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760" windowWidth="21450" windowHeight="4230" tabRatio="878"/>
  </bookViews>
  <sheets>
    <sheet name="C1-1A-1" sheetId="103" r:id="rId1"/>
    <sheet name="C2-1B-2" sheetId="104" r:id="rId2"/>
    <sheet name="C3-1C-3" sheetId="105" r:id="rId3"/>
    <sheet name="C4-2" sheetId="106" r:id="rId4"/>
    <sheet name="C4-2 (2)" sheetId="141" r:id="rId5"/>
    <sheet name="C4-2 (3)" sheetId="142" r:id="rId6"/>
    <sheet name="C4-2 (4)" sheetId="167" r:id="rId7"/>
    <sheet name="C7" sheetId="144" r:id="rId8"/>
    <sheet name="C5-3" sheetId="107" r:id="rId9"/>
    <sheet name="C5-3 (3)" sheetId="145" r:id="rId10"/>
    <sheet name="C5-3 (6)" sheetId="168" r:id="rId11"/>
    <sheet name="C5-3 (4)" sheetId="149" r:id="rId12"/>
    <sheet name="C6-4" sheetId="108" r:id="rId13"/>
    <sheet name="C6-4 (2)" sheetId="146" r:id="rId14"/>
    <sheet name="C6-4 (3)" sheetId="169" r:id="rId15"/>
    <sheet name="C5-3 (5)" sheetId="195" r:id="rId16"/>
    <sheet name="C-1 Deserción" sheetId="138" r:id="rId17"/>
    <sheet name="C-1 Deserción (2)" sheetId="147" r:id="rId18"/>
    <sheet name="C-1 Deserción (3)" sheetId="170" r:id="rId19"/>
    <sheet name="20" sheetId="110" r:id="rId20"/>
    <sheet name="21" sheetId="109" r:id="rId21"/>
    <sheet name="22" sheetId="111" r:id="rId22"/>
    <sheet name="23" sheetId="112" r:id="rId23"/>
    <sheet name="24" sheetId="131" r:id="rId24"/>
    <sheet name="25" sheetId="126" r:id="rId25"/>
    <sheet name="26" sheetId="127" r:id="rId26"/>
    <sheet name="27" sheetId="125" r:id="rId27"/>
    <sheet name="28" sheetId="130" r:id="rId28"/>
    <sheet name="29" sheetId="124" r:id="rId29"/>
    <sheet name="30" sheetId="133" r:id="rId30"/>
    <sheet name="31" sheetId="132" r:id="rId31"/>
    <sheet name="32" sheetId="134" r:id="rId32"/>
    <sheet name="33" sheetId="135" r:id="rId33"/>
    <sheet name="34" sheetId="136" r:id="rId34"/>
    <sheet name="EGRESO REG AGO 11" sheetId="152" r:id="rId35"/>
    <sheet name="EGRESO 2X3 AGO 11" sheetId="153" r:id="rId36"/>
    <sheet name="EGRESO DESP AGO 11" sheetId="154" r:id="rId37"/>
    <sheet name="EGRESO TOTAL AGO 11" sheetId="155" r:id="rId38"/>
    <sheet name="39" sheetId="156" r:id="rId39"/>
    <sheet name="40" sheetId="157" r:id="rId40"/>
    <sheet name="41" sheetId="158" r:id="rId41"/>
    <sheet name="42" sheetId="159" r:id="rId42"/>
    <sheet name="43" sheetId="160" r:id="rId43"/>
    <sheet name="44" sheetId="178" r:id="rId44"/>
    <sheet name="45" sheetId="162" r:id="rId45"/>
    <sheet name="46" sheetId="163" r:id="rId46"/>
    <sheet name="47" sheetId="164" r:id="rId47"/>
    <sheet name="48" sheetId="165" r:id="rId48"/>
    <sheet name="49" sheetId="166" r:id="rId49"/>
    <sheet name="50" sheetId="171" r:id="rId50"/>
    <sheet name="51" sheetId="179" r:id="rId51"/>
    <sheet name="52" sheetId="172" r:id="rId52"/>
    <sheet name="53" sheetId="180" r:id="rId53"/>
    <sheet name="54" sheetId="173" r:id="rId54"/>
    <sheet name="55" sheetId="181" r:id="rId55"/>
    <sheet name="56" sheetId="174" r:id="rId56"/>
    <sheet name="57" sheetId="182" r:id="rId57"/>
    <sheet name="58" sheetId="175" r:id="rId58"/>
    <sheet name="59" sheetId="184" r:id="rId59"/>
    <sheet name="5.4" sheetId="187" r:id="rId60"/>
    <sheet name="61" sheetId="113" r:id="rId61"/>
    <sheet name="62" sheetId="137" r:id="rId62"/>
    <sheet name="63" sheetId="185" r:id="rId63"/>
    <sheet name="64" sheetId="188" r:id="rId64"/>
    <sheet name="65" sheetId="116" r:id="rId65"/>
    <sheet name="66" sheetId="117" r:id="rId66"/>
    <sheet name="67" sheetId="139" r:id="rId67"/>
    <sheet name="68" sheetId="189" r:id="rId68"/>
    <sheet name="69" sheetId="196" r:id="rId69"/>
    <sheet name="70" sheetId="129" r:id="rId70"/>
    <sheet name="71" sheetId="128" r:id="rId71"/>
    <sheet name="72" sheetId="191" r:id="rId72"/>
    <sheet name="73" sheetId="192" r:id="rId73"/>
    <sheet name="74" sheetId="122" r:id="rId74"/>
    <sheet name="75" sheetId="121" r:id="rId75"/>
    <sheet name="76" sheetId="140" r:id="rId76"/>
    <sheet name="77" sheetId="193" r:id="rId77"/>
    <sheet name="78" sheetId="194" r:id="rId78"/>
    <sheet name="79" sheetId="148" r:id="rId79"/>
  </sheets>
  <externalReferences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A" localSheetId="38">#REF!</definedName>
    <definedName name="A" localSheetId="43">#REF!</definedName>
    <definedName name="A" localSheetId="49">#REF!</definedName>
    <definedName name="A" localSheetId="50">#REF!</definedName>
    <definedName name="A" localSheetId="51">#REF!</definedName>
    <definedName name="A" localSheetId="52">#REF!</definedName>
    <definedName name="A" localSheetId="53">#REF!</definedName>
    <definedName name="A" localSheetId="54">#REF!</definedName>
    <definedName name="A" localSheetId="55">#REF!</definedName>
    <definedName name="A" localSheetId="56">#REF!</definedName>
    <definedName name="A" localSheetId="57">#REF!</definedName>
    <definedName name="A" localSheetId="58">#REF!</definedName>
    <definedName name="A" localSheetId="62">#REF!</definedName>
    <definedName name="A" localSheetId="63">#REF!</definedName>
    <definedName name="A" localSheetId="67">#REF!</definedName>
    <definedName name="A" localSheetId="68">#REF!</definedName>
    <definedName name="A" localSheetId="72">#REF!</definedName>
    <definedName name="A" localSheetId="76">#REF!</definedName>
    <definedName name="A" localSheetId="77">#REF!</definedName>
    <definedName name="A" localSheetId="78">#REF!</definedName>
    <definedName name="A" localSheetId="17">#REF!</definedName>
    <definedName name="A" localSheetId="18">#REF!</definedName>
    <definedName name="A" localSheetId="6">#REF!</definedName>
    <definedName name="A" localSheetId="9">#REF!</definedName>
    <definedName name="A" localSheetId="11">#REF!</definedName>
    <definedName name="A" localSheetId="15">#REF!</definedName>
    <definedName name="A" localSheetId="10">#REF!</definedName>
    <definedName name="A" localSheetId="13">#REF!</definedName>
    <definedName name="A" localSheetId="14">#REF!</definedName>
    <definedName name="A" localSheetId="7">#REF!</definedName>
    <definedName name="A" localSheetId="35">#REF!</definedName>
    <definedName name="A" localSheetId="36">#REF!</definedName>
    <definedName name="A" localSheetId="34">#REF!</definedName>
    <definedName name="A" localSheetId="37">#REF!</definedName>
    <definedName name="A">#REF!</definedName>
    <definedName name="AGUASCALIENTES">"TIT2002"</definedName>
    <definedName name="_xlnm.Print_Area" localSheetId="19">'20'!$A$1:$E$92</definedName>
    <definedName name="_xlnm.Print_Area" localSheetId="20">'21'!$A$1:$E$92</definedName>
    <definedName name="_xlnm.Print_Area" localSheetId="21">'22'!$A$1:$E$92</definedName>
    <definedName name="_xlnm.Print_Area" localSheetId="25">'26'!$A$1:$E$92</definedName>
    <definedName name="_xlnm.Print_Area" localSheetId="26">'27'!$A$1:$E$93</definedName>
    <definedName name="_xlnm.Print_Area" localSheetId="28">'29'!$A$1:$E$68</definedName>
    <definedName name="_xlnm.Print_Area" localSheetId="29">'30'!$A$1:$E$92</definedName>
    <definedName name="_xlnm.Print_Area" localSheetId="30">'31'!$A$1:$E$92</definedName>
    <definedName name="_xlnm.Print_Area" localSheetId="33">'34'!$A$1:$E$68</definedName>
    <definedName name="_xlnm.Print_Area" localSheetId="40">'41'!$A$1:$E$92</definedName>
    <definedName name="_xlnm.Print_Area" localSheetId="41">'42'!$A$1:$E$93</definedName>
    <definedName name="_xlnm.Print_Area" localSheetId="42">'43'!$A$1:$E$92</definedName>
    <definedName name="_xlnm.Print_Area" localSheetId="44">'45'!$A$1:$E$92</definedName>
    <definedName name="_xlnm.Print_Area" localSheetId="45">'46'!$A$1:$E$92</definedName>
    <definedName name="_xlnm.Print_Area" localSheetId="48">'49'!$A$1:$E$67</definedName>
    <definedName name="_xlnm.Print_Area" localSheetId="59">'5.4'!$A$1:$K$86</definedName>
    <definedName name="_xlnm.Print_Area" localSheetId="50">'51'!$A$1:$E$52</definedName>
    <definedName name="_xlnm.Print_Area" localSheetId="52">'53'!$A$1:$E$52</definedName>
    <definedName name="_xlnm.Print_Area" localSheetId="54">'55'!$A$1:$E$52</definedName>
    <definedName name="_xlnm.Print_Area" localSheetId="60">'61'!$A$1:$E$92</definedName>
    <definedName name="_xlnm.Print_Area" localSheetId="61">'62'!$A$1:$E$91</definedName>
    <definedName name="_xlnm.Print_Area" localSheetId="62">'63'!$A$1:$H$92</definedName>
    <definedName name="_xlnm.Print_Area" localSheetId="63">'64'!$A$1:$H$92</definedName>
    <definedName name="_xlnm.Print_Area" localSheetId="64">'65'!$A$1:$E$93</definedName>
    <definedName name="_xlnm.Print_Area" localSheetId="66">'67'!$A$1:$C$14</definedName>
    <definedName name="_xlnm.Print_Area" localSheetId="70">'71'!$A$1:$E$92</definedName>
    <definedName name="_xlnm.Print_Area" localSheetId="71">'72'!$A$1:$K$85</definedName>
    <definedName name="_xlnm.Print_Area" localSheetId="72">'73'!$A$1:$H$92</definedName>
    <definedName name="_xlnm.Print_Area" localSheetId="73">'74'!$A$1:$E$92</definedName>
    <definedName name="_xlnm.Print_Area" localSheetId="74">'75'!$A$1:$C$93</definedName>
    <definedName name="_xlnm.Print_Area" localSheetId="75">'76'!$A$1:$C$14</definedName>
    <definedName name="_xlnm.Print_Area" localSheetId="76">'77'!$A$1:$C$93</definedName>
    <definedName name="_xlnm.Print_Area" localSheetId="77">'78'!$A$1:$C$93</definedName>
    <definedName name="_xlnm.Print_Area" localSheetId="78">'79'!$A$1:$E$92</definedName>
    <definedName name="_xlnm.Print_Area" localSheetId="18">'C-1 Deserción (3)'!$A$1:$AB$84</definedName>
    <definedName name="_xlnm.Print_Area" localSheetId="0">'C1-1A-1'!$A$1:$E$92</definedName>
    <definedName name="_xlnm.Print_Area" localSheetId="1">'C2-1B-2'!$A$1:$E$92</definedName>
    <definedName name="_xlnm.Print_Area" localSheetId="8">'C5-3'!$A$1:$L$93</definedName>
    <definedName name="_xlnm.Print_Area" localSheetId="9">'C5-3 (3)'!$A$1:$L$93</definedName>
    <definedName name="_xlnm.Print_Area" localSheetId="11">'C5-3 (4)'!$A$1:$F$93</definedName>
    <definedName name="_xlnm.Print_Area" localSheetId="15">'C5-3 (5)'!$A$1:$F$93</definedName>
    <definedName name="_xlnm.Print_Area" localSheetId="10">'C5-3 (6)'!$A$1:$L$93</definedName>
    <definedName name="_xlnm.Print_Area" localSheetId="14">'C6-4 (3)'!$A$1:$L$93</definedName>
    <definedName name="_xlnm.Print_Area" localSheetId="35">'EGRESO 2X3 AGO 11'!$A$1:$E$92</definedName>
    <definedName name="_xlnm.Print_Area" localSheetId="36">'EGRESO DESP AGO 11'!$A$1:$E$92</definedName>
    <definedName name="_xlnm.Print_Area" localSheetId="34">'EGRESO REG AGO 11'!$A$1:$E$92</definedName>
    <definedName name="B" localSheetId="43">#REF!</definedName>
    <definedName name="B" localSheetId="49">#REF!</definedName>
    <definedName name="B" localSheetId="50">#REF!</definedName>
    <definedName name="B" localSheetId="51">#REF!</definedName>
    <definedName name="B" localSheetId="52">#REF!</definedName>
    <definedName name="B" localSheetId="53">#REF!</definedName>
    <definedName name="B" localSheetId="54">#REF!</definedName>
    <definedName name="B" localSheetId="55">#REF!</definedName>
    <definedName name="B" localSheetId="56">#REF!</definedName>
    <definedName name="B" localSheetId="57">#REF!</definedName>
    <definedName name="B" localSheetId="58">#REF!</definedName>
    <definedName name="B" localSheetId="62">#REF!</definedName>
    <definedName name="B" localSheetId="63">#REF!</definedName>
    <definedName name="B" localSheetId="67">#REF!</definedName>
    <definedName name="B" localSheetId="68">#REF!</definedName>
    <definedName name="B" localSheetId="72">#REF!</definedName>
    <definedName name="B" localSheetId="76">#REF!</definedName>
    <definedName name="B" localSheetId="77">#REF!</definedName>
    <definedName name="B" localSheetId="18">#REF!</definedName>
    <definedName name="B" localSheetId="6">#REF!</definedName>
    <definedName name="B" localSheetId="15">#REF!</definedName>
    <definedName name="B" localSheetId="10">#REF!</definedName>
    <definedName name="B" localSheetId="14">#REF!</definedName>
    <definedName name="B">#REF!</definedName>
    <definedName name="MECASUT06" localSheetId="38">#REF!</definedName>
    <definedName name="MECASUT06" localSheetId="43">#REF!</definedName>
    <definedName name="MECASUT06" localSheetId="49">#REF!</definedName>
    <definedName name="MECASUT06" localSheetId="50">#REF!</definedName>
    <definedName name="MECASUT06" localSheetId="51">#REF!</definedName>
    <definedName name="MECASUT06" localSheetId="52">#REF!</definedName>
    <definedName name="MECASUT06" localSheetId="53">#REF!</definedName>
    <definedName name="MECASUT06" localSheetId="54">#REF!</definedName>
    <definedName name="MECASUT06" localSheetId="55">#REF!</definedName>
    <definedName name="MECASUT06" localSheetId="56">#REF!</definedName>
    <definedName name="MECASUT06" localSheetId="57">#REF!</definedName>
    <definedName name="MECASUT06" localSheetId="58">#REF!</definedName>
    <definedName name="MECASUT06" localSheetId="61">#REF!</definedName>
    <definedName name="MECASUT06" localSheetId="62">#REF!</definedName>
    <definedName name="MECASUT06" localSheetId="63">#REF!</definedName>
    <definedName name="MECASUT06" localSheetId="67">#REF!</definedName>
    <definedName name="MECASUT06" localSheetId="68">#REF!</definedName>
    <definedName name="MECASUT06" localSheetId="72">#REF!</definedName>
    <definedName name="MECASUT06" localSheetId="76">#REF!</definedName>
    <definedName name="MECASUT06" localSheetId="77">#REF!</definedName>
    <definedName name="MECASUT06" localSheetId="78">#REF!</definedName>
    <definedName name="MECASUT06" localSheetId="17">#REF!</definedName>
    <definedName name="MECASUT06" localSheetId="18">#REF!</definedName>
    <definedName name="MECASUT06" localSheetId="4">#REF!</definedName>
    <definedName name="MECASUT06" localSheetId="5">#REF!</definedName>
    <definedName name="MECASUT06" localSheetId="6">#REF!</definedName>
    <definedName name="MECASUT06" localSheetId="9">#REF!</definedName>
    <definedName name="MECASUT06" localSheetId="11">#REF!</definedName>
    <definedName name="MECASUT06" localSheetId="15">#REF!</definedName>
    <definedName name="MECASUT06" localSheetId="10">#REF!</definedName>
    <definedName name="MECASUT06" localSheetId="13">#REF!</definedName>
    <definedName name="MECASUT06" localSheetId="14">#REF!</definedName>
    <definedName name="MECASUT06" localSheetId="7">#REF!</definedName>
    <definedName name="MECASUT06" localSheetId="35">#REF!</definedName>
    <definedName name="MECASUT06" localSheetId="36">#REF!</definedName>
    <definedName name="MECASUT06" localSheetId="34">#REF!</definedName>
    <definedName name="MECASUT06" localSheetId="37">#REF!</definedName>
    <definedName name="MECASUT06">#REF!</definedName>
    <definedName name="X" localSheetId="38">#REF!</definedName>
    <definedName name="X" localSheetId="43">#REF!</definedName>
    <definedName name="X" localSheetId="49">#REF!</definedName>
    <definedName name="X" localSheetId="50">#REF!</definedName>
    <definedName name="X" localSheetId="51">#REF!</definedName>
    <definedName name="X" localSheetId="52">#REF!</definedName>
    <definedName name="X" localSheetId="53">#REF!</definedName>
    <definedName name="X" localSheetId="54">#REF!</definedName>
    <definedName name="X" localSheetId="55">#REF!</definedName>
    <definedName name="X" localSheetId="56">#REF!</definedName>
    <definedName name="X" localSheetId="57">#REF!</definedName>
    <definedName name="X" localSheetId="58">#REF!</definedName>
    <definedName name="X" localSheetId="62">#REF!</definedName>
    <definedName name="X" localSheetId="63">#REF!</definedName>
    <definedName name="X" localSheetId="67">#REF!</definedName>
    <definedName name="X" localSheetId="68">#REF!</definedName>
    <definedName name="X" localSheetId="72">#REF!</definedName>
    <definedName name="X" localSheetId="76">#REF!</definedName>
    <definedName name="X" localSheetId="77">#REF!</definedName>
    <definedName name="X" localSheetId="78">#REF!</definedName>
    <definedName name="X" localSheetId="17">#REF!</definedName>
    <definedName name="X" localSheetId="18">#REF!</definedName>
    <definedName name="X" localSheetId="4">#REF!</definedName>
    <definedName name="X" localSheetId="5">#REF!</definedName>
    <definedName name="X" localSheetId="6">#REF!</definedName>
    <definedName name="X" localSheetId="9">#REF!</definedName>
    <definedName name="X" localSheetId="11">#REF!</definedName>
    <definedName name="X" localSheetId="15">#REF!</definedName>
    <definedName name="X" localSheetId="10">#REF!</definedName>
    <definedName name="X" localSheetId="13">#REF!</definedName>
    <definedName name="X" localSheetId="14">#REF!</definedName>
    <definedName name="X" localSheetId="7">#REF!</definedName>
    <definedName name="X" localSheetId="35">#REF!</definedName>
    <definedName name="X" localSheetId="36">#REF!</definedName>
    <definedName name="X" localSheetId="34">#REF!</definedName>
    <definedName name="X" localSheetId="37">#REF!</definedName>
    <definedName name="X">#REF!</definedName>
  </definedNames>
  <calcPr calcId="145621"/>
</workbook>
</file>

<file path=xl/calcChain.xml><?xml version="1.0" encoding="utf-8"?>
<calcChain xmlns="http://schemas.openxmlformats.org/spreadsheetml/2006/main">
  <c r="C92" i="196" l="1"/>
  <c r="C7" i="196"/>
  <c r="C8" i="196"/>
  <c r="C9" i="196"/>
  <c r="C10" i="196"/>
  <c r="C11" i="196"/>
  <c r="C12" i="196"/>
  <c r="C13" i="196"/>
  <c r="C14" i="196"/>
  <c r="C15" i="196"/>
  <c r="C16" i="196"/>
  <c r="C17" i="196"/>
  <c r="C18" i="196"/>
  <c r="C19" i="196"/>
  <c r="C20" i="196"/>
  <c r="C21" i="196"/>
  <c r="C22" i="196"/>
  <c r="C23" i="196"/>
  <c r="C24" i="196"/>
  <c r="C25" i="196"/>
  <c r="C26" i="196"/>
  <c r="C27" i="196"/>
  <c r="C28" i="196"/>
  <c r="C29" i="196"/>
  <c r="C30" i="196"/>
  <c r="C31" i="196"/>
  <c r="C32" i="196"/>
  <c r="C33" i="196"/>
  <c r="C34" i="196"/>
  <c r="C35" i="196"/>
  <c r="C36" i="196"/>
  <c r="C37" i="196"/>
  <c r="C38" i="196"/>
  <c r="C39" i="196"/>
  <c r="C40" i="196"/>
  <c r="C41" i="196"/>
  <c r="C43" i="196"/>
  <c r="C44" i="196"/>
  <c r="C45" i="196"/>
  <c r="C46" i="196"/>
  <c r="C47" i="196"/>
  <c r="C48" i="196"/>
  <c r="C50" i="196"/>
  <c r="C51" i="196"/>
  <c r="C52" i="196"/>
  <c r="C53" i="196"/>
  <c r="C54" i="196"/>
  <c r="C55" i="196"/>
  <c r="C56" i="196"/>
  <c r="C58" i="196"/>
  <c r="C59" i="196"/>
  <c r="C60" i="196"/>
  <c r="C61" i="196"/>
  <c r="C62" i="196"/>
  <c r="C63" i="196"/>
  <c r="C64" i="196"/>
  <c r="C68" i="196"/>
  <c r="C6" i="196"/>
  <c r="D42" i="195" l="1"/>
  <c r="D49" i="195"/>
  <c r="A41" i="136" l="1"/>
  <c r="A42" i="136" s="1"/>
  <c r="A43" i="136" s="1"/>
  <c r="A44" i="136" s="1"/>
  <c r="A45" i="136" s="1"/>
  <c r="A46" i="136" s="1"/>
  <c r="A47" i="136" s="1"/>
  <c r="A48" i="136" s="1"/>
  <c r="A49" i="136" s="1"/>
  <c r="A50" i="136" s="1"/>
  <c r="A51" i="136" s="1"/>
  <c r="A52" i="136" s="1"/>
  <c r="A53" i="136" s="1"/>
  <c r="A54" i="136" s="1"/>
  <c r="A55" i="136" s="1"/>
  <c r="A56" i="136" s="1"/>
  <c r="A57" i="136" s="1"/>
  <c r="A58" i="136" s="1"/>
  <c r="A59" i="136" s="1"/>
  <c r="A60" i="136" s="1"/>
  <c r="A61" i="136" s="1"/>
  <c r="A62" i="136" s="1"/>
  <c r="A63" i="136" s="1"/>
  <c r="A64" i="136" s="1"/>
  <c r="A65" i="136" s="1"/>
  <c r="A66" i="136" s="1"/>
  <c r="A6" i="136"/>
  <c r="A7" i="136" s="1"/>
  <c r="A8" i="136" s="1"/>
  <c r="A9" i="136" s="1"/>
  <c r="A10" i="136" s="1"/>
  <c r="A11" i="136" s="1"/>
  <c r="A12" i="136" s="1"/>
  <c r="A13" i="136" s="1"/>
  <c r="A14" i="136" s="1"/>
  <c r="A15" i="136" s="1"/>
  <c r="A16" i="136" s="1"/>
  <c r="A17" i="136" s="1"/>
  <c r="A18" i="136" s="1"/>
  <c r="A19" i="136" s="1"/>
  <c r="A20" i="136" s="1"/>
  <c r="A21" i="136" s="1"/>
  <c r="A22" i="136" s="1"/>
  <c r="A23" i="136" s="1"/>
  <c r="A24" i="136" s="1"/>
  <c r="A25" i="136" s="1"/>
  <c r="A26" i="136" s="1"/>
  <c r="A27" i="136" s="1"/>
  <c r="A28" i="136" s="1"/>
  <c r="A29" i="136" s="1"/>
  <c r="A30" i="136" s="1"/>
  <c r="A31" i="136" s="1"/>
  <c r="A32" i="136" s="1"/>
  <c r="A33" i="136" s="1"/>
  <c r="A34" i="136" s="1"/>
  <c r="A35" i="136" s="1"/>
  <c r="A36" i="136" s="1"/>
  <c r="A37" i="136" s="1"/>
  <c r="A38" i="136" s="1"/>
  <c r="A39" i="136" s="1"/>
  <c r="A40" i="136" s="1"/>
  <c r="A39" i="124"/>
  <c r="A40" i="124" s="1"/>
  <c r="A41" i="124" s="1"/>
  <c r="A42" i="124" s="1"/>
  <c r="A43" i="124" s="1"/>
  <c r="A44" i="124" s="1"/>
  <c r="A45" i="124" s="1"/>
  <c r="A46" i="124" s="1"/>
  <c r="A47" i="124" s="1"/>
  <c r="A48" i="124" s="1"/>
  <c r="A49" i="124" s="1"/>
  <c r="A50" i="124" s="1"/>
  <c r="A51" i="124" s="1"/>
  <c r="A52" i="124" s="1"/>
  <c r="A53" i="124" s="1"/>
  <c r="A54" i="124" s="1"/>
  <c r="A55" i="124" s="1"/>
  <c r="A56" i="124" s="1"/>
  <c r="A57" i="124" s="1"/>
  <c r="A58" i="124" s="1"/>
  <c r="A59" i="124" s="1"/>
  <c r="A60" i="124" s="1"/>
  <c r="A61" i="124" s="1"/>
  <c r="A62" i="124" s="1"/>
  <c r="A63" i="124" s="1"/>
  <c r="A64" i="124" s="1"/>
  <c r="A65" i="124" s="1"/>
  <c r="A66" i="124" s="1"/>
  <c r="A41" i="131"/>
  <c r="A42" i="131" s="1"/>
  <c r="A43" i="131" s="1"/>
  <c r="A44" i="131" s="1"/>
  <c r="A45" i="131" s="1"/>
  <c r="A46" i="131" s="1"/>
  <c r="A47" i="131" s="1"/>
  <c r="A48" i="131" s="1"/>
  <c r="A49" i="131" s="1"/>
  <c r="A50" i="131" s="1"/>
  <c r="A51" i="131" s="1"/>
  <c r="A52" i="131" s="1"/>
  <c r="A53" i="131" s="1"/>
  <c r="A54" i="131" s="1"/>
  <c r="A55" i="131" s="1"/>
  <c r="A56" i="131" s="1"/>
  <c r="A57" i="131" s="1"/>
  <c r="A58" i="131" s="1"/>
  <c r="A59" i="131" s="1"/>
  <c r="A60" i="131" s="1"/>
  <c r="A61" i="131" s="1"/>
  <c r="A62" i="131" s="1"/>
  <c r="A63" i="131" s="1"/>
  <c r="A64" i="131" s="1"/>
  <c r="A65" i="131" s="1"/>
  <c r="A66" i="131" s="1"/>
  <c r="G83" i="191" l="1"/>
  <c r="G82" i="191"/>
  <c r="G81" i="191"/>
  <c r="G80" i="191"/>
  <c r="G79" i="191"/>
  <c r="G78" i="191"/>
  <c r="G77" i="191"/>
  <c r="G76" i="191"/>
  <c r="G75" i="191"/>
  <c r="G74" i="191"/>
  <c r="G73" i="191"/>
  <c r="G72" i="191"/>
  <c r="G71" i="191"/>
  <c r="G70" i="191"/>
  <c r="G69" i="191"/>
  <c r="G68" i="191"/>
  <c r="G67" i="191"/>
  <c r="G66" i="191"/>
  <c r="G65" i="191"/>
  <c r="G64" i="191"/>
  <c r="G63" i="191"/>
  <c r="G62" i="191"/>
  <c r="G61" i="191"/>
  <c r="G60" i="191"/>
  <c r="G59" i="191"/>
  <c r="G58" i="191"/>
  <c r="G57" i="191"/>
  <c r="G56" i="191"/>
  <c r="G55" i="191"/>
  <c r="G54" i="191"/>
  <c r="G53" i="191"/>
  <c r="G52" i="191"/>
  <c r="G51" i="191"/>
  <c r="G50" i="191"/>
  <c r="G49" i="191"/>
  <c r="G48" i="191"/>
  <c r="G47" i="191"/>
  <c r="G46" i="191"/>
  <c r="G45" i="191"/>
  <c r="G44" i="191"/>
  <c r="G43" i="191"/>
  <c r="G42" i="191"/>
  <c r="G41" i="191"/>
  <c r="G40" i="191"/>
  <c r="G39" i="191"/>
  <c r="G38" i="191"/>
  <c r="G37" i="191"/>
  <c r="G36" i="191"/>
  <c r="G35" i="191"/>
  <c r="G34" i="191"/>
  <c r="G33" i="191"/>
  <c r="G32" i="191"/>
  <c r="G31" i="191"/>
  <c r="G30" i="191"/>
  <c r="G29" i="191"/>
  <c r="G28" i="191"/>
  <c r="G27" i="191"/>
  <c r="G26" i="191"/>
  <c r="G25" i="191"/>
  <c r="G24" i="191"/>
  <c r="G23" i="191"/>
  <c r="G22" i="191"/>
  <c r="G21" i="191"/>
  <c r="G20" i="191"/>
  <c r="G19" i="191"/>
  <c r="G18" i="191"/>
  <c r="G17" i="191"/>
  <c r="G16" i="191"/>
  <c r="G15" i="191"/>
  <c r="G14" i="191"/>
  <c r="G13" i="191"/>
  <c r="G12" i="191"/>
  <c r="G11" i="191"/>
  <c r="G10" i="191"/>
  <c r="G9" i="191"/>
  <c r="G8" i="191"/>
  <c r="G7" i="191"/>
  <c r="G6" i="191"/>
  <c r="G5" i="191"/>
  <c r="C6" i="191"/>
  <c r="F6" i="191"/>
  <c r="I6" i="191"/>
  <c r="C7" i="191"/>
  <c r="F7" i="191"/>
  <c r="I7" i="191"/>
  <c r="C8" i="191"/>
  <c r="F8" i="191"/>
  <c r="I8" i="191"/>
  <c r="C9" i="191"/>
  <c r="F9" i="191"/>
  <c r="I9" i="191"/>
  <c r="C10" i="191"/>
  <c r="F10" i="191"/>
  <c r="I10" i="191"/>
  <c r="C11" i="191"/>
  <c r="F11" i="191"/>
  <c r="I11" i="191"/>
  <c r="C12" i="191"/>
  <c r="F12" i="191"/>
  <c r="I12" i="191"/>
  <c r="C13" i="191"/>
  <c r="F13" i="191"/>
  <c r="I13" i="191"/>
  <c r="C14" i="191"/>
  <c r="F14" i="191"/>
  <c r="I14" i="191"/>
  <c r="C15" i="191"/>
  <c r="F15" i="191"/>
  <c r="I15" i="191"/>
  <c r="C16" i="191"/>
  <c r="F16" i="191"/>
  <c r="I16" i="191"/>
  <c r="C17" i="191"/>
  <c r="F17" i="191"/>
  <c r="H17" i="191" s="1"/>
  <c r="I17" i="191"/>
  <c r="C18" i="191"/>
  <c r="F18" i="191"/>
  <c r="I18" i="191"/>
  <c r="C19" i="191"/>
  <c r="F19" i="191"/>
  <c r="H19" i="191" s="1"/>
  <c r="I19" i="191"/>
  <c r="C20" i="191"/>
  <c r="F20" i="191"/>
  <c r="I20" i="191"/>
  <c r="C21" i="191"/>
  <c r="F21" i="191"/>
  <c r="H21" i="191" s="1"/>
  <c r="I21" i="191"/>
  <c r="C22" i="191"/>
  <c r="F22" i="191"/>
  <c r="I22" i="191"/>
  <c r="C23" i="191"/>
  <c r="F23" i="191"/>
  <c r="H23" i="191" s="1"/>
  <c r="I23" i="191"/>
  <c r="C24" i="191"/>
  <c r="F24" i="191"/>
  <c r="I24" i="191"/>
  <c r="C25" i="191"/>
  <c r="F25" i="191"/>
  <c r="H25" i="191" s="1"/>
  <c r="I25" i="191"/>
  <c r="C26" i="191"/>
  <c r="F26" i="191"/>
  <c r="I26" i="191"/>
  <c r="C27" i="191"/>
  <c r="F27" i="191"/>
  <c r="H27" i="191" s="1"/>
  <c r="I27" i="191"/>
  <c r="C28" i="191"/>
  <c r="F28" i="191"/>
  <c r="I28" i="191"/>
  <c r="C29" i="191"/>
  <c r="F29" i="191"/>
  <c r="H29" i="191" s="1"/>
  <c r="I29" i="191"/>
  <c r="C30" i="191"/>
  <c r="F30" i="191"/>
  <c r="I30" i="191"/>
  <c r="C31" i="191"/>
  <c r="F31" i="191"/>
  <c r="H31" i="191" s="1"/>
  <c r="I31" i="191"/>
  <c r="C32" i="191"/>
  <c r="F32" i="191"/>
  <c r="I32" i="191"/>
  <c r="C33" i="191"/>
  <c r="F33" i="191"/>
  <c r="H33" i="191" s="1"/>
  <c r="I33" i="191"/>
  <c r="C34" i="191"/>
  <c r="F34" i="191"/>
  <c r="I34" i="191"/>
  <c r="C35" i="191"/>
  <c r="F35" i="191"/>
  <c r="H35" i="191" s="1"/>
  <c r="I35" i="191"/>
  <c r="C36" i="191"/>
  <c r="F36" i="191"/>
  <c r="I36" i="191"/>
  <c r="C37" i="191"/>
  <c r="F37" i="191"/>
  <c r="H37" i="191" s="1"/>
  <c r="I37" i="191"/>
  <c r="C38" i="191"/>
  <c r="F38" i="191"/>
  <c r="I38" i="191"/>
  <c r="C39" i="191"/>
  <c r="F39" i="191"/>
  <c r="H39" i="191" s="1"/>
  <c r="I39" i="191"/>
  <c r="C40" i="191"/>
  <c r="F40" i="191"/>
  <c r="I40" i="191"/>
  <c r="C41" i="191"/>
  <c r="F41" i="191"/>
  <c r="H41" i="191" s="1"/>
  <c r="I41" i="191"/>
  <c r="C42" i="191"/>
  <c r="F42" i="191"/>
  <c r="I42" i="191"/>
  <c r="C43" i="191"/>
  <c r="F43" i="191"/>
  <c r="H43" i="191" s="1"/>
  <c r="I43" i="191"/>
  <c r="C44" i="191"/>
  <c r="F44" i="191"/>
  <c r="I44" i="191"/>
  <c r="C45" i="191"/>
  <c r="F45" i="191"/>
  <c r="H45" i="191" s="1"/>
  <c r="I45" i="191"/>
  <c r="C46" i="191"/>
  <c r="F46" i="191"/>
  <c r="I46" i="191"/>
  <c r="C47" i="191"/>
  <c r="F47" i="191"/>
  <c r="H47" i="191" s="1"/>
  <c r="I47" i="191"/>
  <c r="C48" i="191"/>
  <c r="F48" i="191"/>
  <c r="I48" i="191"/>
  <c r="C49" i="191"/>
  <c r="F49" i="191"/>
  <c r="H49" i="191" s="1"/>
  <c r="I49" i="191"/>
  <c r="C50" i="191"/>
  <c r="F50" i="191"/>
  <c r="I50" i="191"/>
  <c r="C51" i="191"/>
  <c r="F51" i="191"/>
  <c r="H51" i="191" s="1"/>
  <c r="I51" i="191"/>
  <c r="C52" i="191"/>
  <c r="F52" i="191"/>
  <c r="I52" i="191"/>
  <c r="C53" i="191"/>
  <c r="F53" i="191"/>
  <c r="H53" i="191" s="1"/>
  <c r="I53" i="191"/>
  <c r="C54" i="191"/>
  <c r="F54" i="191"/>
  <c r="I54" i="191"/>
  <c r="C55" i="191"/>
  <c r="F55" i="191"/>
  <c r="H55" i="191" s="1"/>
  <c r="I55" i="191"/>
  <c r="C56" i="191"/>
  <c r="F56" i="191"/>
  <c r="I56" i="191"/>
  <c r="C57" i="191"/>
  <c r="F57" i="191"/>
  <c r="H57" i="191" s="1"/>
  <c r="I57" i="191"/>
  <c r="C58" i="191"/>
  <c r="F58" i="191"/>
  <c r="I58" i="191"/>
  <c r="C59" i="191"/>
  <c r="F59" i="191"/>
  <c r="H59" i="191" s="1"/>
  <c r="I59" i="191"/>
  <c r="C60" i="191"/>
  <c r="F60" i="191"/>
  <c r="I60" i="191"/>
  <c r="C61" i="191"/>
  <c r="F61" i="191"/>
  <c r="H61" i="191" s="1"/>
  <c r="I61" i="191"/>
  <c r="C62" i="191"/>
  <c r="F62" i="191"/>
  <c r="I62" i="191"/>
  <c r="C63" i="191"/>
  <c r="F63" i="191"/>
  <c r="H63" i="191" s="1"/>
  <c r="I63" i="191"/>
  <c r="C64" i="191"/>
  <c r="F64" i="191"/>
  <c r="I64" i="191"/>
  <c r="C65" i="191"/>
  <c r="F65" i="191"/>
  <c r="H65" i="191" s="1"/>
  <c r="I65" i="191"/>
  <c r="C66" i="191"/>
  <c r="F66" i="191"/>
  <c r="I66" i="191"/>
  <c r="C67" i="191"/>
  <c r="F67" i="191"/>
  <c r="H67" i="191" s="1"/>
  <c r="I67" i="191"/>
  <c r="C68" i="191"/>
  <c r="F68" i="191"/>
  <c r="I68" i="191"/>
  <c r="C69" i="191"/>
  <c r="F69" i="191"/>
  <c r="H69" i="191" s="1"/>
  <c r="I69" i="191"/>
  <c r="C70" i="191"/>
  <c r="F70" i="191"/>
  <c r="I70" i="191"/>
  <c r="C71" i="191"/>
  <c r="F71" i="191"/>
  <c r="H71" i="191" s="1"/>
  <c r="I71" i="191"/>
  <c r="C72" i="191"/>
  <c r="F72" i="191"/>
  <c r="I72" i="191"/>
  <c r="C73" i="191"/>
  <c r="F73" i="191"/>
  <c r="H73" i="191" s="1"/>
  <c r="I73" i="191"/>
  <c r="C74" i="191"/>
  <c r="F74" i="191"/>
  <c r="I74" i="191"/>
  <c r="C75" i="191"/>
  <c r="F75" i="191"/>
  <c r="H75" i="191" s="1"/>
  <c r="I75" i="191"/>
  <c r="C76" i="191"/>
  <c r="F76" i="191"/>
  <c r="I76" i="191"/>
  <c r="C77" i="191"/>
  <c r="F77" i="191"/>
  <c r="H77" i="191" s="1"/>
  <c r="I77" i="191"/>
  <c r="C78" i="191"/>
  <c r="F78" i="191"/>
  <c r="I78" i="191"/>
  <c r="C79" i="191"/>
  <c r="F79" i="191"/>
  <c r="H79" i="191" s="1"/>
  <c r="I79" i="191"/>
  <c r="C80" i="191"/>
  <c r="F80" i="191"/>
  <c r="I80" i="191"/>
  <c r="C81" i="191"/>
  <c r="F81" i="191"/>
  <c r="H81" i="191" s="1"/>
  <c r="I81" i="191"/>
  <c r="C82" i="191"/>
  <c r="F82" i="191"/>
  <c r="I82" i="191"/>
  <c r="C83" i="191"/>
  <c r="F83" i="191"/>
  <c r="H83" i="191" s="1"/>
  <c r="I83" i="191"/>
  <c r="I5" i="191"/>
  <c r="F5" i="191"/>
  <c r="H5" i="191" s="1"/>
  <c r="C5" i="191"/>
  <c r="H15" i="191" l="1"/>
  <c r="H82" i="191"/>
  <c r="H80" i="191"/>
  <c r="H78" i="191"/>
  <c r="H76" i="191"/>
  <c r="H74" i="191"/>
  <c r="H72" i="191"/>
  <c r="H70" i="191"/>
  <c r="H68" i="191"/>
  <c r="H66" i="191"/>
  <c r="H64" i="191"/>
  <c r="H62" i="191"/>
  <c r="H60" i="191"/>
  <c r="H58" i="191"/>
  <c r="H56" i="191"/>
  <c r="H54" i="191"/>
  <c r="H52" i="191"/>
  <c r="H50" i="191"/>
  <c r="H48" i="191"/>
  <c r="H46" i="191"/>
  <c r="H44" i="191"/>
  <c r="H42" i="191"/>
  <c r="H40" i="191"/>
  <c r="H38" i="191"/>
  <c r="H36" i="191"/>
  <c r="H34" i="191"/>
  <c r="H32" i="191"/>
  <c r="H30" i="191"/>
  <c r="H28" i="191"/>
  <c r="H26" i="191"/>
  <c r="H24" i="191"/>
  <c r="H22" i="191"/>
  <c r="H20" i="191"/>
  <c r="H18" i="191"/>
  <c r="H16" i="191"/>
  <c r="H14" i="191"/>
  <c r="H12" i="191"/>
  <c r="H10" i="191"/>
  <c r="H8" i="191"/>
  <c r="H6" i="191"/>
  <c r="H13" i="191"/>
  <c r="H11" i="191"/>
  <c r="H9" i="191"/>
  <c r="H7" i="191"/>
  <c r="I84" i="191"/>
  <c r="G84" i="191"/>
  <c r="F8" i="188" l="1"/>
  <c r="G6" i="188"/>
  <c r="G7" i="188"/>
  <c r="G8" i="188"/>
  <c r="G9" i="188"/>
  <c r="G10" i="188"/>
  <c r="G11" i="188"/>
  <c r="G12" i="188"/>
  <c r="G13" i="188"/>
  <c r="G14" i="188"/>
  <c r="G15" i="188"/>
  <c r="G16" i="188"/>
  <c r="G18" i="188"/>
  <c r="G19" i="188"/>
  <c r="G20" i="188"/>
  <c r="G21" i="188"/>
  <c r="G22" i="188"/>
  <c r="G23" i="188"/>
  <c r="G24" i="188"/>
  <c r="G25" i="188"/>
  <c r="G26" i="188"/>
  <c r="G27" i="188"/>
  <c r="G28" i="188"/>
  <c r="G29" i="188"/>
  <c r="G30" i="188"/>
  <c r="G31" i="188"/>
  <c r="G32" i="188"/>
  <c r="G33" i="188"/>
  <c r="G34" i="188"/>
  <c r="G35" i="188"/>
  <c r="G36" i="188"/>
  <c r="G37" i="188"/>
  <c r="G38" i="188"/>
  <c r="G39" i="188"/>
  <c r="G40" i="188"/>
  <c r="G41" i="188"/>
  <c r="G42" i="188"/>
  <c r="G44" i="188"/>
  <c r="G45" i="188"/>
  <c r="G46" i="188"/>
  <c r="G47" i="188"/>
  <c r="G48" i="188"/>
  <c r="G49" i="188"/>
  <c r="G50" i="188"/>
  <c r="G51" i="188"/>
  <c r="G52" i="188"/>
  <c r="G53" i="188"/>
  <c r="G54" i="188"/>
  <c r="G56" i="188"/>
  <c r="G57" i="188"/>
  <c r="G58" i="188"/>
  <c r="G59" i="188"/>
  <c r="G60" i="188"/>
  <c r="G61" i="188"/>
  <c r="G62" i="188"/>
  <c r="G63" i="188"/>
  <c r="G64" i="188"/>
  <c r="G65" i="188"/>
  <c r="G66" i="188"/>
  <c r="G67" i="188"/>
  <c r="G5" i="188"/>
  <c r="C13" i="139" l="1"/>
  <c r="C12" i="139"/>
  <c r="C11" i="139"/>
  <c r="C10" i="139"/>
  <c r="C9" i="139"/>
  <c r="C8" i="139"/>
  <c r="C7" i="139"/>
  <c r="C6" i="139"/>
  <c r="C5" i="139"/>
  <c r="C4" i="139"/>
  <c r="C7" i="194" l="1"/>
  <c r="C8" i="194"/>
  <c r="C9" i="194"/>
  <c r="C10" i="194"/>
  <c r="C11" i="194"/>
  <c r="C12" i="194"/>
  <c r="C13" i="194"/>
  <c r="C14" i="194"/>
  <c r="C15" i="194"/>
  <c r="C16" i="194"/>
  <c r="C17" i="194"/>
  <c r="C18" i="194"/>
  <c r="C19" i="194"/>
  <c r="C20" i="194"/>
  <c r="C21" i="194"/>
  <c r="C22" i="194"/>
  <c r="C23" i="194"/>
  <c r="C24" i="194"/>
  <c r="C25" i="194"/>
  <c r="C26" i="194"/>
  <c r="C27" i="194"/>
  <c r="C28" i="194"/>
  <c r="C29" i="194"/>
  <c r="C30" i="194"/>
  <c r="C31" i="194"/>
  <c r="C32" i="194"/>
  <c r="C33" i="194"/>
  <c r="C34" i="194"/>
  <c r="C35" i="194"/>
  <c r="C36" i="194"/>
  <c r="C37" i="194"/>
  <c r="C38" i="194"/>
  <c r="C39" i="194"/>
  <c r="C40" i="194"/>
  <c r="C41" i="194"/>
  <c r="C42" i="194"/>
  <c r="C43" i="194"/>
  <c r="C44" i="194"/>
  <c r="C45" i="194"/>
  <c r="C46" i="194"/>
  <c r="C47" i="194"/>
  <c r="C48" i="194"/>
  <c r="C49" i="194"/>
  <c r="C50" i="194"/>
  <c r="C51" i="194"/>
  <c r="C52" i="194"/>
  <c r="C53" i="194"/>
  <c r="C54" i="194"/>
  <c r="C55" i="194"/>
  <c r="C56" i="194"/>
  <c r="C57" i="194"/>
  <c r="C58" i="194"/>
  <c r="C59" i="194"/>
  <c r="C60" i="194"/>
  <c r="C61" i="194"/>
  <c r="C62" i="194"/>
  <c r="C63" i="194"/>
  <c r="C64" i="194"/>
  <c r="C65" i="194"/>
  <c r="C66" i="194"/>
  <c r="C67" i="194"/>
  <c r="C68" i="194"/>
  <c r="C69" i="194"/>
  <c r="C70" i="194"/>
  <c r="C71" i="194"/>
  <c r="C72" i="194"/>
  <c r="C73" i="194"/>
  <c r="C74" i="194"/>
  <c r="C75" i="194"/>
  <c r="C76" i="194"/>
  <c r="C77" i="194"/>
  <c r="C78" i="194"/>
  <c r="C79" i="194"/>
  <c r="C80" i="194"/>
  <c r="C81" i="194"/>
  <c r="C82" i="194"/>
  <c r="C83" i="194"/>
  <c r="C84" i="194"/>
  <c r="C6" i="194"/>
  <c r="C7" i="193"/>
  <c r="C8" i="193"/>
  <c r="C9" i="193"/>
  <c r="C10" i="193"/>
  <c r="C11" i="193"/>
  <c r="C12" i="193"/>
  <c r="C13" i="193"/>
  <c r="C14" i="193"/>
  <c r="C15" i="193"/>
  <c r="C16" i="193"/>
  <c r="C17" i="193"/>
  <c r="C18" i="193"/>
  <c r="C19" i="193"/>
  <c r="C20" i="193"/>
  <c r="C21" i="193"/>
  <c r="C22" i="193"/>
  <c r="C23" i="193"/>
  <c r="C24" i="193"/>
  <c r="C25" i="193"/>
  <c r="C26" i="193"/>
  <c r="C27" i="193"/>
  <c r="C28" i="193"/>
  <c r="C29" i="193"/>
  <c r="C30" i="193"/>
  <c r="C31" i="193"/>
  <c r="C32" i="193"/>
  <c r="C33" i="193"/>
  <c r="C34" i="193"/>
  <c r="C35" i="193"/>
  <c r="C36" i="193"/>
  <c r="C37" i="193"/>
  <c r="C38" i="193"/>
  <c r="C39" i="193"/>
  <c r="C40" i="193"/>
  <c r="C41" i="193"/>
  <c r="C42" i="193"/>
  <c r="C43" i="193"/>
  <c r="C44" i="193"/>
  <c r="C45" i="193"/>
  <c r="C46" i="193"/>
  <c r="C47" i="193"/>
  <c r="C48" i="193"/>
  <c r="C49" i="193"/>
  <c r="C50" i="193"/>
  <c r="C51" i="193"/>
  <c r="C6" i="193"/>
  <c r="C6" i="192"/>
  <c r="C7" i="192"/>
  <c r="C8" i="192"/>
  <c r="C9" i="192"/>
  <c r="C10" i="192"/>
  <c r="C11" i="192"/>
  <c r="C12" i="192"/>
  <c r="C13" i="192"/>
  <c r="C14" i="192"/>
  <c r="C15" i="192"/>
  <c r="C16" i="192"/>
  <c r="C17" i="192"/>
  <c r="C18" i="192"/>
  <c r="C19" i="192"/>
  <c r="C20" i="192"/>
  <c r="C21" i="192"/>
  <c r="C22" i="192"/>
  <c r="C23" i="192"/>
  <c r="C24" i="192"/>
  <c r="C25" i="192"/>
  <c r="C26" i="192"/>
  <c r="C27" i="192"/>
  <c r="C28" i="192"/>
  <c r="C29" i="192"/>
  <c r="C30" i="192"/>
  <c r="C31" i="192"/>
  <c r="C32" i="192"/>
  <c r="C33" i="192"/>
  <c r="C34" i="192"/>
  <c r="C35" i="192"/>
  <c r="C36" i="192"/>
  <c r="C37" i="192"/>
  <c r="C38" i="192"/>
  <c r="C39" i="192"/>
  <c r="C40" i="192"/>
  <c r="C41" i="192"/>
  <c r="C42" i="192"/>
  <c r="C43" i="192"/>
  <c r="C44" i="192"/>
  <c r="C45" i="192"/>
  <c r="C46" i="192"/>
  <c r="C47" i="192"/>
  <c r="C48" i="192"/>
  <c r="C49" i="192"/>
  <c r="C50" i="192"/>
  <c r="C51" i="192"/>
  <c r="C52" i="192"/>
  <c r="C53" i="192"/>
  <c r="C54" i="192"/>
  <c r="C55" i="192"/>
  <c r="C56" i="192"/>
  <c r="C57" i="192"/>
  <c r="C58" i="192"/>
  <c r="C59" i="192"/>
  <c r="C60" i="192"/>
  <c r="C61" i="192"/>
  <c r="C62" i="192"/>
  <c r="C63" i="192"/>
  <c r="C64" i="192"/>
  <c r="C65" i="192"/>
  <c r="C66" i="192"/>
  <c r="C67" i="192"/>
  <c r="C5" i="192"/>
  <c r="F6" i="192"/>
  <c r="F7" i="192"/>
  <c r="F8" i="192"/>
  <c r="F9" i="192"/>
  <c r="F10" i="192"/>
  <c r="F11" i="192"/>
  <c r="F12" i="192"/>
  <c r="F13" i="192"/>
  <c r="F14" i="192"/>
  <c r="F15" i="192"/>
  <c r="F16" i="192"/>
  <c r="F17" i="192"/>
  <c r="F18" i="192"/>
  <c r="F19" i="192"/>
  <c r="F20" i="192"/>
  <c r="F21" i="192"/>
  <c r="F22" i="192"/>
  <c r="F23" i="192"/>
  <c r="F24" i="192"/>
  <c r="F25" i="192"/>
  <c r="F26" i="192"/>
  <c r="F27" i="192"/>
  <c r="F28" i="192"/>
  <c r="F29" i="192"/>
  <c r="F30" i="192"/>
  <c r="F31" i="192"/>
  <c r="F32" i="192"/>
  <c r="F33" i="192"/>
  <c r="F34" i="192"/>
  <c r="F35" i="192"/>
  <c r="F36" i="192"/>
  <c r="F37" i="192"/>
  <c r="F38" i="192"/>
  <c r="F39" i="192"/>
  <c r="F40" i="192"/>
  <c r="F41" i="192"/>
  <c r="F42" i="192"/>
  <c r="F43" i="192"/>
  <c r="F44" i="192"/>
  <c r="F45" i="192"/>
  <c r="F46" i="192"/>
  <c r="F47" i="192"/>
  <c r="F48" i="192"/>
  <c r="F49" i="192"/>
  <c r="F50" i="192"/>
  <c r="F51" i="192"/>
  <c r="F52" i="192"/>
  <c r="F53" i="192"/>
  <c r="F54" i="192"/>
  <c r="F55" i="192"/>
  <c r="F56" i="192"/>
  <c r="F57" i="192"/>
  <c r="F58" i="192"/>
  <c r="F59" i="192"/>
  <c r="F60" i="192"/>
  <c r="F61" i="192"/>
  <c r="F62" i="192"/>
  <c r="F63" i="192"/>
  <c r="F64" i="192"/>
  <c r="F65" i="192"/>
  <c r="F66" i="192"/>
  <c r="F67" i="192"/>
  <c r="F5" i="192"/>
  <c r="C92" i="194" l="1"/>
  <c r="C92" i="193"/>
  <c r="H90" i="192"/>
  <c r="E90" i="192"/>
  <c r="H89" i="192"/>
  <c r="E89" i="192"/>
  <c r="H88" i="192"/>
  <c r="E88" i="192"/>
  <c r="H87" i="192"/>
  <c r="E87" i="192"/>
  <c r="H86" i="192"/>
  <c r="E86" i="192"/>
  <c r="H85" i="192"/>
  <c r="E85" i="192"/>
  <c r="H84" i="192"/>
  <c r="E84" i="192"/>
  <c r="H83" i="192"/>
  <c r="E83" i="192"/>
  <c r="H82" i="192"/>
  <c r="E82" i="192"/>
  <c r="H81" i="192"/>
  <c r="E81" i="192"/>
  <c r="H80" i="192"/>
  <c r="E80" i="192"/>
  <c r="H79" i="192"/>
  <c r="E79" i="192"/>
  <c r="H78" i="192"/>
  <c r="E78" i="192"/>
  <c r="H77" i="192"/>
  <c r="E77" i="192"/>
  <c r="H76" i="192"/>
  <c r="E76" i="192"/>
  <c r="H75" i="192"/>
  <c r="E75" i="192"/>
  <c r="H74" i="192"/>
  <c r="E74" i="192"/>
  <c r="H73" i="192"/>
  <c r="E73" i="192"/>
  <c r="H72" i="192"/>
  <c r="E72" i="192"/>
  <c r="H71" i="192"/>
  <c r="E71" i="192"/>
  <c r="H70" i="192"/>
  <c r="E70" i="192"/>
  <c r="H69" i="192"/>
  <c r="E69" i="192"/>
  <c r="H68" i="192"/>
  <c r="E68" i="192"/>
  <c r="F91" i="192"/>
  <c r="C91" i="192"/>
  <c r="F84" i="191"/>
  <c r="H84" i="191" s="1"/>
  <c r="C84" i="191"/>
  <c r="C68" i="189"/>
  <c r="C69" i="189"/>
  <c r="C70" i="189"/>
  <c r="C71" i="189"/>
  <c r="C72" i="189"/>
  <c r="C73" i="189"/>
  <c r="C74" i="189"/>
  <c r="C75" i="189"/>
  <c r="C76" i="189"/>
  <c r="C77" i="189"/>
  <c r="C78" i="189"/>
  <c r="C79" i="189"/>
  <c r="C80" i="189"/>
  <c r="C81" i="189"/>
  <c r="C82" i="189"/>
  <c r="C83" i="189"/>
  <c r="C84" i="189"/>
  <c r="C85" i="189"/>
  <c r="C86" i="189"/>
  <c r="C87" i="189"/>
  <c r="C88" i="189"/>
  <c r="C89" i="189"/>
  <c r="C90" i="189"/>
  <c r="C91" i="189"/>
  <c r="F6" i="188"/>
  <c r="F7" i="188"/>
  <c r="F9" i="188"/>
  <c r="F10" i="188"/>
  <c r="F11" i="188"/>
  <c r="F12" i="188"/>
  <c r="F13" i="188"/>
  <c r="F14" i="188"/>
  <c r="F15" i="188"/>
  <c r="F16" i="188"/>
  <c r="F17" i="188"/>
  <c r="F18" i="188"/>
  <c r="F19" i="188"/>
  <c r="F20" i="188"/>
  <c r="F21" i="188"/>
  <c r="F22" i="188"/>
  <c r="F23" i="188"/>
  <c r="F24" i="188"/>
  <c r="F25" i="188"/>
  <c r="F26" i="188"/>
  <c r="F27" i="188"/>
  <c r="F28" i="188"/>
  <c r="F29" i="188"/>
  <c r="F30" i="188"/>
  <c r="F31" i="188"/>
  <c r="F32" i="188"/>
  <c r="F33" i="188"/>
  <c r="F34" i="188"/>
  <c r="F35" i="188"/>
  <c r="F36" i="188"/>
  <c r="F37" i="188"/>
  <c r="F38" i="188"/>
  <c r="F39" i="188"/>
  <c r="F40" i="188"/>
  <c r="F41" i="188"/>
  <c r="F42" i="188"/>
  <c r="F43" i="188"/>
  <c r="F44" i="188"/>
  <c r="F45" i="188"/>
  <c r="F46" i="188"/>
  <c r="F47" i="188"/>
  <c r="F48" i="188"/>
  <c r="F49" i="188"/>
  <c r="F50" i="188"/>
  <c r="F51" i="188"/>
  <c r="F52" i="188"/>
  <c r="F53" i="188"/>
  <c r="F54" i="188"/>
  <c r="F55" i="188"/>
  <c r="F56" i="188"/>
  <c r="F57" i="188"/>
  <c r="F58" i="188"/>
  <c r="F59" i="188"/>
  <c r="F60" i="188"/>
  <c r="F61" i="188"/>
  <c r="F62" i="188"/>
  <c r="F63" i="188"/>
  <c r="F64" i="188"/>
  <c r="F65" i="188"/>
  <c r="F66" i="188"/>
  <c r="F67" i="188"/>
  <c r="F5" i="188"/>
  <c r="C6" i="188"/>
  <c r="C7" i="188"/>
  <c r="C8" i="188"/>
  <c r="C9" i="188"/>
  <c r="C10" i="188"/>
  <c r="C11" i="188"/>
  <c r="C12" i="188"/>
  <c r="C13" i="188"/>
  <c r="C14" i="188"/>
  <c r="C15" i="188"/>
  <c r="C16" i="188"/>
  <c r="C17" i="188"/>
  <c r="C18" i="188"/>
  <c r="C19" i="188"/>
  <c r="C20" i="188"/>
  <c r="C21" i="188"/>
  <c r="C22" i="188"/>
  <c r="C23" i="188"/>
  <c r="C24" i="188"/>
  <c r="C25" i="188"/>
  <c r="C26" i="188"/>
  <c r="C27" i="188"/>
  <c r="C28" i="188"/>
  <c r="C29" i="188"/>
  <c r="C30" i="188"/>
  <c r="C31" i="188"/>
  <c r="C32" i="188"/>
  <c r="C33" i="188"/>
  <c r="C34" i="188"/>
  <c r="C35" i="188"/>
  <c r="C36" i="188"/>
  <c r="C37" i="188"/>
  <c r="C38" i="188"/>
  <c r="C39" i="188"/>
  <c r="C40" i="188"/>
  <c r="C41" i="188"/>
  <c r="C42" i="188"/>
  <c r="C43" i="188"/>
  <c r="C44" i="188"/>
  <c r="C45" i="188"/>
  <c r="C46" i="188"/>
  <c r="C47" i="188"/>
  <c r="C48" i="188"/>
  <c r="C49" i="188"/>
  <c r="C50" i="188"/>
  <c r="C51" i="188"/>
  <c r="C52" i="188"/>
  <c r="C53" i="188"/>
  <c r="C54" i="188"/>
  <c r="C55" i="188"/>
  <c r="C56" i="188"/>
  <c r="C57" i="188"/>
  <c r="C58" i="188"/>
  <c r="C59" i="188"/>
  <c r="C60" i="188"/>
  <c r="C61" i="188"/>
  <c r="C62" i="188"/>
  <c r="C63" i="188"/>
  <c r="C64" i="188"/>
  <c r="C65" i="188"/>
  <c r="C66" i="188"/>
  <c r="C67" i="188"/>
  <c r="C5" i="188"/>
  <c r="H90" i="188"/>
  <c r="E90" i="188"/>
  <c r="H89" i="188"/>
  <c r="E89" i="188"/>
  <c r="H88" i="188"/>
  <c r="E88" i="188"/>
  <c r="H87" i="188"/>
  <c r="E87" i="188"/>
  <c r="H86" i="188"/>
  <c r="E86" i="188"/>
  <c r="H85" i="188"/>
  <c r="E85" i="188"/>
  <c r="H84" i="188"/>
  <c r="E84" i="188"/>
  <c r="H83" i="188"/>
  <c r="E83" i="188"/>
  <c r="H82" i="188"/>
  <c r="E82" i="188"/>
  <c r="H81" i="188"/>
  <c r="E81" i="188"/>
  <c r="H80" i="188"/>
  <c r="E80" i="188"/>
  <c r="H79" i="188"/>
  <c r="E79" i="188"/>
  <c r="H78" i="188"/>
  <c r="E78" i="188"/>
  <c r="H77" i="188"/>
  <c r="E77" i="188"/>
  <c r="H76" i="188"/>
  <c r="E76" i="188"/>
  <c r="H75" i="188"/>
  <c r="E75" i="188"/>
  <c r="H74" i="188"/>
  <c r="E74" i="188"/>
  <c r="H73" i="188"/>
  <c r="E73" i="188"/>
  <c r="H72" i="188"/>
  <c r="E72" i="188"/>
  <c r="H71" i="188"/>
  <c r="E71" i="188"/>
  <c r="H70" i="188"/>
  <c r="E70" i="188"/>
  <c r="H69" i="188"/>
  <c r="E69" i="188"/>
  <c r="H68" i="188"/>
  <c r="E68" i="188"/>
  <c r="C91" i="188" l="1"/>
  <c r="F91" i="188"/>
  <c r="D84" i="122"/>
  <c r="D85" i="122"/>
  <c r="D86" i="122"/>
  <c r="D87" i="122"/>
  <c r="D88" i="122"/>
  <c r="D89" i="122"/>
  <c r="D90" i="122"/>
  <c r="C84" i="122"/>
  <c r="C85" i="122"/>
  <c r="C86" i="122"/>
  <c r="C87" i="122"/>
  <c r="C88" i="122"/>
  <c r="C89" i="122"/>
  <c r="C90" i="122"/>
  <c r="D84" i="128"/>
  <c r="D85" i="128"/>
  <c r="D86" i="128"/>
  <c r="D87" i="128"/>
  <c r="D88" i="128"/>
  <c r="D89" i="128"/>
  <c r="D90" i="128"/>
  <c r="C56" i="128"/>
  <c r="C57" i="128"/>
  <c r="C58" i="128"/>
  <c r="C59" i="128"/>
  <c r="C60" i="128"/>
  <c r="C61" i="128"/>
  <c r="C62" i="128"/>
  <c r="C63" i="128"/>
  <c r="C64" i="128"/>
  <c r="C65" i="128"/>
  <c r="C66" i="128"/>
  <c r="C67" i="128"/>
  <c r="C68" i="128"/>
  <c r="C69" i="128"/>
  <c r="C70" i="128"/>
  <c r="C71" i="128"/>
  <c r="C72" i="128"/>
  <c r="C73" i="128"/>
  <c r="C74" i="128"/>
  <c r="C75" i="128"/>
  <c r="C76" i="128"/>
  <c r="C77" i="128"/>
  <c r="C78" i="128"/>
  <c r="C79" i="128"/>
  <c r="C80" i="128"/>
  <c r="C81" i="128"/>
  <c r="C82" i="128"/>
  <c r="C83" i="128"/>
  <c r="C84" i="128"/>
  <c r="C85" i="128"/>
  <c r="C86" i="128"/>
  <c r="C87" i="128"/>
  <c r="C88" i="128"/>
  <c r="C89" i="128"/>
  <c r="C90" i="128"/>
  <c r="E90" i="128" l="1"/>
  <c r="E88" i="128"/>
  <c r="E86" i="128"/>
  <c r="E84" i="128"/>
  <c r="E90" i="122"/>
  <c r="E88" i="122"/>
  <c r="E86" i="122"/>
  <c r="E89" i="128"/>
  <c r="E87" i="128"/>
  <c r="E85" i="128"/>
  <c r="E89" i="122"/>
  <c r="E87" i="122"/>
  <c r="E85" i="122"/>
  <c r="E84" i="122"/>
  <c r="C6" i="185"/>
  <c r="C7" i="185"/>
  <c r="C8" i="185"/>
  <c r="C9" i="185"/>
  <c r="C10" i="185"/>
  <c r="C11" i="185"/>
  <c r="C12" i="185"/>
  <c r="C13" i="185"/>
  <c r="C14" i="185"/>
  <c r="C15" i="185"/>
  <c r="C16" i="185"/>
  <c r="C17" i="185"/>
  <c r="C18" i="185"/>
  <c r="C19" i="185"/>
  <c r="C20" i="185"/>
  <c r="C21" i="185"/>
  <c r="C22" i="185"/>
  <c r="C23" i="185"/>
  <c r="C24" i="185"/>
  <c r="C25" i="185"/>
  <c r="C26" i="185"/>
  <c r="C27" i="185"/>
  <c r="C28" i="185"/>
  <c r="C29" i="185"/>
  <c r="C30" i="185"/>
  <c r="C31" i="185"/>
  <c r="C32" i="185"/>
  <c r="C33" i="185"/>
  <c r="C34" i="185"/>
  <c r="C35" i="185"/>
  <c r="C36" i="185"/>
  <c r="C37" i="185"/>
  <c r="C38" i="185"/>
  <c r="C39" i="185"/>
  <c r="C40" i="185"/>
  <c r="C41" i="185"/>
  <c r="C42" i="185"/>
  <c r="C43" i="185"/>
  <c r="C44" i="185"/>
  <c r="C45" i="185"/>
  <c r="C46" i="185"/>
  <c r="C47" i="185"/>
  <c r="C48" i="185"/>
  <c r="C49" i="185"/>
  <c r="C50" i="185"/>
  <c r="C51" i="185"/>
  <c r="C52" i="185"/>
  <c r="C53" i="185"/>
  <c r="C54" i="185"/>
  <c r="C55" i="185"/>
  <c r="C56" i="185"/>
  <c r="C57" i="185"/>
  <c r="C58" i="185"/>
  <c r="C59" i="185"/>
  <c r="C60" i="185"/>
  <c r="C61" i="185"/>
  <c r="C62" i="185"/>
  <c r="C63" i="185"/>
  <c r="C64" i="185"/>
  <c r="C65" i="185"/>
  <c r="C66" i="185"/>
  <c r="C67" i="185"/>
  <c r="D84" i="113"/>
  <c r="D85" i="113"/>
  <c r="D86" i="113"/>
  <c r="D87" i="113"/>
  <c r="D88" i="113"/>
  <c r="D89" i="113"/>
  <c r="D90" i="113"/>
  <c r="C6" i="113"/>
  <c r="C7" i="113"/>
  <c r="C8" i="113"/>
  <c r="C9" i="113"/>
  <c r="C10" i="113"/>
  <c r="C11" i="113"/>
  <c r="C12" i="113"/>
  <c r="C13" i="113"/>
  <c r="C14" i="113"/>
  <c r="C15" i="113"/>
  <c r="C16" i="113"/>
  <c r="C17" i="113"/>
  <c r="C18" i="113"/>
  <c r="C19" i="113"/>
  <c r="C20" i="113"/>
  <c r="C21" i="113"/>
  <c r="C22" i="113"/>
  <c r="C23" i="113"/>
  <c r="C24" i="113"/>
  <c r="C25" i="113"/>
  <c r="C26" i="113"/>
  <c r="C27" i="113"/>
  <c r="C28" i="113"/>
  <c r="C29" i="113"/>
  <c r="C30" i="113"/>
  <c r="C31" i="113"/>
  <c r="C32" i="113"/>
  <c r="C33" i="113"/>
  <c r="C34" i="113"/>
  <c r="C35" i="113"/>
  <c r="C36" i="113"/>
  <c r="C37" i="113"/>
  <c r="C38" i="113"/>
  <c r="C39" i="113"/>
  <c r="C40" i="113"/>
  <c r="C41" i="113"/>
  <c r="C42" i="113"/>
  <c r="C43" i="113"/>
  <c r="C44" i="113"/>
  <c r="C45" i="113"/>
  <c r="C46" i="113"/>
  <c r="C47" i="113"/>
  <c r="C48" i="113"/>
  <c r="C49" i="113"/>
  <c r="C50" i="113"/>
  <c r="C51" i="113"/>
  <c r="C52" i="113"/>
  <c r="C53" i="113"/>
  <c r="C54" i="113"/>
  <c r="C55" i="113"/>
  <c r="C56" i="113"/>
  <c r="C57" i="113"/>
  <c r="C58" i="113"/>
  <c r="C59" i="113"/>
  <c r="C60" i="113"/>
  <c r="C61" i="113"/>
  <c r="C62" i="113"/>
  <c r="C63" i="113"/>
  <c r="C64" i="113"/>
  <c r="C65" i="113"/>
  <c r="C66" i="113"/>
  <c r="C67" i="113"/>
  <c r="C68" i="113"/>
  <c r="C69" i="113"/>
  <c r="C70" i="113"/>
  <c r="C71" i="113"/>
  <c r="C72" i="113"/>
  <c r="C73" i="113"/>
  <c r="C74" i="113"/>
  <c r="C75" i="113"/>
  <c r="C76" i="113"/>
  <c r="C77" i="113"/>
  <c r="C78" i="113"/>
  <c r="C79" i="113"/>
  <c r="C80" i="113"/>
  <c r="C81" i="113"/>
  <c r="C82" i="113"/>
  <c r="C83" i="113"/>
  <c r="C84" i="113"/>
  <c r="C85" i="113"/>
  <c r="C86" i="113"/>
  <c r="C87" i="113"/>
  <c r="C88" i="113"/>
  <c r="C89" i="113"/>
  <c r="C90" i="113"/>
  <c r="E6" i="184"/>
  <c r="E7" i="184"/>
  <c r="E8" i="184"/>
  <c r="E9" i="184"/>
  <c r="E10" i="184"/>
  <c r="E11" i="184"/>
  <c r="C12" i="184"/>
  <c r="E89" i="113" l="1"/>
  <c r="E87" i="113"/>
  <c r="E85" i="113"/>
  <c r="E90" i="113"/>
  <c r="E88" i="113"/>
  <c r="E86" i="113"/>
  <c r="E84" i="113"/>
  <c r="H57" i="129"/>
  <c r="H58" i="129"/>
  <c r="H59" i="129"/>
  <c r="H60" i="129"/>
  <c r="H61" i="129"/>
  <c r="H62" i="129"/>
  <c r="H63" i="129"/>
  <c r="H64" i="129"/>
  <c r="H65" i="129"/>
  <c r="H66" i="129"/>
  <c r="H67" i="129"/>
  <c r="H68" i="129"/>
  <c r="H69" i="129"/>
  <c r="H70" i="129"/>
  <c r="H71" i="129"/>
  <c r="H72" i="129"/>
  <c r="H73" i="129"/>
  <c r="H74" i="129"/>
  <c r="H75" i="129"/>
  <c r="H76" i="129"/>
  <c r="H77" i="129"/>
  <c r="H78" i="129"/>
  <c r="H79" i="129"/>
  <c r="H80" i="129"/>
  <c r="H81" i="129"/>
  <c r="H82" i="129"/>
  <c r="H83" i="129"/>
  <c r="H84" i="129"/>
  <c r="H85" i="129"/>
  <c r="H86" i="129"/>
  <c r="H87" i="129"/>
  <c r="H88" i="129"/>
  <c r="H89" i="129"/>
  <c r="H90" i="129"/>
  <c r="H91" i="129"/>
  <c r="H92" i="129"/>
  <c r="G57" i="129"/>
  <c r="G58" i="129"/>
  <c r="G59" i="129"/>
  <c r="G60" i="129"/>
  <c r="G61" i="129"/>
  <c r="G62" i="129"/>
  <c r="G63" i="129"/>
  <c r="G64" i="129"/>
  <c r="G65" i="129"/>
  <c r="G66" i="129"/>
  <c r="G67" i="129"/>
  <c r="G68" i="129"/>
  <c r="G69" i="129"/>
  <c r="G70" i="129"/>
  <c r="G71" i="129"/>
  <c r="G72" i="129"/>
  <c r="G73" i="129"/>
  <c r="G74" i="129"/>
  <c r="G75" i="129"/>
  <c r="G76" i="129"/>
  <c r="G77" i="129"/>
  <c r="G78" i="129"/>
  <c r="G79" i="129"/>
  <c r="G80" i="129"/>
  <c r="G81" i="129"/>
  <c r="G82" i="129"/>
  <c r="G83" i="129"/>
  <c r="G84" i="129"/>
  <c r="G85" i="129"/>
  <c r="G86" i="129"/>
  <c r="G87" i="129"/>
  <c r="G88" i="129"/>
  <c r="G89" i="129"/>
  <c r="G90" i="129"/>
  <c r="G91" i="129"/>
  <c r="G92" i="129"/>
  <c r="F57" i="129"/>
  <c r="F58" i="129"/>
  <c r="F59" i="129"/>
  <c r="F60" i="129"/>
  <c r="F61" i="129"/>
  <c r="F62" i="129"/>
  <c r="F63" i="129"/>
  <c r="F64" i="129"/>
  <c r="F65" i="129"/>
  <c r="F66" i="129"/>
  <c r="F67" i="129"/>
  <c r="F68" i="129"/>
  <c r="F69" i="129"/>
  <c r="F70" i="129"/>
  <c r="F71" i="129"/>
  <c r="F72" i="129"/>
  <c r="F73" i="129"/>
  <c r="F74" i="129"/>
  <c r="F75" i="129"/>
  <c r="F76" i="129"/>
  <c r="F77" i="129"/>
  <c r="F78" i="129"/>
  <c r="F79" i="129"/>
  <c r="F80" i="129"/>
  <c r="F81" i="129"/>
  <c r="F82" i="129"/>
  <c r="F83" i="129"/>
  <c r="F84" i="129"/>
  <c r="F85" i="129"/>
  <c r="F86" i="129"/>
  <c r="F87" i="129"/>
  <c r="F88" i="129"/>
  <c r="F89" i="129"/>
  <c r="F90" i="129"/>
  <c r="F91" i="129"/>
  <c r="F92" i="129"/>
  <c r="D86" i="129"/>
  <c r="D87" i="129"/>
  <c r="D88" i="129"/>
  <c r="D89" i="129"/>
  <c r="D90" i="129"/>
  <c r="D91" i="129"/>
  <c r="D92" i="129"/>
  <c r="C57" i="129"/>
  <c r="C58" i="129"/>
  <c r="C59" i="129"/>
  <c r="C60" i="129"/>
  <c r="C61" i="129"/>
  <c r="C62" i="129"/>
  <c r="C63" i="129"/>
  <c r="C64" i="129"/>
  <c r="C65" i="129"/>
  <c r="C66" i="129"/>
  <c r="C67" i="129"/>
  <c r="C68" i="129"/>
  <c r="C69" i="129"/>
  <c r="C70" i="129"/>
  <c r="C71" i="129"/>
  <c r="C72" i="129"/>
  <c r="C73" i="129"/>
  <c r="C74" i="129"/>
  <c r="C75" i="129"/>
  <c r="C76" i="129"/>
  <c r="C77" i="129"/>
  <c r="C78" i="129"/>
  <c r="C79" i="129"/>
  <c r="C80" i="129"/>
  <c r="C81" i="129"/>
  <c r="C82" i="129"/>
  <c r="C83" i="129"/>
  <c r="C84" i="129"/>
  <c r="C85" i="129"/>
  <c r="C86" i="129"/>
  <c r="E86" i="129" s="1"/>
  <c r="C87" i="129"/>
  <c r="E87" i="129" s="1"/>
  <c r="C88" i="129"/>
  <c r="E88" i="129" s="1"/>
  <c r="C89" i="129"/>
  <c r="E89" i="129" s="1"/>
  <c r="C90" i="129"/>
  <c r="E90" i="129" s="1"/>
  <c r="C91" i="129"/>
  <c r="E91" i="129" s="1"/>
  <c r="C92" i="129"/>
  <c r="E92" i="129" s="1"/>
  <c r="C77" i="117"/>
  <c r="C85" i="117"/>
  <c r="C86" i="117"/>
  <c r="C87" i="117"/>
  <c r="C88" i="117"/>
  <c r="C89" i="117"/>
  <c r="C90" i="117"/>
  <c r="C91" i="117"/>
  <c r="D77" i="116"/>
  <c r="D81" i="116"/>
  <c r="D82" i="116"/>
  <c r="D83" i="116"/>
  <c r="D85" i="116"/>
  <c r="D86" i="116"/>
  <c r="D87" i="116"/>
  <c r="D88" i="116"/>
  <c r="D89" i="116"/>
  <c r="D90" i="116"/>
  <c r="D91" i="116"/>
  <c r="C77" i="116"/>
  <c r="C81" i="116"/>
  <c r="C82" i="116"/>
  <c r="C83" i="116"/>
  <c r="C85" i="116"/>
  <c r="C86" i="116"/>
  <c r="C87" i="116"/>
  <c r="C88" i="116"/>
  <c r="C89" i="116"/>
  <c r="C90" i="116"/>
  <c r="C91" i="116"/>
  <c r="G37" i="185"/>
  <c r="G38" i="185"/>
  <c r="G39" i="185"/>
  <c r="G40" i="185"/>
  <c r="G41" i="185"/>
  <c r="G42" i="185"/>
  <c r="G43" i="185"/>
  <c r="G44" i="185"/>
  <c r="G45" i="185"/>
  <c r="G46" i="185"/>
  <c r="H46" i="185" s="1"/>
  <c r="G47" i="185"/>
  <c r="H47" i="185" s="1"/>
  <c r="G48" i="185"/>
  <c r="H48" i="185" s="1"/>
  <c r="G49" i="185"/>
  <c r="H49" i="185" s="1"/>
  <c r="G50" i="185"/>
  <c r="G51" i="185"/>
  <c r="H51" i="185" s="1"/>
  <c r="G52" i="185"/>
  <c r="H52" i="185" s="1"/>
  <c r="G53" i="185"/>
  <c r="H53" i="185" s="1"/>
  <c r="G54" i="185"/>
  <c r="H54" i="185" s="1"/>
  <c r="G55" i="185"/>
  <c r="H55" i="185" s="1"/>
  <c r="G56" i="185"/>
  <c r="H56" i="185" s="1"/>
  <c r="G57" i="185"/>
  <c r="H57" i="185" s="1"/>
  <c r="G58" i="185"/>
  <c r="H58" i="185" s="1"/>
  <c r="G59" i="185"/>
  <c r="H59" i="185" s="1"/>
  <c r="G60" i="185"/>
  <c r="H60" i="185" s="1"/>
  <c r="G61" i="185"/>
  <c r="H61" i="185" s="1"/>
  <c r="G62" i="185"/>
  <c r="H62" i="185" s="1"/>
  <c r="G63" i="185"/>
  <c r="H63" i="185" s="1"/>
  <c r="G64" i="185"/>
  <c r="H64" i="185" s="1"/>
  <c r="G65" i="185"/>
  <c r="H65" i="185" s="1"/>
  <c r="G66" i="185"/>
  <c r="H66" i="185" s="1"/>
  <c r="G67" i="185"/>
  <c r="H67" i="185" s="1"/>
  <c r="H68" i="185"/>
  <c r="H69" i="185"/>
  <c r="H70" i="185"/>
  <c r="H71" i="185"/>
  <c r="H72" i="185"/>
  <c r="H73" i="185"/>
  <c r="H74" i="185"/>
  <c r="H75" i="185"/>
  <c r="H76" i="185"/>
  <c r="H77" i="185"/>
  <c r="H78" i="185"/>
  <c r="H79" i="185"/>
  <c r="H80" i="185"/>
  <c r="H81" i="185"/>
  <c r="H82" i="185"/>
  <c r="H83" i="185"/>
  <c r="H84" i="185"/>
  <c r="H85" i="185"/>
  <c r="H86" i="185"/>
  <c r="H87" i="185"/>
  <c r="H88" i="185"/>
  <c r="H89" i="185"/>
  <c r="H90" i="185"/>
  <c r="F42" i="185"/>
  <c r="F43" i="185"/>
  <c r="F44" i="185"/>
  <c r="F45" i="185"/>
  <c r="F46" i="185"/>
  <c r="F47" i="185"/>
  <c r="F48" i="185"/>
  <c r="F49" i="185"/>
  <c r="F50" i="185"/>
  <c r="F51" i="185"/>
  <c r="F52" i="185"/>
  <c r="F53" i="185"/>
  <c r="F54" i="185"/>
  <c r="F55" i="185"/>
  <c r="F56" i="185"/>
  <c r="F57" i="185"/>
  <c r="F58" i="185"/>
  <c r="F59" i="185"/>
  <c r="F60" i="185"/>
  <c r="F61" i="185"/>
  <c r="F62" i="185"/>
  <c r="F63" i="185"/>
  <c r="F64" i="185"/>
  <c r="F65" i="185"/>
  <c r="F66" i="185"/>
  <c r="F67" i="185"/>
  <c r="E70" i="185"/>
  <c r="E74" i="185"/>
  <c r="E78" i="185"/>
  <c r="E82" i="185"/>
  <c r="E86" i="185"/>
  <c r="E90" i="185"/>
  <c r="E69" i="185"/>
  <c r="E71" i="185"/>
  <c r="E72" i="185"/>
  <c r="E73" i="185"/>
  <c r="E75" i="185"/>
  <c r="E76" i="185"/>
  <c r="E77" i="185"/>
  <c r="E79" i="185"/>
  <c r="E80" i="185"/>
  <c r="E81" i="185"/>
  <c r="E83" i="185"/>
  <c r="E84" i="185"/>
  <c r="E85" i="185"/>
  <c r="E87" i="185"/>
  <c r="E88" i="185"/>
  <c r="E89" i="185"/>
  <c r="D50" i="137"/>
  <c r="D51" i="137"/>
  <c r="D52" i="137"/>
  <c r="D53" i="137"/>
  <c r="D54" i="137"/>
  <c r="D55" i="137"/>
  <c r="D56" i="137"/>
  <c r="D57" i="137"/>
  <c r="D58" i="137"/>
  <c r="D59" i="137"/>
  <c r="D60" i="137"/>
  <c r="D61" i="137"/>
  <c r="D62" i="137"/>
  <c r="D63" i="137"/>
  <c r="D64" i="137"/>
  <c r="D65" i="137"/>
  <c r="D66" i="137"/>
  <c r="D67" i="137"/>
  <c r="D68" i="137"/>
  <c r="D69" i="137"/>
  <c r="D70" i="137"/>
  <c r="D71" i="137"/>
  <c r="D72" i="137"/>
  <c r="D73" i="137"/>
  <c r="D74" i="137"/>
  <c r="D75" i="137"/>
  <c r="D76" i="137"/>
  <c r="D77" i="137"/>
  <c r="D78" i="137"/>
  <c r="D79" i="137"/>
  <c r="D80" i="137"/>
  <c r="D81" i="137"/>
  <c r="D82" i="137"/>
  <c r="D83" i="137"/>
  <c r="D84" i="137"/>
  <c r="D85" i="137"/>
  <c r="D86" i="137"/>
  <c r="D87" i="137"/>
  <c r="D88" i="137"/>
  <c r="D89" i="137"/>
  <c r="C6" i="137"/>
  <c r="C7" i="137"/>
  <c r="C8" i="137"/>
  <c r="C9" i="137"/>
  <c r="C10" i="137"/>
  <c r="C11" i="137"/>
  <c r="C12" i="137"/>
  <c r="C13" i="137"/>
  <c r="C14" i="137"/>
  <c r="C15" i="137"/>
  <c r="C16" i="137"/>
  <c r="C17" i="137"/>
  <c r="C18" i="137"/>
  <c r="C19" i="137"/>
  <c r="C20" i="137"/>
  <c r="C21" i="137"/>
  <c r="C22" i="137"/>
  <c r="C23" i="137"/>
  <c r="C24" i="137"/>
  <c r="C25" i="137"/>
  <c r="C26" i="137"/>
  <c r="C27" i="137"/>
  <c r="C28" i="137"/>
  <c r="C29" i="137"/>
  <c r="C30" i="137"/>
  <c r="C31" i="137"/>
  <c r="C32" i="137"/>
  <c r="C33" i="137"/>
  <c r="C34" i="137"/>
  <c r="C35" i="137"/>
  <c r="C36" i="137"/>
  <c r="C37" i="137"/>
  <c r="C38" i="137"/>
  <c r="C39" i="137"/>
  <c r="C40" i="137"/>
  <c r="C41" i="137"/>
  <c r="C42" i="137"/>
  <c r="C43" i="137"/>
  <c r="C44" i="137"/>
  <c r="C45" i="137"/>
  <c r="C46" i="137"/>
  <c r="C47" i="137"/>
  <c r="C48" i="137"/>
  <c r="C49" i="137"/>
  <c r="C50" i="137"/>
  <c r="E50" i="137" s="1"/>
  <c r="C51" i="137"/>
  <c r="E51" i="137" s="1"/>
  <c r="C52" i="137"/>
  <c r="E52" i="137" s="1"/>
  <c r="C53" i="137"/>
  <c r="E53" i="137" s="1"/>
  <c r="C54" i="137"/>
  <c r="E54" i="137" s="1"/>
  <c r="C55" i="137"/>
  <c r="E55" i="137" s="1"/>
  <c r="C56" i="137"/>
  <c r="E56" i="137" s="1"/>
  <c r="C57" i="137"/>
  <c r="E57" i="137" s="1"/>
  <c r="C58" i="137"/>
  <c r="E58" i="137" s="1"/>
  <c r="C59" i="137"/>
  <c r="E59" i="137" s="1"/>
  <c r="C60" i="137"/>
  <c r="E60" i="137" s="1"/>
  <c r="C61" i="137"/>
  <c r="E61" i="137" s="1"/>
  <c r="C62" i="137"/>
  <c r="E62" i="137" s="1"/>
  <c r="C63" i="137"/>
  <c r="E63" i="137" s="1"/>
  <c r="C64" i="137"/>
  <c r="E64" i="137" s="1"/>
  <c r="C65" i="137"/>
  <c r="E65" i="137" s="1"/>
  <c r="C66" i="137"/>
  <c r="E66" i="137" s="1"/>
  <c r="C67" i="137"/>
  <c r="E67" i="137" s="1"/>
  <c r="C68" i="137"/>
  <c r="E68" i="137" s="1"/>
  <c r="C69" i="137"/>
  <c r="E69" i="137" s="1"/>
  <c r="C70" i="137"/>
  <c r="E70" i="137" s="1"/>
  <c r="C71" i="137"/>
  <c r="E71" i="137" s="1"/>
  <c r="C72" i="137"/>
  <c r="E72" i="137" s="1"/>
  <c r="C73" i="137"/>
  <c r="E73" i="137" s="1"/>
  <c r="C74" i="137"/>
  <c r="E74" i="137" s="1"/>
  <c r="C75" i="137"/>
  <c r="E75" i="137" s="1"/>
  <c r="C76" i="137"/>
  <c r="E76" i="137" s="1"/>
  <c r="C77" i="137"/>
  <c r="E77" i="137" s="1"/>
  <c r="C78" i="137"/>
  <c r="E78" i="137" s="1"/>
  <c r="C79" i="137"/>
  <c r="E79" i="137" s="1"/>
  <c r="C80" i="137"/>
  <c r="E80" i="137" s="1"/>
  <c r="C81" i="137"/>
  <c r="E81" i="137" s="1"/>
  <c r="C82" i="137"/>
  <c r="E82" i="137" s="1"/>
  <c r="C83" i="137"/>
  <c r="E83" i="137" s="1"/>
  <c r="C84" i="137"/>
  <c r="E84" i="137" s="1"/>
  <c r="C85" i="137"/>
  <c r="E85" i="137" s="1"/>
  <c r="C86" i="137"/>
  <c r="E86" i="137" s="1"/>
  <c r="C87" i="137"/>
  <c r="E87" i="137" s="1"/>
  <c r="C88" i="137"/>
  <c r="E88" i="137" s="1"/>
  <c r="C89" i="137"/>
  <c r="E89" i="137" s="1"/>
  <c r="E7" i="182"/>
  <c r="E8" i="182"/>
  <c r="E9" i="182"/>
  <c r="E10" i="182"/>
  <c r="E11" i="182"/>
  <c r="E12" i="182"/>
  <c r="E91" i="116" l="1"/>
  <c r="E89" i="116"/>
  <c r="E87" i="116"/>
  <c r="E85" i="116"/>
  <c r="E82" i="116"/>
  <c r="E77" i="116"/>
  <c r="E90" i="116"/>
  <c r="E88" i="116"/>
  <c r="E86" i="116"/>
  <c r="E83" i="116"/>
  <c r="E81" i="116"/>
  <c r="H50" i="185"/>
  <c r="I92" i="129"/>
  <c r="I90" i="129"/>
  <c r="I88" i="129"/>
  <c r="I86" i="129"/>
  <c r="I84" i="129"/>
  <c r="I82" i="129"/>
  <c r="I80" i="129"/>
  <c r="I78" i="129"/>
  <c r="I76" i="129"/>
  <c r="I74" i="129"/>
  <c r="I72" i="129"/>
  <c r="I70" i="129"/>
  <c r="I68" i="129"/>
  <c r="I66" i="129"/>
  <c r="I64" i="129"/>
  <c r="I62" i="129"/>
  <c r="I60" i="129"/>
  <c r="I58" i="129"/>
  <c r="J92" i="129"/>
  <c r="J90" i="129"/>
  <c r="J88" i="129"/>
  <c r="J86" i="129"/>
  <c r="J84" i="129"/>
  <c r="J82" i="129"/>
  <c r="J80" i="129"/>
  <c r="J78" i="129"/>
  <c r="J76" i="129"/>
  <c r="J74" i="129"/>
  <c r="J72" i="129"/>
  <c r="J70" i="129"/>
  <c r="J68" i="129"/>
  <c r="J66" i="129"/>
  <c r="J64" i="129"/>
  <c r="J62" i="129"/>
  <c r="J60" i="129"/>
  <c r="J58" i="129"/>
  <c r="K92" i="129"/>
  <c r="K90" i="129"/>
  <c r="K88" i="129"/>
  <c r="K86" i="129"/>
  <c r="K84" i="129"/>
  <c r="K82" i="129"/>
  <c r="K80" i="129"/>
  <c r="K78" i="129"/>
  <c r="K76" i="129"/>
  <c r="K74" i="129"/>
  <c r="K72" i="129"/>
  <c r="K70" i="129"/>
  <c r="K68" i="129"/>
  <c r="K66" i="129"/>
  <c r="K64" i="129"/>
  <c r="K62" i="129"/>
  <c r="K60" i="129"/>
  <c r="K58" i="129"/>
  <c r="I91" i="129"/>
  <c r="I89" i="129"/>
  <c r="I87" i="129"/>
  <c r="I85" i="129"/>
  <c r="I83" i="129"/>
  <c r="I81" i="129"/>
  <c r="I79" i="129"/>
  <c r="I77" i="129"/>
  <c r="I75" i="129"/>
  <c r="I73" i="129"/>
  <c r="I71" i="129"/>
  <c r="I69" i="129"/>
  <c r="I67" i="129"/>
  <c r="I65" i="129"/>
  <c r="I63" i="129"/>
  <c r="I61" i="129"/>
  <c r="I59" i="129"/>
  <c r="I57" i="129"/>
  <c r="J91" i="129"/>
  <c r="J89" i="129"/>
  <c r="J87" i="129"/>
  <c r="J85" i="129"/>
  <c r="J83" i="129"/>
  <c r="J81" i="129"/>
  <c r="J79" i="129"/>
  <c r="J77" i="129"/>
  <c r="J75" i="129"/>
  <c r="J73" i="129"/>
  <c r="J71" i="129"/>
  <c r="J69" i="129"/>
  <c r="J67" i="129"/>
  <c r="J65" i="129"/>
  <c r="J63" i="129"/>
  <c r="J61" i="129"/>
  <c r="J59" i="129"/>
  <c r="J57" i="129"/>
  <c r="K91" i="129"/>
  <c r="K89" i="129"/>
  <c r="K87" i="129"/>
  <c r="K85" i="129"/>
  <c r="K83" i="129"/>
  <c r="K81" i="129"/>
  <c r="K79" i="129"/>
  <c r="K77" i="129"/>
  <c r="K75" i="129"/>
  <c r="K73" i="129"/>
  <c r="K71" i="129"/>
  <c r="K69" i="129"/>
  <c r="K67" i="129"/>
  <c r="K65" i="129"/>
  <c r="K63" i="129"/>
  <c r="K61" i="129"/>
  <c r="K59" i="129"/>
  <c r="K57" i="129"/>
  <c r="L57" i="129" l="1"/>
  <c r="L61" i="129"/>
  <c r="L65" i="129"/>
  <c r="L69" i="129"/>
  <c r="L73" i="129"/>
  <c r="L77" i="129"/>
  <c r="L81" i="129"/>
  <c r="L85" i="129"/>
  <c r="L89" i="129"/>
  <c r="L58" i="129"/>
  <c r="L62" i="129"/>
  <c r="L66" i="129"/>
  <c r="L70" i="129"/>
  <c r="L74" i="129"/>
  <c r="L78" i="129"/>
  <c r="L82" i="129"/>
  <c r="L86" i="129"/>
  <c r="L90" i="129"/>
  <c r="L59" i="129"/>
  <c r="L63" i="129"/>
  <c r="L67" i="129"/>
  <c r="L71" i="129"/>
  <c r="L75" i="129"/>
  <c r="L79" i="129"/>
  <c r="L83" i="129"/>
  <c r="L87" i="129"/>
  <c r="L91" i="129"/>
  <c r="L60" i="129"/>
  <c r="L64" i="129"/>
  <c r="L68" i="129"/>
  <c r="L72" i="129"/>
  <c r="L76" i="129"/>
  <c r="L80" i="129"/>
  <c r="L84" i="129"/>
  <c r="L88" i="129"/>
  <c r="L92" i="129"/>
  <c r="F46" i="180" l="1"/>
  <c r="I7" i="187" l="1"/>
  <c r="J7" i="187"/>
  <c r="I8" i="187"/>
  <c r="J8" i="187"/>
  <c r="I9" i="187"/>
  <c r="J9" i="187"/>
  <c r="I10" i="187"/>
  <c r="J10" i="187"/>
  <c r="I11" i="187"/>
  <c r="J11" i="187"/>
  <c r="K11" i="187" s="1"/>
  <c r="I12" i="187"/>
  <c r="J12" i="187"/>
  <c r="I13" i="187"/>
  <c r="J13" i="187"/>
  <c r="K13" i="187" s="1"/>
  <c r="I14" i="187"/>
  <c r="J14" i="187"/>
  <c r="I15" i="187"/>
  <c r="J15" i="187"/>
  <c r="I16" i="187"/>
  <c r="J16" i="187"/>
  <c r="I17" i="187"/>
  <c r="J17" i="187"/>
  <c r="I18" i="187"/>
  <c r="J18" i="187"/>
  <c r="I19" i="187"/>
  <c r="J19" i="187"/>
  <c r="K19" i="187" s="1"/>
  <c r="I20" i="187"/>
  <c r="J20" i="187"/>
  <c r="K20" i="187" s="1"/>
  <c r="I21" i="187"/>
  <c r="J21" i="187"/>
  <c r="I22" i="187"/>
  <c r="J22" i="187"/>
  <c r="I23" i="187"/>
  <c r="J23" i="187"/>
  <c r="K23" i="187" s="1"/>
  <c r="I24" i="187"/>
  <c r="J24" i="187"/>
  <c r="K24" i="187" s="1"/>
  <c r="I25" i="187"/>
  <c r="J25" i="187"/>
  <c r="K25" i="187" s="1"/>
  <c r="I26" i="187"/>
  <c r="J26" i="187"/>
  <c r="I27" i="187"/>
  <c r="J27" i="187"/>
  <c r="I28" i="187"/>
  <c r="J28" i="187"/>
  <c r="I29" i="187"/>
  <c r="J29" i="187"/>
  <c r="K29" i="187" s="1"/>
  <c r="I30" i="187"/>
  <c r="J30" i="187"/>
  <c r="I31" i="187"/>
  <c r="J31" i="187"/>
  <c r="K31" i="187" s="1"/>
  <c r="I32" i="187"/>
  <c r="J32" i="187"/>
  <c r="K32" i="187" s="1"/>
  <c r="I33" i="187"/>
  <c r="J33" i="187"/>
  <c r="K33" i="187" s="1"/>
  <c r="I34" i="187"/>
  <c r="J34" i="187"/>
  <c r="K34" i="187" s="1"/>
  <c r="I35" i="187"/>
  <c r="J35" i="187"/>
  <c r="I36" i="187"/>
  <c r="J36" i="187"/>
  <c r="K36" i="187" s="1"/>
  <c r="I37" i="187"/>
  <c r="J37" i="187"/>
  <c r="I38" i="187"/>
  <c r="J38" i="187"/>
  <c r="I39" i="187"/>
  <c r="J39" i="187"/>
  <c r="I40" i="187"/>
  <c r="J40" i="187"/>
  <c r="I41" i="187"/>
  <c r="J41" i="187"/>
  <c r="I42" i="187"/>
  <c r="J42" i="187"/>
  <c r="K42" i="187" s="1"/>
  <c r="I43" i="187"/>
  <c r="J43" i="187"/>
  <c r="I44" i="187"/>
  <c r="J44" i="187"/>
  <c r="I45" i="187"/>
  <c r="J45" i="187"/>
  <c r="I46" i="187"/>
  <c r="J46" i="187"/>
  <c r="I47" i="187"/>
  <c r="J47" i="187"/>
  <c r="K47" i="187" s="1"/>
  <c r="I48" i="187"/>
  <c r="J48" i="187"/>
  <c r="K48" i="187" s="1"/>
  <c r="I49" i="187"/>
  <c r="J49" i="187"/>
  <c r="K49" i="187" s="1"/>
  <c r="I50" i="187"/>
  <c r="J50" i="187"/>
  <c r="I51" i="187"/>
  <c r="J51" i="187"/>
  <c r="I52" i="187"/>
  <c r="J52" i="187"/>
  <c r="K52" i="187" s="1"/>
  <c r="I53" i="187"/>
  <c r="J53" i="187"/>
  <c r="K53" i="187" s="1"/>
  <c r="I54" i="187"/>
  <c r="J54" i="187"/>
  <c r="K54" i="187" s="1"/>
  <c r="I55" i="187"/>
  <c r="J55" i="187"/>
  <c r="K55" i="187" s="1"/>
  <c r="I56" i="187"/>
  <c r="J56" i="187"/>
  <c r="I57" i="187"/>
  <c r="J57" i="187"/>
  <c r="K57" i="187" s="1"/>
  <c r="I58" i="187"/>
  <c r="J58" i="187"/>
  <c r="I59" i="187"/>
  <c r="J59" i="187"/>
  <c r="K59" i="187" s="1"/>
  <c r="I60" i="187"/>
  <c r="J60" i="187"/>
  <c r="K60" i="187" s="1"/>
  <c r="I61" i="187"/>
  <c r="J61" i="187"/>
  <c r="K61" i="187" s="1"/>
  <c r="I62" i="187"/>
  <c r="J62" i="187"/>
  <c r="I63" i="187"/>
  <c r="J63" i="187"/>
  <c r="K63" i="187" s="1"/>
  <c r="I64" i="187"/>
  <c r="J64" i="187"/>
  <c r="K64" i="187" s="1"/>
  <c r="I65" i="187"/>
  <c r="J65" i="187"/>
  <c r="I66" i="187"/>
  <c r="J66" i="187"/>
  <c r="K66" i="187" s="1"/>
  <c r="I67" i="187"/>
  <c r="J67" i="187"/>
  <c r="K67" i="187" s="1"/>
  <c r="I68" i="187"/>
  <c r="J68" i="187"/>
  <c r="K68" i="187" s="1"/>
  <c r="I69" i="187"/>
  <c r="J69" i="187"/>
  <c r="K69" i="187" s="1"/>
  <c r="I70" i="187"/>
  <c r="J70" i="187"/>
  <c r="K70" i="187" s="1"/>
  <c r="I71" i="187"/>
  <c r="J71" i="187"/>
  <c r="K71" i="187" s="1"/>
  <c r="I72" i="187"/>
  <c r="J72" i="187"/>
  <c r="K72" i="187" s="1"/>
  <c r="I73" i="187"/>
  <c r="J73" i="187"/>
  <c r="K73" i="187" s="1"/>
  <c r="I74" i="187"/>
  <c r="J74" i="187"/>
  <c r="K74" i="187" s="1"/>
  <c r="I75" i="187"/>
  <c r="J75" i="187"/>
  <c r="K75" i="187" s="1"/>
  <c r="I76" i="187"/>
  <c r="J76" i="187"/>
  <c r="K76" i="187" s="1"/>
  <c r="I77" i="187"/>
  <c r="J77" i="187"/>
  <c r="K77" i="187" s="1"/>
  <c r="I78" i="187"/>
  <c r="J78" i="187"/>
  <c r="K78" i="187" s="1"/>
  <c r="I79" i="187"/>
  <c r="J79" i="187"/>
  <c r="K79" i="187" s="1"/>
  <c r="I80" i="187"/>
  <c r="J80" i="187"/>
  <c r="K80" i="187" s="1"/>
  <c r="I81" i="187"/>
  <c r="J81" i="187"/>
  <c r="K81" i="187" s="1"/>
  <c r="I82" i="187"/>
  <c r="J82" i="187"/>
  <c r="K82" i="187" s="1"/>
  <c r="I83" i="187"/>
  <c r="J83" i="187"/>
  <c r="K83" i="187" s="1"/>
  <c r="I84" i="187"/>
  <c r="J84" i="187"/>
  <c r="K84" i="187" s="1"/>
  <c r="J6" i="187"/>
  <c r="I6" i="187"/>
  <c r="F7" i="187"/>
  <c r="G7" i="187"/>
  <c r="F8" i="187"/>
  <c r="G8" i="187"/>
  <c r="F9" i="187"/>
  <c r="G9" i="187"/>
  <c r="F10" i="187"/>
  <c r="G10" i="187"/>
  <c r="F11" i="187"/>
  <c r="G11" i="187"/>
  <c r="F12" i="187"/>
  <c r="G12" i="187"/>
  <c r="F13" i="187"/>
  <c r="G13" i="187"/>
  <c r="F14" i="187"/>
  <c r="G14" i="187"/>
  <c r="F15" i="187"/>
  <c r="G15" i="187"/>
  <c r="F16" i="187"/>
  <c r="G16" i="187"/>
  <c r="F17" i="187"/>
  <c r="G17" i="187"/>
  <c r="F18" i="187"/>
  <c r="G18" i="187"/>
  <c r="F19" i="187"/>
  <c r="G19" i="187"/>
  <c r="F20" i="187"/>
  <c r="G20" i="187"/>
  <c r="F21" i="187"/>
  <c r="G21" i="187"/>
  <c r="F22" i="187"/>
  <c r="G22" i="187"/>
  <c r="F23" i="187"/>
  <c r="G23" i="187"/>
  <c r="F24" i="187"/>
  <c r="G24" i="187"/>
  <c r="F25" i="187"/>
  <c r="G25" i="187"/>
  <c r="F26" i="187"/>
  <c r="G26" i="187"/>
  <c r="F27" i="187"/>
  <c r="G27" i="187"/>
  <c r="F28" i="187"/>
  <c r="G28" i="187"/>
  <c r="F29" i="187"/>
  <c r="G29" i="187"/>
  <c r="F30" i="187"/>
  <c r="G30" i="187"/>
  <c r="F31" i="187"/>
  <c r="G31" i="187"/>
  <c r="F32" i="187"/>
  <c r="G32" i="187"/>
  <c r="F33" i="187"/>
  <c r="G33" i="187"/>
  <c r="F34" i="187"/>
  <c r="G34" i="187"/>
  <c r="F35" i="187"/>
  <c r="G35" i="187"/>
  <c r="F36" i="187"/>
  <c r="G36" i="187"/>
  <c r="F37" i="187"/>
  <c r="G37" i="187"/>
  <c r="F38" i="187"/>
  <c r="G38" i="187"/>
  <c r="F39" i="187"/>
  <c r="G39" i="187"/>
  <c r="F40" i="187"/>
  <c r="G40" i="187"/>
  <c r="F41" i="187"/>
  <c r="G41" i="187"/>
  <c r="F42" i="187"/>
  <c r="G42" i="187"/>
  <c r="F43" i="187"/>
  <c r="G43" i="187"/>
  <c r="F44" i="187"/>
  <c r="G44" i="187"/>
  <c r="F45" i="187"/>
  <c r="G45" i="187"/>
  <c r="F46" i="187"/>
  <c r="G46" i="187"/>
  <c r="F47" i="187"/>
  <c r="G47" i="187"/>
  <c r="F48" i="187"/>
  <c r="G48" i="187"/>
  <c r="F49" i="187"/>
  <c r="G49" i="187"/>
  <c r="F50" i="187"/>
  <c r="G50" i="187"/>
  <c r="F51" i="187"/>
  <c r="G51" i="187"/>
  <c r="F52" i="187"/>
  <c r="G52" i="187"/>
  <c r="F53" i="187"/>
  <c r="G53" i="187"/>
  <c r="F54" i="187"/>
  <c r="G54" i="187"/>
  <c r="F55" i="187"/>
  <c r="G55" i="187"/>
  <c r="F56" i="187"/>
  <c r="G56" i="187"/>
  <c r="F57" i="187"/>
  <c r="G57" i="187"/>
  <c r="F58" i="187"/>
  <c r="G58" i="187"/>
  <c r="F59" i="187"/>
  <c r="G59" i="187"/>
  <c r="F60" i="187"/>
  <c r="G60" i="187"/>
  <c r="F61" i="187"/>
  <c r="G61" i="187"/>
  <c r="F62" i="187"/>
  <c r="G62" i="187"/>
  <c r="F63" i="187"/>
  <c r="G63" i="187"/>
  <c r="F64" i="187"/>
  <c r="G64" i="187"/>
  <c r="F65" i="187"/>
  <c r="G65" i="187"/>
  <c r="F66" i="187"/>
  <c r="G66" i="187"/>
  <c r="F67" i="187"/>
  <c r="G67" i="187"/>
  <c r="F68" i="187"/>
  <c r="G68" i="187"/>
  <c r="F69" i="187"/>
  <c r="G69" i="187"/>
  <c r="F70" i="187"/>
  <c r="G70" i="187"/>
  <c r="F71" i="187"/>
  <c r="G71" i="187"/>
  <c r="F72" i="187"/>
  <c r="G72" i="187"/>
  <c r="F73" i="187"/>
  <c r="G73" i="187"/>
  <c r="F74" i="187"/>
  <c r="G74" i="187"/>
  <c r="F75" i="187"/>
  <c r="G75" i="187"/>
  <c r="F76" i="187"/>
  <c r="G76" i="187"/>
  <c r="F77" i="187"/>
  <c r="G77" i="187"/>
  <c r="F78" i="187"/>
  <c r="G78" i="187"/>
  <c r="F79" i="187"/>
  <c r="G79" i="187"/>
  <c r="F80" i="187"/>
  <c r="G80" i="187"/>
  <c r="F81" i="187"/>
  <c r="G81" i="187"/>
  <c r="F82" i="187"/>
  <c r="G82" i="187"/>
  <c r="F83" i="187"/>
  <c r="G83" i="187"/>
  <c r="F84" i="187"/>
  <c r="G84" i="187"/>
  <c r="G6" i="187"/>
  <c r="F6" i="187"/>
  <c r="C7" i="187"/>
  <c r="D7" i="187"/>
  <c r="C8" i="187"/>
  <c r="D8" i="187"/>
  <c r="C9" i="187"/>
  <c r="D9" i="187"/>
  <c r="C10" i="187"/>
  <c r="D10" i="187"/>
  <c r="C11" i="187"/>
  <c r="D11" i="187"/>
  <c r="C12" i="187"/>
  <c r="D12" i="187"/>
  <c r="C13" i="187"/>
  <c r="D13" i="187"/>
  <c r="C14" i="187"/>
  <c r="D14" i="187"/>
  <c r="C15" i="187"/>
  <c r="D15" i="187"/>
  <c r="C16" i="187"/>
  <c r="D16" i="187"/>
  <c r="C17" i="187"/>
  <c r="D17" i="187"/>
  <c r="C18" i="187"/>
  <c r="D18" i="187"/>
  <c r="C19" i="187"/>
  <c r="D19" i="187"/>
  <c r="C20" i="187"/>
  <c r="D20" i="187"/>
  <c r="C21" i="187"/>
  <c r="D21" i="187"/>
  <c r="C22" i="187"/>
  <c r="D22" i="187"/>
  <c r="C23" i="187"/>
  <c r="D23" i="187"/>
  <c r="C24" i="187"/>
  <c r="D24" i="187"/>
  <c r="C25" i="187"/>
  <c r="D25" i="187"/>
  <c r="C26" i="187"/>
  <c r="D26" i="187"/>
  <c r="C27" i="187"/>
  <c r="D27" i="187"/>
  <c r="C28" i="187"/>
  <c r="D28" i="187"/>
  <c r="C29" i="187"/>
  <c r="D29" i="187"/>
  <c r="C30" i="187"/>
  <c r="D30" i="187"/>
  <c r="C31" i="187"/>
  <c r="D31" i="187"/>
  <c r="C32" i="187"/>
  <c r="D32" i="187"/>
  <c r="C33" i="187"/>
  <c r="D33" i="187"/>
  <c r="C34" i="187"/>
  <c r="D34" i="187"/>
  <c r="C35" i="187"/>
  <c r="D35" i="187"/>
  <c r="C36" i="187"/>
  <c r="D36" i="187"/>
  <c r="C37" i="187"/>
  <c r="D37" i="187"/>
  <c r="C38" i="187"/>
  <c r="D38" i="187"/>
  <c r="C39" i="187"/>
  <c r="D39" i="187"/>
  <c r="C40" i="187"/>
  <c r="D40" i="187"/>
  <c r="C41" i="187"/>
  <c r="D41" i="187"/>
  <c r="C42" i="187"/>
  <c r="D42" i="187"/>
  <c r="C43" i="187"/>
  <c r="D43" i="187"/>
  <c r="C44" i="187"/>
  <c r="D44" i="187"/>
  <c r="C45" i="187"/>
  <c r="D45" i="187"/>
  <c r="C46" i="187"/>
  <c r="D46" i="187"/>
  <c r="C47" i="187"/>
  <c r="D47" i="187"/>
  <c r="C48" i="187"/>
  <c r="D48" i="187"/>
  <c r="C49" i="187"/>
  <c r="D49" i="187"/>
  <c r="C50" i="187"/>
  <c r="D50" i="187"/>
  <c r="C51" i="187"/>
  <c r="D51" i="187"/>
  <c r="C52" i="187"/>
  <c r="D52" i="187"/>
  <c r="C53" i="187"/>
  <c r="D53" i="187"/>
  <c r="C54" i="187"/>
  <c r="D54" i="187"/>
  <c r="C55" i="187"/>
  <c r="D55" i="187"/>
  <c r="C56" i="187"/>
  <c r="D56" i="187"/>
  <c r="C57" i="187"/>
  <c r="D57" i="187"/>
  <c r="C58" i="187"/>
  <c r="D58" i="187"/>
  <c r="C59" i="187"/>
  <c r="D59" i="187"/>
  <c r="C60" i="187"/>
  <c r="D60" i="187"/>
  <c r="C61" i="187"/>
  <c r="D61" i="187"/>
  <c r="C62" i="187"/>
  <c r="D62" i="187"/>
  <c r="C63" i="187"/>
  <c r="D63" i="187"/>
  <c r="C64" i="187"/>
  <c r="D64" i="187"/>
  <c r="C65" i="187"/>
  <c r="D65" i="187"/>
  <c r="C66" i="187"/>
  <c r="D66" i="187"/>
  <c r="C67" i="187"/>
  <c r="D67" i="187"/>
  <c r="C68" i="187"/>
  <c r="D68" i="187"/>
  <c r="C69" i="187"/>
  <c r="D69" i="187"/>
  <c r="C70" i="187"/>
  <c r="D70" i="187"/>
  <c r="C71" i="187"/>
  <c r="D71" i="187"/>
  <c r="C72" i="187"/>
  <c r="D72" i="187"/>
  <c r="C73" i="187"/>
  <c r="D73" i="187"/>
  <c r="C74" i="187"/>
  <c r="D74" i="187"/>
  <c r="C75" i="187"/>
  <c r="D75" i="187"/>
  <c r="C76" i="187"/>
  <c r="D76" i="187"/>
  <c r="C77" i="187"/>
  <c r="D77" i="187"/>
  <c r="C78" i="187"/>
  <c r="D78" i="187"/>
  <c r="C79" i="187"/>
  <c r="D79" i="187"/>
  <c r="C80" i="187"/>
  <c r="D80" i="187"/>
  <c r="C81" i="187"/>
  <c r="D81" i="187"/>
  <c r="C82" i="187"/>
  <c r="D82" i="187"/>
  <c r="C83" i="187"/>
  <c r="D83" i="187"/>
  <c r="C84" i="187"/>
  <c r="D84" i="187"/>
  <c r="D6" i="187"/>
  <c r="C6" i="187"/>
  <c r="K65" i="187" l="1"/>
  <c r="K62" i="187"/>
  <c r="K58" i="187"/>
  <c r="K56" i="187"/>
  <c r="K51" i="187"/>
  <c r="K50" i="187"/>
  <c r="K46" i="187"/>
  <c r="K45" i="187"/>
  <c r="K44" i="187"/>
  <c r="K43" i="187"/>
  <c r="K41" i="187"/>
  <c r="K40" i="187"/>
  <c r="K39" i="187"/>
  <c r="K38" i="187"/>
  <c r="K37" i="187"/>
  <c r="K35" i="187"/>
  <c r="K30" i="187"/>
  <c r="K28" i="187"/>
  <c r="K27" i="187"/>
  <c r="K26" i="187"/>
  <c r="K22" i="187"/>
  <c r="K21" i="187"/>
  <c r="K18" i="187"/>
  <c r="K17" i="187"/>
  <c r="K16" i="187"/>
  <c r="K15" i="187"/>
  <c r="K14" i="187"/>
  <c r="K12" i="187"/>
  <c r="K10" i="187"/>
  <c r="K9" i="187"/>
  <c r="K8" i="187"/>
  <c r="K7" i="187"/>
  <c r="K6" i="187"/>
  <c r="E7" i="181"/>
  <c r="E8" i="181"/>
  <c r="E10" i="181"/>
  <c r="E11" i="181"/>
  <c r="E12" i="181"/>
  <c r="E14" i="181"/>
  <c r="E15" i="181"/>
  <c r="E16" i="181"/>
  <c r="E17" i="181"/>
  <c r="E18" i="181"/>
  <c r="E19" i="181"/>
  <c r="E20" i="181"/>
  <c r="E21" i="181"/>
  <c r="E22" i="181"/>
  <c r="E23" i="181"/>
  <c r="E24" i="181"/>
  <c r="E25" i="181"/>
  <c r="E26" i="181"/>
  <c r="E27" i="181"/>
  <c r="E28" i="181"/>
  <c r="E29" i="181"/>
  <c r="E30" i="181"/>
  <c r="E33" i="181"/>
  <c r="E34" i="181"/>
  <c r="E35" i="181"/>
  <c r="E36" i="181"/>
  <c r="E37" i="181"/>
  <c r="E39" i="181"/>
  <c r="E40" i="181"/>
  <c r="E42" i="181"/>
  <c r="E43" i="181"/>
  <c r="E44" i="181"/>
  <c r="E45" i="181"/>
  <c r="E48" i="181"/>
  <c r="E49" i="181"/>
  <c r="E50" i="181"/>
  <c r="D6" i="181"/>
  <c r="D7" i="181"/>
  <c r="D8" i="181"/>
  <c r="D9" i="181"/>
  <c r="D10" i="181"/>
  <c r="D11" i="181"/>
  <c r="D12" i="181"/>
  <c r="D13" i="181"/>
  <c r="D14" i="181"/>
  <c r="D15" i="181"/>
  <c r="D16" i="181"/>
  <c r="D17" i="181"/>
  <c r="D18" i="181"/>
  <c r="D19" i="181"/>
  <c r="D20" i="181"/>
  <c r="D21" i="181"/>
  <c r="D22" i="181"/>
  <c r="D23" i="181"/>
  <c r="D24" i="181"/>
  <c r="D25" i="181"/>
  <c r="D26" i="181"/>
  <c r="D27" i="181"/>
  <c r="D28" i="181"/>
  <c r="D29" i="181"/>
  <c r="D30" i="181"/>
  <c r="D31" i="181"/>
  <c r="D32" i="181"/>
  <c r="D33" i="181"/>
  <c r="D34" i="181"/>
  <c r="D35" i="181"/>
  <c r="D36" i="181"/>
  <c r="D37" i="181"/>
  <c r="D38" i="181"/>
  <c r="D39" i="181"/>
  <c r="D40" i="181"/>
  <c r="D41" i="181"/>
  <c r="D42" i="181"/>
  <c r="D43" i="181"/>
  <c r="D44" i="181"/>
  <c r="D45" i="181"/>
  <c r="D46" i="181"/>
  <c r="D47" i="181"/>
  <c r="D48" i="181"/>
  <c r="D49" i="181"/>
  <c r="D50" i="181"/>
  <c r="D5" i="181"/>
  <c r="C6" i="181"/>
  <c r="C7" i="181"/>
  <c r="C8" i="181"/>
  <c r="C9" i="181"/>
  <c r="C10" i="181"/>
  <c r="C11" i="181"/>
  <c r="C12" i="181"/>
  <c r="C13" i="181"/>
  <c r="C14" i="181"/>
  <c r="C15" i="181"/>
  <c r="C16" i="181"/>
  <c r="C17" i="181"/>
  <c r="C18" i="181"/>
  <c r="C19" i="181"/>
  <c r="C20" i="181"/>
  <c r="C21" i="181"/>
  <c r="C22" i="181"/>
  <c r="C23" i="181"/>
  <c r="C24" i="181"/>
  <c r="C25" i="181"/>
  <c r="C26" i="181"/>
  <c r="C27" i="181"/>
  <c r="C28" i="181"/>
  <c r="C29" i="181"/>
  <c r="C30" i="181"/>
  <c r="C31" i="181"/>
  <c r="C32" i="181"/>
  <c r="C33" i="181"/>
  <c r="C34" i="181"/>
  <c r="C35" i="181"/>
  <c r="C36" i="181"/>
  <c r="C37" i="181"/>
  <c r="C38" i="181"/>
  <c r="C39" i="181"/>
  <c r="C40" i="181"/>
  <c r="C41" i="181"/>
  <c r="C42" i="181"/>
  <c r="C43" i="181"/>
  <c r="C44" i="181"/>
  <c r="C45" i="181"/>
  <c r="C46" i="181"/>
  <c r="C47" i="181"/>
  <c r="C48" i="181"/>
  <c r="C49" i="181"/>
  <c r="C50" i="181"/>
  <c r="C5" i="181"/>
  <c r="A47" i="181"/>
  <c r="A48" i="181" s="1"/>
  <c r="A49" i="181" s="1"/>
  <c r="A50" i="181" s="1"/>
  <c r="A6" i="181"/>
  <c r="A7" i="181" s="1"/>
  <c r="A8" i="181" s="1"/>
  <c r="A9" i="181" s="1"/>
  <c r="A10" i="181" s="1"/>
  <c r="A11" i="181" s="1"/>
  <c r="A12" i="181" s="1"/>
  <c r="A13" i="181" s="1"/>
  <c r="A14" i="181" s="1"/>
  <c r="A15" i="181" s="1"/>
  <c r="A16" i="181" s="1"/>
  <c r="A17" i="181" s="1"/>
  <c r="A18" i="181" s="1"/>
  <c r="A19" i="181" s="1"/>
  <c r="A20" i="181" s="1"/>
  <c r="A21" i="181" s="1"/>
  <c r="A22" i="181" s="1"/>
  <c r="A23" i="181" s="1"/>
  <c r="A24" i="181" s="1"/>
  <c r="A25" i="181" s="1"/>
  <c r="A26" i="181" s="1"/>
  <c r="A27" i="181" s="1"/>
  <c r="A28" i="181" s="1"/>
  <c r="A29" i="181" s="1"/>
  <c r="A30" i="181" s="1"/>
  <c r="A31" i="181" s="1"/>
  <c r="A32" i="181" s="1"/>
  <c r="A33" i="181" s="1"/>
  <c r="A34" i="181" s="1"/>
  <c r="A35" i="181" s="1"/>
  <c r="A36" i="181" s="1"/>
  <c r="A37" i="181" s="1"/>
  <c r="A38" i="181" s="1"/>
  <c r="A39" i="181" s="1"/>
  <c r="A40" i="181" s="1"/>
  <c r="A41" i="181" s="1"/>
  <c r="A42" i="181" s="1"/>
  <c r="A43" i="181" s="1"/>
  <c r="A44" i="181" s="1"/>
  <c r="A45" i="181" s="1"/>
  <c r="A46" i="181" s="1"/>
  <c r="E46" i="181" l="1"/>
  <c r="E7" i="180"/>
  <c r="E8" i="180"/>
  <c r="E10" i="180"/>
  <c r="E11" i="180"/>
  <c r="E12" i="180"/>
  <c r="E14" i="180"/>
  <c r="E15" i="180"/>
  <c r="E16" i="180"/>
  <c r="E17" i="180"/>
  <c r="E18" i="180"/>
  <c r="E19" i="180"/>
  <c r="E20" i="180"/>
  <c r="E21" i="180"/>
  <c r="E22" i="180"/>
  <c r="E23" i="180"/>
  <c r="E24" i="180"/>
  <c r="E25" i="180"/>
  <c r="E26" i="180"/>
  <c r="E27" i="180"/>
  <c r="E28" i="180"/>
  <c r="E29" i="180"/>
  <c r="E30" i="180"/>
  <c r="E33" i="180"/>
  <c r="E34" i="180"/>
  <c r="E35" i="180"/>
  <c r="E36" i="180"/>
  <c r="E37" i="180"/>
  <c r="E39" i="180"/>
  <c r="E40" i="180"/>
  <c r="E42" i="180"/>
  <c r="E43" i="180"/>
  <c r="E44" i="180"/>
  <c r="E45" i="180"/>
  <c r="E46" i="180"/>
  <c r="E48" i="180"/>
  <c r="E49" i="180"/>
  <c r="E50" i="180"/>
  <c r="D84" i="172"/>
  <c r="E84" i="172" s="1"/>
  <c r="D85" i="172"/>
  <c r="E85" i="172" s="1"/>
  <c r="D86" i="172"/>
  <c r="E86" i="172" s="1"/>
  <c r="D87" i="172"/>
  <c r="E87" i="172" s="1"/>
  <c r="D88" i="172"/>
  <c r="E88" i="172" s="1"/>
  <c r="D89" i="172"/>
  <c r="E89" i="172" s="1"/>
  <c r="D90" i="172"/>
  <c r="E90" i="172" s="1"/>
  <c r="C84" i="172"/>
  <c r="C84" i="173" s="1"/>
  <c r="C85" i="172"/>
  <c r="C85" i="173" s="1"/>
  <c r="C86" i="172"/>
  <c r="C86" i="173" s="1"/>
  <c r="C87" i="172"/>
  <c r="C87" i="173" s="1"/>
  <c r="C88" i="172"/>
  <c r="C88" i="173" s="1"/>
  <c r="C89" i="172"/>
  <c r="C89" i="173" s="1"/>
  <c r="C90" i="172"/>
  <c r="C90" i="173" s="1"/>
  <c r="A45" i="180" l="1"/>
  <c r="A46" i="180" s="1"/>
  <c r="A47" i="180" s="1"/>
  <c r="A48" i="180" s="1"/>
  <c r="A49" i="180" s="1"/>
  <c r="A50" i="180" s="1"/>
  <c r="C84" i="171" l="1"/>
  <c r="D84" i="173" s="1"/>
  <c r="E84" i="173" s="1"/>
  <c r="D84" i="171"/>
  <c r="E84" i="171" s="1"/>
  <c r="C85" i="171"/>
  <c r="D85" i="173" s="1"/>
  <c r="E85" i="173" s="1"/>
  <c r="D85" i="171"/>
  <c r="E85" i="171" s="1"/>
  <c r="C86" i="171"/>
  <c r="D86" i="173" s="1"/>
  <c r="E86" i="173" s="1"/>
  <c r="D86" i="171"/>
  <c r="E86" i="171" s="1"/>
  <c r="C87" i="171"/>
  <c r="D87" i="173" s="1"/>
  <c r="E87" i="173" s="1"/>
  <c r="D87" i="171"/>
  <c r="E87" i="171" s="1"/>
  <c r="C88" i="171"/>
  <c r="D88" i="173" s="1"/>
  <c r="E88" i="173" s="1"/>
  <c r="D88" i="171"/>
  <c r="E88" i="171" s="1"/>
  <c r="C89" i="171"/>
  <c r="D89" i="173" s="1"/>
  <c r="E89" i="173" s="1"/>
  <c r="D89" i="171"/>
  <c r="E89" i="171" s="1"/>
  <c r="C90" i="171"/>
  <c r="D90" i="173" s="1"/>
  <c r="E90" i="173" s="1"/>
  <c r="D90" i="171"/>
  <c r="E90" i="171" s="1"/>
  <c r="E33" i="179"/>
  <c r="E34" i="179"/>
  <c r="E35" i="179"/>
  <c r="E36" i="179"/>
  <c r="E37" i="179"/>
  <c r="E38" i="179"/>
  <c r="E39" i="179"/>
  <c r="E40" i="179"/>
  <c r="E41" i="179"/>
  <c r="E42" i="179"/>
  <c r="E43" i="179"/>
  <c r="E44" i="179"/>
  <c r="E45" i="179"/>
  <c r="E46" i="179"/>
  <c r="E48" i="179"/>
  <c r="E49" i="179"/>
  <c r="E50" i="179"/>
  <c r="A7" i="179"/>
  <c r="A8" i="179" s="1"/>
  <c r="A9" i="179" s="1"/>
  <c r="A10" i="179" s="1"/>
  <c r="A11" i="179" s="1"/>
  <c r="A12" i="179" s="1"/>
  <c r="A13" i="179" s="1"/>
  <c r="A14" i="179" s="1"/>
  <c r="A15" i="179" s="1"/>
  <c r="A16" i="179" s="1"/>
  <c r="A17" i="179" s="1"/>
  <c r="A18" i="179" s="1"/>
  <c r="A19" i="179" s="1"/>
  <c r="A20" i="179" s="1"/>
  <c r="A21" i="179" s="1"/>
  <c r="A22" i="179" s="1"/>
  <c r="A23" i="179" s="1"/>
  <c r="A24" i="179" s="1"/>
  <c r="A25" i="179" s="1"/>
  <c r="A26" i="179" s="1"/>
  <c r="A27" i="179" s="1"/>
  <c r="A28" i="179" s="1"/>
  <c r="A29" i="179" s="1"/>
  <c r="A30" i="179" s="1"/>
  <c r="A31" i="179" s="1"/>
  <c r="A32" i="179" s="1"/>
  <c r="A33" i="179" s="1"/>
  <c r="A34" i="179" s="1"/>
  <c r="A35" i="179" s="1"/>
  <c r="A36" i="179" s="1"/>
  <c r="A37" i="179" s="1"/>
  <c r="A38" i="179" s="1"/>
  <c r="A39" i="179" s="1"/>
  <c r="A40" i="179" s="1"/>
  <c r="A41" i="179" s="1"/>
  <c r="A42" i="179" s="1"/>
  <c r="A43" i="179" s="1"/>
  <c r="A44" i="179" s="1"/>
  <c r="A45" i="179" s="1"/>
  <c r="A46" i="179" s="1"/>
  <c r="A47" i="179" s="1"/>
  <c r="A48" i="179" s="1"/>
  <c r="A49" i="179" s="1"/>
  <c r="A50" i="179" s="1"/>
  <c r="A6" i="179"/>
  <c r="E7" i="166" l="1"/>
  <c r="E8" i="166"/>
  <c r="E9" i="166"/>
  <c r="E10" i="166"/>
  <c r="E11" i="166"/>
  <c r="E12" i="166"/>
  <c r="E13" i="166"/>
  <c r="E14" i="166"/>
  <c r="E15" i="166"/>
  <c r="E16" i="166"/>
  <c r="E17" i="166"/>
  <c r="E18" i="166"/>
  <c r="E19" i="166"/>
  <c r="E20" i="166"/>
  <c r="E21" i="166"/>
  <c r="E22" i="166"/>
  <c r="E23" i="166"/>
  <c r="E24" i="166"/>
  <c r="E25" i="166"/>
  <c r="E26" i="166"/>
  <c r="E27" i="166"/>
  <c r="E28" i="166"/>
  <c r="E29" i="166"/>
  <c r="E30" i="166"/>
  <c r="E31" i="166"/>
  <c r="E32" i="166"/>
  <c r="E33" i="166"/>
  <c r="E34" i="166"/>
  <c r="E35" i="166"/>
  <c r="E36" i="166"/>
  <c r="E37" i="166"/>
  <c r="E38" i="166"/>
  <c r="E39" i="166"/>
  <c r="E40" i="166"/>
  <c r="E41" i="166"/>
  <c r="E42" i="166"/>
  <c r="E43" i="166"/>
  <c r="E44" i="166"/>
  <c r="E45" i="166"/>
  <c r="E46" i="166"/>
  <c r="E47" i="166"/>
  <c r="E48" i="166"/>
  <c r="E49" i="166"/>
  <c r="E50" i="166"/>
  <c r="E51" i="166"/>
  <c r="E52" i="166"/>
  <c r="E53" i="166"/>
  <c r="E54" i="166"/>
  <c r="E55" i="166"/>
  <c r="E56" i="166"/>
  <c r="E57" i="166"/>
  <c r="E58" i="166"/>
  <c r="E59" i="166"/>
  <c r="E60" i="166"/>
  <c r="E61" i="166"/>
  <c r="E62" i="166"/>
  <c r="E63" i="166"/>
  <c r="E64" i="166"/>
  <c r="E65" i="166"/>
  <c r="D8" i="166"/>
  <c r="D9" i="166"/>
  <c r="D10" i="166"/>
  <c r="D11" i="166"/>
  <c r="D12" i="166"/>
  <c r="D13" i="166"/>
  <c r="D14" i="166"/>
  <c r="D15" i="166"/>
  <c r="D16" i="166"/>
  <c r="D17" i="166"/>
  <c r="D18" i="166"/>
  <c r="D19" i="166"/>
  <c r="D20" i="166"/>
  <c r="D21" i="166"/>
  <c r="D22" i="166"/>
  <c r="D23" i="166"/>
  <c r="D24" i="166"/>
  <c r="D25" i="166"/>
  <c r="D26" i="166"/>
  <c r="D27" i="166"/>
  <c r="D28" i="166"/>
  <c r="D29" i="166"/>
  <c r="D30" i="166"/>
  <c r="D31" i="166"/>
  <c r="D32" i="166"/>
  <c r="D33" i="166"/>
  <c r="D34" i="166"/>
  <c r="D35" i="166"/>
  <c r="D36" i="166"/>
  <c r="D37" i="166"/>
  <c r="D38" i="166"/>
  <c r="D39" i="166"/>
  <c r="D40" i="166"/>
  <c r="D41" i="166"/>
  <c r="D42" i="166"/>
  <c r="D43" i="166"/>
  <c r="D44" i="166"/>
  <c r="D45" i="166"/>
  <c r="D46" i="166"/>
  <c r="D47" i="166"/>
  <c r="D48" i="166"/>
  <c r="D49" i="166"/>
  <c r="D50" i="166"/>
  <c r="D51" i="166"/>
  <c r="D52" i="166"/>
  <c r="D53" i="166"/>
  <c r="D54" i="166"/>
  <c r="D55" i="166"/>
  <c r="D56" i="166"/>
  <c r="D57" i="166"/>
  <c r="D58" i="166"/>
  <c r="D59" i="166"/>
  <c r="D60" i="166"/>
  <c r="D61" i="166"/>
  <c r="D62" i="166"/>
  <c r="D63" i="166"/>
  <c r="D64" i="166"/>
  <c r="D65" i="166"/>
  <c r="D7" i="166"/>
  <c r="D6" i="166"/>
  <c r="D5" i="166"/>
  <c r="C6" i="166"/>
  <c r="C7" i="166"/>
  <c r="C8" i="166"/>
  <c r="C9" i="166"/>
  <c r="C10" i="166"/>
  <c r="C11" i="166"/>
  <c r="C12" i="166"/>
  <c r="C13" i="166"/>
  <c r="C14" i="166"/>
  <c r="C15" i="166"/>
  <c r="C16" i="166"/>
  <c r="C17" i="166"/>
  <c r="C18" i="166"/>
  <c r="C19" i="166"/>
  <c r="C20" i="166"/>
  <c r="C21" i="166"/>
  <c r="C22" i="166"/>
  <c r="C23" i="166"/>
  <c r="C24" i="166"/>
  <c r="C25" i="166"/>
  <c r="C26" i="166"/>
  <c r="C27" i="166"/>
  <c r="C28" i="166"/>
  <c r="C29" i="166"/>
  <c r="C30" i="166"/>
  <c r="C31" i="166"/>
  <c r="C32" i="166"/>
  <c r="C33" i="166"/>
  <c r="C34" i="166"/>
  <c r="C35" i="166"/>
  <c r="C36" i="166"/>
  <c r="C37" i="166"/>
  <c r="C38" i="166"/>
  <c r="C39" i="166"/>
  <c r="C40" i="166"/>
  <c r="C41" i="166"/>
  <c r="C42" i="166"/>
  <c r="C43" i="166"/>
  <c r="C44" i="166"/>
  <c r="C45" i="166"/>
  <c r="C46" i="166"/>
  <c r="C47" i="166"/>
  <c r="C48" i="166"/>
  <c r="C49" i="166"/>
  <c r="C50" i="166"/>
  <c r="C51" i="166"/>
  <c r="C52" i="166"/>
  <c r="C53" i="166"/>
  <c r="C54" i="166"/>
  <c r="C55" i="166"/>
  <c r="C56" i="166"/>
  <c r="C57" i="166"/>
  <c r="C58" i="166"/>
  <c r="C59" i="166"/>
  <c r="C60" i="166"/>
  <c r="C61" i="166"/>
  <c r="C62" i="166"/>
  <c r="C63" i="166"/>
  <c r="C64" i="166"/>
  <c r="C65" i="166"/>
  <c r="C5" i="166"/>
  <c r="N5" i="170"/>
  <c r="Q5" i="170" s="1"/>
  <c r="N6" i="170"/>
  <c r="Q6" i="170" s="1"/>
  <c r="X6" i="170"/>
  <c r="N7" i="170"/>
  <c r="Q7" i="170" s="1"/>
  <c r="X7" i="170"/>
  <c r="N8" i="170"/>
  <c r="Q8" i="170" s="1"/>
  <c r="T8" i="170"/>
  <c r="X8" i="170"/>
  <c r="N9" i="170"/>
  <c r="Q9" i="170" s="1"/>
  <c r="N10" i="170"/>
  <c r="Q10" i="170" s="1"/>
  <c r="X10" i="170"/>
  <c r="N11" i="170"/>
  <c r="Q11" i="170" s="1"/>
  <c r="X11" i="170"/>
  <c r="N12" i="170"/>
  <c r="Q12" i="170" s="1"/>
  <c r="N13" i="170"/>
  <c r="Q13" i="170" s="1"/>
  <c r="N14" i="170"/>
  <c r="R14" i="170" s="1"/>
  <c r="X14" i="170"/>
  <c r="X13" i="170" l="1"/>
  <c r="T13" i="170"/>
  <c r="T10" i="170"/>
  <c r="X9" i="170"/>
  <c r="T6" i="170"/>
  <c r="X5" i="170"/>
  <c r="Z14" i="170"/>
  <c r="V14" i="170"/>
  <c r="Z13" i="170"/>
  <c r="V13" i="170"/>
  <c r="R13" i="170"/>
  <c r="T11" i="170"/>
  <c r="T9" i="170"/>
  <c r="T7" i="170"/>
  <c r="T5" i="170"/>
  <c r="Z12" i="170"/>
  <c r="V12" i="170"/>
  <c r="X12" i="170"/>
  <c r="T12" i="170"/>
  <c r="Z11" i="170"/>
  <c r="V11" i="170"/>
  <c r="R11" i="170"/>
  <c r="Z10" i="170"/>
  <c r="V10" i="170"/>
  <c r="R10" i="170"/>
  <c r="Z9" i="170"/>
  <c r="V9" i="170"/>
  <c r="R9" i="170"/>
  <c r="Z8" i="170"/>
  <c r="V8" i="170"/>
  <c r="R8" i="170"/>
  <c r="Z7" i="170"/>
  <c r="V7" i="170"/>
  <c r="R7" i="170"/>
  <c r="Z6" i="170"/>
  <c r="V6" i="170"/>
  <c r="R6" i="170"/>
  <c r="Z5" i="170"/>
  <c r="V5" i="170"/>
  <c r="R5" i="170"/>
  <c r="R12" i="170"/>
  <c r="AE14" i="170"/>
  <c r="AA14" i="170"/>
  <c r="Y14" i="170"/>
  <c r="W14" i="170"/>
  <c r="U14" i="170"/>
  <c r="S14" i="170"/>
  <c r="Q14" i="170"/>
  <c r="AE13" i="170"/>
  <c r="AA13" i="170"/>
  <c r="Y13" i="170"/>
  <c r="W13" i="170"/>
  <c r="U13" i="170"/>
  <c r="S13" i="170"/>
  <c r="AE12" i="170"/>
  <c r="AA12" i="170"/>
  <c r="Y12" i="170"/>
  <c r="W12" i="170"/>
  <c r="U12" i="170"/>
  <c r="S12" i="170"/>
  <c r="AE11" i="170"/>
  <c r="AA11" i="170"/>
  <c r="Y11" i="170"/>
  <c r="W11" i="170"/>
  <c r="U11" i="170"/>
  <c r="S11" i="170"/>
  <c r="AE10" i="170"/>
  <c r="AA10" i="170"/>
  <c r="Y10" i="170"/>
  <c r="W10" i="170"/>
  <c r="U10" i="170"/>
  <c r="S10" i="170"/>
  <c r="AE9" i="170"/>
  <c r="AA9" i="170"/>
  <c r="Y9" i="170"/>
  <c r="W9" i="170"/>
  <c r="U9" i="170"/>
  <c r="S9" i="170"/>
  <c r="AE8" i="170"/>
  <c r="AA8" i="170"/>
  <c r="Y8" i="170"/>
  <c r="W8" i="170"/>
  <c r="U8" i="170"/>
  <c r="S8" i="170"/>
  <c r="AE7" i="170"/>
  <c r="AA7" i="170"/>
  <c r="Y7" i="170"/>
  <c r="W7" i="170"/>
  <c r="U7" i="170"/>
  <c r="S7" i="170"/>
  <c r="AE6" i="170"/>
  <c r="AA6" i="170"/>
  <c r="Y6" i="170"/>
  <c r="W6" i="170"/>
  <c r="U6" i="170"/>
  <c r="S6" i="170"/>
  <c r="AE5" i="170"/>
  <c r="AA5" i="170"/>
  <c r="Y5" i="170"/>
  <c r="W5" i="170"/>
  <c r="U5" i="170"/>
  <c r="S5" i="170"/>
  <c r="T14" i="170"/>
  <c r="AB5" i="170" l="1"/>
  <c r="AB6" i="170"/>
  <c r="AB7" i="170"/>
  <c r="AB8" i="170"/>
  <c r="AB9" i="170"/>
  <c r="AB10" i="170"/>
  <c r="AB11" i="170"/>
  <c r="AB13" i="170"/>
  <c r="AB12" i="170"/>
  <c r="AB14" i="170"/>
  <c r="AB55" i="147" l="1"/>
  <c r="AB56" i="147"/>
  <c r="AB57" i="147"/>
  <c r="AB58" i="147"/>
  <c r="AB59" i="147"/>
  <c r="AB60" i="147"/>
  <c r="AB61" i="147"/>
  <c r="AB62" i="147"/>
  <c r="AB63" i="147"/>
  <c r="AB64" i="147"/>
  <c r="AB65" i="147"/>
  <c r="AB66" i="147"/>
  <c r="AB67" i="147"/>
  <c r="AB68" i="147"/>
  <c r="AB69" i="147"/>
  <c r="AB70" i="147"/>
  <c r="AB71" i="147"/>
  <c r="AB72" i="147"/>
  <c r="AB73" i="147"/>
  <c r="AB74" i="147"/>
  <c r="AB75" i="147"/>
  <c r="AB76" i="147"/>
  <c r="AB77" i="147"/>
  <c r="AB78" i="147"/>
  <c r="AB79" i="147"/>
  <c r="AB80" i="147"/>
  <c r="AB81" i="147"/>
  <c r="AB82" i="147"/>
  <c r="AB83" i="147"/>
  <c r="V55" i="147"/>
  <c r="W55" i="147"/>
  <c r="X55" i="147"/>
  <c r="Y55" i="147"/>
  <c r="Z55" i="147"/>
  <c r="AA55" i="147"/>
  <c r="V56" i="147"/>
  <c r="W56" i="147"/>
  <c r="X56" i="147"/>
  <c r="Y56" i="147"/>
  <c r="Z56" i="147"/>
  <c r="AA56" i="147"/>
  <c r="V57" i="147"/>
  <c r="W57" i="147"/>
  <c r="X57" i="147"/>
  <c r="Y57" i="147"/>
  <c r="Z57" i="147"/>
  <c r="AA57" i="147"/>
  <c r="V58" i="147"/>
  <c r="W58" i="147"/>
  <c r="X58" i="147"/>
  <c r="Y58" i="147"/>
  <c r="Z58" i="147"/>
  <c r="AA58" i="147"/>
  <c r="V59" i="147"/>
  <c r="W59" i="147"/>
  <c r="X59" i="147"/>
  <c r="Y59" i="147"/>
  <c r="Z59" i="147"/>
  <c r="AA59" i="147"/>
  <c r="V60" i="147"/>
  <c r="W60" i="147"/>
  <c r="X60" i="147"/>
  <c r="Y60" i="147"/>
  <c r="Z60" i="147"/>
  <c r="AA60" i="147"/>
  <c r="V61" i="147"/>
  <c r="W61" i="147"/>
  <c r="X61" i="147"/>
  <c r="Y61" i="147"/>
  <c r="Z61" i="147"/>
  <c r="AA61" i="147"/>
  <c r="V62" i="147"/>
  <c r="W62" i="147"/>
  <c r="X62" i="147"/>
  <c r="Y62" i="147"/>
  <c r="Z62" i="147"/>
  <c r="AA62" i="147"/>
  <c r="V63" i="147"/>
  <c r="W63" i="147"/>
  <c r="X63" i="147"/>
  <c r="Y63" i="147"/>
  <c r="Z63" i="147"/>
  <c r="AA63" i="147"/>
  <c r="V64" i="147"/>
  <c r="W64" i="147"/>
  <c r="X64" i="147"/>
  <c r="Y64" i="147"/>
  <c r="Z64" i="147"/>
  <c r="AA64" i="147"/>
  <c r="V65" i="147"/>
  <c r="W65" i="147"/>
  <c r="X65" i="147"/>
  <c r="Y65" i="147"/>
  <c r="Z65" i="147"/>
  <c r="AA65" i="147"/>
  <c r="V66" i="147"/>
  <c r="W66" i="147"/>
  <c r="X66" i="147"/>
  <c r="Y66" i="147"/>
  <c r="Z66" i="147"/>
  <c r="AA66" i="147"/>
  <c r="V67" i="147"/>
  <c r="W67" i="147"/>
  <c r="X67" i="147"/>
  <c r="Y67" i="147"/>
  <c r="Z67" i="147"/>
  <c r="AA67" i="147"/>
  <c r="V68" i="147"/>
  <c r="W68" i="147"/>
  <c r="X68" i="147"/>
  <c r="Y68" i="147"/>
  <c r="Z68" i="147"/>
  <c r="AA68" i="147"/>
  <c r="V69" i="147"/>
  <c r="W69" i="147"/>
  <c r="X69" i="147"/>
  <c r="Y69" i="147"/>
  <c r="Z69" i="147"/>
  <c r="AA69" i="147"/>
  <c r="V70" i="147"/>
  <c r="W70" i="147"/>
  <c r="X70" i="147"/>
  <c r="Y70" i="147"/>
  <c r="Z70" i="147"/>
  <c r="AA70" i="147"/>
  <c r="V71" i="147"/>
  <c r="W71" i="147"/>
  <c r="X71" i="147"/>
  <c r="Y71" i="147"/>
  <c r="Z71" i="147"/>
  <c r="AA71" i="147"/>
  <c r="V72" i="147"/>
  <c r="W72" i="147"/>
  <c r="X72" i="147"/>
  <c r="Y72" i="147"/>
  <c r="Z72" i="147"/>
  <c r="AA72" i="147"/>
  <c r="V73" i="147"/>
  <c r="W73" i="147"/>
  <c r="X73" i="147"/>
  <c r="Y73" i="147"/>
  <c r="Z73" i="147"/>
  <c r="AA73" i="147"/>
  <c r="V74" i="147"/>
  <c r="W74" i="147"/>
  <c r="X74" i="147"/>
  <c r="Y74" i="147"/>
  <c r="Z74" i="147"/>
  <c r="AA74" i="147"/>
  <c r="V75" i="147"/>
  <c r="W75" i="147"/>
  <c r="X75" i="147"/>
  <c r="Y75" i="147"/>
  <c r="Z75" i="147"/>
  <c r="AA75" i="147"/>
  <c r="V76" i="147"/>
  <c r="W76" i="147"/>
  <c r="X76" i="147"/>
  <c r="Y76" i="147"/>
  <c r="Z76" i="147"/>
  <c r="AA76" i="147"/>
  <c r="V77" i="147"/>
  <c r="W77" i="147"/>
  <c r="X77" i="147"/>
  <c r="Y77" i="147"/>
  <c r="Z77" i="147"/>
  <c r="AA77" i="147"/>
  <c r="V78" i="147"/>
  <c r="W78" i="147"/>
  <c r="X78" i="147"/>
  <c r="Y78" i="147"/>
  <c r="Z78" i="147"/>
  <c r="AA78" i="147"/>
  <c r="V79" i="147"/>
  <c r="W79" i="147"/>
  <c r="X79" i="147"/>
  <c r="Y79" i="147"/>
  <c r="Z79" i="147"/>
  <c r="AA79" i="147"/>
  <c r="V80" i="147"/>
  <c r="W80" i="147"/>
  <c r="X80" i="147"/>
  <c r="Y80" i="147"/>
  <c r="Z80" i="147"/>
  <c r="AA80" i="147"/>
  <c r="V81" i="147"/>
  <c r="W81" i="147"/>
  <c r="X81" i="147"/>
  <c r="Y81" i="147"/>
  <c r="Z81" i="147"/>
  <c r="AA81" i="147"/>
  <c r="V82" i="147"/>
  <c r="W82" i="147"/>
  <c r="X82" i="147"/>
  <c r="Y82" i="147"/>
  <c r="Z82" i="147"/>
  <c r="AA82" i="147"/>
  <c r="V83" i="147"/>
  <c r="W83" i="147"/>
  <c r="X83" i="147"/>
  <c r="Y83" i="147"/>
  <c r="Z83" i="147"/>
  <c r="AA83" i="147"/>
  <c r="U55" i="147"/>
  <c r="U56" i="147"/>
  <c r="U57" i="147"/>
  <c r="U58" i="147"/>
  <c r="U59" i="147"/>
  <c r="U60" i="147"/>
  <c r="U61" i="147"/>
  <c r="U62" i="147"/>
  <c r="U63" i="147"/>
  <c r="U64" i="147"/>
  <c r="U65" i="147"/>
  <c r="U66" i="147"/>
  <c r="U67" i="147"/>
  <c r="U68" i="147"/>
  <c r="U69" i="147"/>
  <c r="U70" i="147"/>
  <c r="U71" i="147"/>
  <c r="U72" i="147"/>
  <c r="U73" i="147"/>
  <c r="U74" i="147"/>
  <c r="U75" i="147"/>
  <c r="U76" i="147"/>
  <c r="U77" i="147"/>
  <c r="U78" i="147"/>
  <c r="U79" i="147"/>
  <c r="U80" i="147"/>
  <c r="U81" i="147"/>
  <c r="U82" i="147"/>
  <c r="U83" i="147"/>
  <c r="T55" i="147"/>
  <c r="T56" i="147"/>
  <c r="T57" i="147"/>
  <c r="T58" i="147"/>
  <c r="T59" i="147"/>
  <c r="T60" i="147"/>
  <c r="T61" i="147"/>
  <c r="T62" i="147"/>
  <c r="T63" i="147"/>
  <c r="T64" i="147"/>
  <c r="T65" i="147"/>
  <c r="T66" i="147"/>
  <c r="T67" i="147"/>
  <c r="T68" i="147"/>
  <c r="T69" i="147"/>
  <c r="T70" i="147"/>
  <c r="T71" i="147"/>
  <c r="T72" i="147"/>
  <c r="T73" i="147"/>
  <c r="T74" i="147"/>
  <c r="T75" i="147"/>
  <c r="T76" i="147"/>
  <c r="T77" i="147"/>
  <c r="T78" i="147"/>
  <c r="T79" i="147"/>
  <c r="T80" i="147"/>
  <c r="T81" i="147"/>
  <c r="T82" i="147"/>
  <c r="T83" i="147"/>
  <c r="S55" i="147"/>
  <c r="S56" i="147"/>
  <c r="S57" i="147"/>
  <c r="S58" i="147"/>
  <c r="S59" i="147"/>
  <c r="S60" i="147"/>
  <c r="S61" i="147"/>
  <c r="S62" i="147"/>
  <c r="S63" i="147"/>
  <c r="S64" i="147"/>
  <c r="S65" i="147"/>
  <c r="S66" i="147"/>
  <c r="S67" i="147"/>
  <c r="S68" i="147"/>
  <c r="S69" i="147"/>
  <c r="S70" i="147"/>
  <c r="S71" i="147"/>
  <c r="S72" i="147"/>
  <c r="S73" i="147"/>
  <c r="S74" i="147"/>
  <c r="S75" i="147"/>
  <c r="S76" i="147"/>
  <c r="S77" i="147"/>
  <c r="S78" i="147"/>
  <c r="S79" i="147"/>
  <c r="S80" i="147"/>
  <c r="S81" i="147"/>
  <c r="S82" i="147"/>
  <c r="S83" i="147"/>
  <c r="R55" i="147"/>
  <c r="R56" i="147"/>
  <c r="R57" i="147"/>
  <c r="R58" i="147"/>
  <c r="R59" i="147"/>
  <c r="R60" i="147"/>
  <c r="R61" i="147"/>
  <c r="R62" i="147"/>
  <c r="R63" i="147"/>
  <c r="R64" i="147"/>
  <c r="R65" i="147"/>
  <c r="R66" i="147"/>
  <c r="R67" i="147"/>
  <c r="R68" i="147"/>
  <c r="R69" i="147"/>
  <c r="R70" i="147"/>
  <c r="R71" i="147"/>
  <c r="R72" i="147"/>
  <c r="R73" i="147"/>
  <c r="R74" i="147"/>
  <c r="R75" i="147"/>
  <c r="R76" i="147"/>
  <c r="R77" i="147"/>
  <c r="R78" i="147"/>
  <c r="R79" i="147"/>
  <c r="R80" i="147"/>
  <c r="R81" i="147"/>
  <c r="R82" i="147"/>
  <c r="R83" i="147"/>
  <c r="Q55" i="147"/>
  <c r="Q56" i="147"/>
  <c r="Q57" i="147"/>
  <c r="Q58" i="147"/>
  <c r="Q59" i="147"/>
  <c r="Q60" i="147"/>
  <c r="Q61" i="147"/>
  <c r="Q62" i="147"/>
  <c r="Q63" i="147"/>
  <c r="Q64" i="147"/>
  <c r="Q65" i="147"/>
  <c r="Q66" i="147"/>
  <c r="Q67" i="147"/>
  <c r="Q68" i="147"/>
  <c r="Q69" i="147"/>
  <c r="Q70" i="147"/>
  <c r="Q71" i="147"/>
  <c r="Q72" i="147"/>
  <c r="Q73" i="147"/>
  <c r="Q74" i="147"/>
  <c r="Q75" i="147"/>
  <c r="Q76" i="147"/>
  <c r="Q77" i="147"/>
  <c r="Q78" i="147"/>
  <c r="Q79" i="147"/>
  <c r="Q80" i="147"/>
  <c r="Q81" i="147"/>
  <c r="Q82" i="147"/>
  <c r="Q83" i="147"/>
  <c r="N55" i="147"/>
  <c r="N56" i="147"/>
  <c r="N57" i="147"/>
  <c r="N58" i="147"/>
  <c r="N59" i="147"/>
  <c r="N60" i="147"/>
  <c r="N61" i="147"/>
  <c r="N62" i="147"/>
  <c r="N63" i="147"/>
  <c r="N64" i="147"/>
  <c r="N65" i="147"/>
  <c r="N66" i="147"/>
  <c r="N67" i="147"/>
  <c r="N68" i="147"/>
  <c r="N69" i="147"/>
  <c r="N70" i="147"/>
  <c r="N71" i="147"/>
  <c r="N72" i="147"/>
  <c r="N73" i="147"/>
  <c r="N74" i="147"/>
  <c r="N75" i="147"/>
  <c r="N76" i="147"/>
  <c r="N77" i="147"/>
  <c r="N78" i="147"/>
  <c r="N79" i="147"/>
  <c r="N80" i="147"/>
  <c r="N81" i="147"/>
  <c r="N82" i="147"/>
  <c r="N83" i="147"/>
  <c r="N5" i="147"/>
  <c r="Q5" i="147" s="1"/>
  <c r="R5" i="147"/>
  <c r="T5" i="147"/>
  <c r="V5" i="147"/>
  <c r="X5" i="147"/>
  <c r="Z5" i="147"/>
  <c r="N6" i="147"/>
  <c r="Q6" i="147"/>
  <c r="R6" i="147"/>
  <c r="S6" i="147"/>
  <c r="T6" i="147"/>
  <c r="U6" i="147"/>
  <c r="V6" i="147"/>
  <c r="W6" i="147"/>
  <c r="X6" i="147"/>
  <c r="Y6" i="147"/>
  <c r="Z6" i="147"/>
  <c r="AA6" i="147"/>
  <c r="N7" i="147"/>
  <c r="Q7" i="147" s="1"/>
  <c r="R7" i="147"/>
  <c r="T7" i="147"/>
  <c r="V7" i="147"/>
  <c r="X7" i="147"/>
  <c r="Z7" i="147"/>
  <c r="N8" i="147"/>
  <c r="Q8" i="147"/>
  <c r="R8" i="147"/>
  <c r="S8" i="147"/>
  <c r="T8" i="147"/>
  <c r="U8" i="147"/>
  <c r="V8" i="147"/>
  <c r="W8" i="147"/>
  <c r="X8" i="147"/>
  <c r="Y8" i="147"/>
  <c r="Z8" i="147"/>
  <c r="AA8" i="147"/>
  <c r="N9" i="147"/>
  <c r="Q9" i="147" s="1"/>
  <c r="R9" i="147"/>
  <c r="T9" i="147"/>
  <c r="V9" i="147"/>
  <c r="X9" i="147"/>
  <c r="Z9" i="147"/>
  <c r="N10" i="147"/>
  <c r="Q10" i="147"/>
  <c r="R10" i="147"/>
  <c r="S10" i="147"/>
  <c r="T10" i="147"/>
  <c r="U10" i="147"/>
  <c r="V10" i="147"/>
  <c r="W10" i="147"/>
  <c r="X10" i="147"/>
  <c r="Y10" i="147"/>
  <c r="Z10" i="147"/>
  <c r="AA10" i="147"/>
  <c r="N11" i="147"/>
  <c r="Q11" i="147" s="1"/>
  <c r="R11" i="147"/>
  <c r="T11" i="147"/>
  <c r="V11" i="147"/>
  <c r="X11" i="147"/>
  <c r="Z11" i="147"/>
  <c r="N12" i="147"/>
  <c r="Q12" i="147"/>
  <c r="R12" i="147"/>
  <c r="S12" i="147"/>
  <c r="T12" i="147"/>
  <c r="U12" i="147"/>
  <c r="V12" i="147"/>
  <c r="W12" i="147"/>
  <c r="X12" i="147"/>
  <c r="Y12" i="147"/>
  <c r="Z12" i="147"/>
  <c r="AA12" i="147"/>
  <c r="N13" i="147"/>
  <c r="Q13" i="147" s="1"/>
  <c r="R13" i="147"/>
  <c r="T13" i="147"/>
  <c r="V13" i="147"/>
  <c r="X13" i="147"/>
  <c r="Z13" i="147"/>
  <c r="N14" i="147"/>
  <c r="Q14" i="147"/>
  <c r="R14" i="147"/>
  <c r="S14" i="147"/>
  <c r="T14" i="147"/>
  <c r="U14" i="147"/>
  <c r="V14" i="147"/>
  <c r="W14" i="147"/>
  <c r="X14" i="147"/>
  <c r="Y14" i="147"/>
  <c r="Z14" i="147"/>
  <c r="AA14" i="147"/>
  <c r="AB14" i="147" l="1"/>
  <c r="AB12" i="147"/>
  <c r="AB10" i="147"/>
  <c r="AB8" i="147"/>
  <c r="AB6" i="147"/>
  <c r="AA13" i="147"/>
  <c r="Y13" i="147"/>
  <c r="W13" i="147"/>
  <c r="U13" i="147"/>
  <c r="AB13" i="147" s="1"/>
  <c r="S13" i="147"/>
  <c r="AA11" i="147"/>
  <c r="Y11" i="147"/>
  <c r="W11" i="147"/>
  <c r="U11" i="147"/>
  <c r="S11" i="147"/>
  <c r="AB11" i="147" s="1"/>
  <c r="AA9" i="147"/>
  <c r="Y9" i="147"/>
  <c r="W9" i="147"/>
  <c r="U9" i="147"/>
  <c r="AB9" i="147" s="1"/>
  <c r="S9" i="147"/>
  <c r="AA7" i="147"/>
  <c r="Y7" i="147"/>
  <c r="W7" i="147"/>
  <c r="U7" i="147"/>
  <c r="S7" i="147"/>
  <c r="AB7" i="147" s="1"/>
  <c r="AA5" i="147"/>
  <c r="Y5" i="147"/>
  <c r="W5" i="147"/>
  <c r="U5" i="147"/>
  <c r="AB5" i="147" s="1"/>
  <c r="S5" i="147"/>
  <c r="AB68" i="138" l="1"/>
  <c r="AB69" i="138"/>
  <c r="AB70" i="138"/>
  <c r="AB71" i="138"/>
  <c r="AB72" i="138"/>
  <c r="AB73" i="138"/>
  <c r="AB74" i="138"/>
  <c r="AB75" i="138"/>
  <c r="AB76" i="138"/>
  <c r="AB77" i="138"/>
  <c r="AB78" i="138"/>
  <c r="AB79" i="138"/>
  <c r="AB80" i="138"/>
  <c r="AB81" i="138"/>
  <c r="AB82" i="138"/>
  <c r="AB83" i="138"/>
  <c r="AB84" i="138"/>
  <c r="AB85" i="138"/>
  <c r="AB86" i="138"/>
  <c r="AB87" i="138"/>
  <c r="AB88" i="138"/>
  <c r="AB89" i="138"/>
  <c r="AB90" i="138"/>
  <c r="AA68" i="138"/>
  <c r="AA69" i="138"/>
  <c r="AA70" i="138"/>
  <c r="AA71" i="138"/>
  <c r="AA72" i="138"/>
  <c r="AA73" i="138"/>
  <c r="AA74" i="138"/>
  <c r="AA75" i="138"/>
  <c r="AA76" i="138"/>
  <c r="AA77" i="138"/>
  <c r="AA78" i="138"/>
  <c r="AA79" i="138"/>
  <c r="AA80" i="138"/>
  <c r="AA81" i="138"/>
  <c r="AA82" i="138"/>
  <c r="AA83" i="138"/>
  <c r="AA84" i="138"/>
  <c r="AA85" i="138"/>
  <c r="AA86" i="138"/>
  <c r="AA87" i="138"/>
  <c r="AA88" i="138"/>
  <c r="AA89" i="138"/>
  <c r="AA90" i="138"/>
  <c r="Z68" i="138"/>
  <c r="Z69" i="138"/>
  <c r="Z70" i="138"/>
  <c r="Z71" i="138"/>
  <c r="Z72" i="138"/>
  <c r="Z73" i="138"/>
  <c r="Z74" i="138"/>
  <c r="Z75" i="138"/>
  <c r="Z76" i="138"/>
  <c r="Z77" i="138"/>
  <c r="Z78" i="138"/>
  <c r="Z79" i="138"/>
  <c r="Z80" i="138"/>
  <c r="Z81" i="138"/>
  <c r="Z82" i="138"/>
  <c r="Z83" i="138"/>
  <c r="Z84" i="138"/>
  <c r="Z85" i="138"/>
  <c r="Z86" i="138"/>
  <c r="Z87" i="138"/>
  <c r="Z88" i="138"/>
  <c r="Z89" i="138"/>
  <c r="Z90" i="138"/>
  <c r="Y68" i="138"/>
  <c r="Y69" i="138"/>
  <c r="Y70" i="138"/>
  <c r="Y71" i="138"/>
  <c r="Y72" i="138"/>
  <c r="Y73" i="138"/>
  <c r="Y74" i="138"/>
  <c r="Y75" i="138"/>
  <c r="Y76" i="138"/>
  <c r="Y77" i="138"/>
  <c r="Y78" i="138"/>
  <c r="Y79" i="138"/>
  <c r="Y80" i="138"/>
  <c r="Y81" i="138"/>
  <c r="Y82" i="138"/>
  <c r="Y83" i="138"/>
  <c r="Y84" i="138"/>
  <c r="Y85" i="138"/>
  <c r="Y86" i="138"/>
  <c r="Y87" i="138"/>
  <c r="Y88" i="138"/>
  <c r="Y89" i="138"/>
  <c r="Y90" i="138"/>
  <c r="X68" i="138"/>
  <c r="X69" i="138"/>
  <c r="X70" i="138"/>
  <c r="X71" i="138"/>
  <c r="X72" i="138"/>
  <c r="X73" i="138"/>
  <c r="X74" i="138"/>
  <c r="X75" i="138"/>
  <c r="X76" i="138"/>
  <c r="X77" i="138"/>
  <c r="X78" i="138"/>
  <c r="X79" i="138"/>
  <c r="X80" i="138"/>
  <c r="X81" i="138"/>
  <c r="X82" i="138"/>
  <c r="X83" i="138"/>
  <c r="X84" i="138"/>
  <c r="X85" i="138"/>
  <c r="X86" i="138"/>
  <c r="X87" i="138"/>
  <c r="X88" i="138"/>
  <c r="X89" i="138"/>
  <c r="X90" i="138"/>
  <c r="W68" i="138"/>
  <c r="W69" i="138"/>
  <c r="W70" i="138"/>
  <c r="W71" i="138"/>
  <c r="W72" i="138"/>
  <c r="W73" i="138"/>
  <c r="W74" i="138"/>
  <c r="W75" i="138"/>
  <c r="W76" i="138"/>
  <c r="W77" i="138"/>
  <c r="W78" i="138"/>
  <c r="W79" i="138"/>
  <c r="W80" i="138"/>
  <c r="W81" i="138"/>
  <c r="W82" i="138"/>
  <c r="W83" i="138"/>
  <c r="W84" i="138"/>
  <c r="W85" i="138"/>
  <c r="W86" i="138"/>
  <c r="W87" i="138"/>
  <c r="W88" i="138"/>
  <c r="W89" i="138"/>
  <c r="W90" i="138"/>
  <c r="V68" i="138"/>
  <c r="V69" i="138"/>
  <c r="V70" i="138"/>
  <c r="V71" i="138"/>
  <c r="V72" i="138"/>
  <c r="V73" i="138"/>
  <c r="V74" i="138"/>
  <c r="V75" i="138"/>
  <c r="V76" i="138"/>
  <c r="V77" i="138"/>
  <c r="V78" i="138"/>
  <c r="V79" i="138"/>
  <c r="V80" i="138"/>
  <c r="V81" i="138"/>
  <c r="V82" i="138"/>
  <c r="V83" i="138"/>
  <c r="V84" i="138"/>
  <c r="V85" i="138"/>
  <c r="V86" i="138"/>
  <c r="V87" i="138"/>
  <c r="V88" i="138"/>
  <c r="V89" i="138"/>
  <c r="V90" i="138"/>
  <c r="U68" i="138"/>
  <c r="U69" i="138"/>
  <c r="U70" i="138"/>
  <c r="U71" i="138"/>
  <c r="U72" i="138"/>
  <c r="U73" i="138"/>
  <c r="U74" i="138"/>
  <c r="U75" i="138"/>
  <c r="U76" i="138"/>
  <c r="U77" i="138"/>
  <c r="U78" i="138"/>
  <c r="U79" i="138"/>
  <c r="U80" i="138"/>
  <c r="U81" i="138"/>
  <c r="U82" i="138"/>
  <c r="U83" i="138"/>
  <c r="U84" i="138"/>
  <c r="U85" i="138"/>
  <c r="U86" i="138"/>
  <c r="U87" i="138"/>
  <c r="U88" i="138"/>
  <c r="U89" i="138"/>
  <c r="U90" i="138"/>
  <c r="T68" i="138"/>
  <c r="T69" i="138"/>
  <c r="T70" i="138"/>
  <c r="T71" i="138"/>
  <c r="T72" i="138"/>
  <c r="T73" i="138"/>
  <c r="T74" i="138"/>
  <c r="T75" i="138"/>
  <c r="T76" i="138"/>
  <c r="T77" i="138"/>
  <c r="T78" i="138"/>
  <c r="T79" i="138"/>
  <c r="T80" i="138"/>
  <c r="T81" i="138"/>
  <c r="T82" i="138"/>
  <c r="T83" i="138"/>
  <c r="T84" i="138"/>
  <c r="T85" i="138"/>
  <c r="T86" i="138"/>
  <c r="T87" i="138"/>
  <c r="T88" i="138"/>
  <c r="T89" i="138"/>
  <c r="T90" i="138"/>
  <c r="S68" i="138"/>
  <c r="S69" i="138"/>
  <c r="S70" i="138"/>
  <c r="S71" i="138"/>
  <c r="S72" i="138"/>
  <c r="S73" i="138"/>
  <c r="S74" i="138"/>
  <c r="S75" i="138"/>
  <c r="S76" i="138"/>
  <c r="S77" i="138"/>
  <c r="S78" i="138"/>
  <c r="S79" i="138"/>
  <c r="S80" i="138"/>
  <c r="S81" i="138"/>
  <c r="S82" i="138"/>
  <c r="S83" i="138"/>
  <c r="S84" i="138"/>
  <c r="S85" i="138"/>
  <c r="S86" i="138"/>
  <c r="S87" i="138"/>
  <c r="S88" i="138"/>
  <c r="S89" i="138"/>
  <c r="S90" i="138"/>
  <c r="R68" i="138"/>
  <c r="R69" i="138"/>
  <c r="R70" i="138"/>
  <c r="R71" i="138"/>
  <c r="R72" i="138"/>
  <c r="R73" i="138"/>
  <c r="R74" i="138"/>
  <c r="R75" i="138"/>
  <c r="R76" i="138"/>
  <c r="R77" i="138"/>
  <c r="R78" i="138"/>
  <c r="R79" i="138"/>
  <c r="R80" i="138"/>
  <c r="R81" i="138"/>
  <c r="R82" i="138"/>
  <c r="R83" i="138"/>
  <c r="R84" i="138"/>
  <c r="R85" i="138"/>
  <c r="R86" i="138"/>
  <c r="R87" i="138"/>
  <c r="R88" i="138"/>
  <c r="R89" i="138"/>
  <c r="R90" i="138"/>
  <c r="Q68" i="138"/>
  <c r="Q69" i="138"/>
  <c r="Q70" i="138"/>
  <c r="Q71" i="138"/>
  <c r="Q72" i="138"/>
  <c r="Q73" i="138"/>
  <c r="Q74" i="138"/>
  <c r="Q75" i="138"/>
  <c r="Q76" i="138"/>
  <c r="Q77" i="138"/>
  <c r="Q78" i="138"/>
  <c r="Q79" i="138"/>
  <c r="Q80" i="138"/>
  <c r="Q81" i="138"/>
  <c r="Q82" i="138"/>
  <c r="Q83" i="138"/>
  <c r="Q84" i="138"/>
  <c r="Q85" i="138"/>
  <c r="Q86" i="138"/>
  <c r="Q87" i="138"/>
  <c r="Q88" i="138"/>
  <c r="Q89" i="138"/>
  <c r="Q90" i="138"/>
  <c r="N5" i="138" l="1"/>
  <c r="Q5" i="138" s="1"/>
  <c r="Z5" i="138" l="1"/>
  <c r="X5" i="138"/>
  <c r="V5" i="138"/>
  <c r="T5" i="138"/>
  <c r="R5" i="138"/>
  <c r="AA5" i="138"/>
  <c r="Y5" i="138"/>
  <c r="W5" i="138"/>
  <c r="U5" i="138"/>
  <c r="S5" i="138"/>
  <c r="AB5" i="138" s="1"/>
  <c r="N68" i="138"/>
  <c r="N69" i="138"/>
  <c r="N70" i="138"/>
  <c r="N71" i="138"/>
  <c r="N72" i="138"/>
  <c r="N73" i="138"/>
  <c r="N74" i="138"/>
  <c r="N75" i="138"/>
  <c r="N76" i="138"/>
  <c r="N77" i="138"/>
  <c r="N78" i="138"/>
  <c r="N79" i="138"/>
  <c r="N80" i="138"/>
  <c r="N81" i="138"/>
  <c r="N82" i="138"/>
  <c r="N83" i="138"/>
  <c r="N84" i="138"/>
  <c r="N85" i="138"/>
  <c r="N86" i="138"/>
  <c r="N87" i="138"/>
  <c r="N88" i="138"/>
  <c r="N89" i="138"/>
  <c r="N90" i="138"/>
  <c r="J7" i="169" l="1"/>
  <c r="J8" i="169"/>
  <c r="J9" i="169"/>
  <c r="J10" i="169"/>
  <c r="J11" i="169"/>
  <c r="J12" i="169"/>
  <c r="J13" i="169"/>
  <c r="J14" i="169"/>
  <c r="J15" i="169"/>
  <c r="J16" i="169"/>
  <c r="J17" i="169"/>
  <c r="J18" i="169"/>
  <c r="J19" i="169"/>
  <c r="J20" i="169"/>
  <c r="J21" i="169"/>
  <c r="J22" i="169"/>
  <c r="J23" i="169"/>
  <c r="J24" i="169"/>
  <c r="J25" i="169"/>
  <c r="J26" i="169"/>
  <c r="J27" i="169"/>
  <c r="J28" i="169"/>
  <c r="J29" i="169"/>
  <c r="J30" i="169"/>
  <c r="J31" i="169"/>
  <c r="J32" i="169"/>
  <c r="J33" i="169"/>
  <c r="J34" i="169"/>
  <c r="J35" i="169"/>
  <c r="J36" i="169"/>
  <c r="J37" i="169"/>
  <c r="J38" i="169"/>
  <c r="J39" i="169"/>
  <c r="J40" i="169"/>
  <c r="J41" i="169"/>
  <c r="J42" i="169"/>
  <c r="J43" i="169"/>
  <c r="J44" i="169"/>
  <c r="J45" i="169"/>
  <c r="J46" i="169"/>
  <c r="J47" i="169"/>
  <c r="J48" i="169"/>
  <c r="J49" i="169"/>
  <c r="J50" i="169"/>
  <c r="J51" i="169"/>
  <c r="J52" i="169"/>
  <c r="J53" i="169"/>
  <c r="J54" i="169"/>
  <c r="J55" i="169"/>
  <c r="J56" i="169"/>
  <c r="J57" i="169"/>
  <c r="J58" i="169"/>
  <c r="J59" i="169"/>
  <c r="J60" i="169"/>
  <c r="J61" i="169"/>
  <c r="J62" i="169"/>
  <c r="J63" i="169"/>
  <c r="J64" i="169"/>
  <c r="J65" i="169"/>
  <c r="J66" i="169"/>
  <c r="J67" i="169"/>
  <c r="J68" i="169"/>
  <c r="J69" i="169"/>
  <c r="J70" i="169"/>
  <c r="J71" i="169"/>
  <c r="J72" i="169"/>
  <c r="J73" i="169"/>
  <c r="J74" i="169"/>
  <c r="J75" i="169"/>
  <c r="J76" i="169"/>
  <c r="J77" i="169"/>
  <c r="J78" i="169"/>
  <c r="J79" i="169"/>
  <c r="J80" i="169"/>
  <c r="J81" i="169"/>
  <c r="J82" i="169"/>
  <c r="J83" i="169"/>
  <c r="J84" i="169"/>
  <c r="J85" i="169"/>
  <c r="J86" i="169"/>
  <c r="J87" i="169"/>
  <c r="J88" i="169"/>
  <c r="J89" i="169"/>
  <c r="J90" i="169"/>
  <c r="J91" i="169"/>
  <c r="I7" i="169"/>
  <c r="I8" i="169"/>
  <c r="I9" i="169"/>
  <c r="I10" i="169"/>
  <c r="I11" i="169"/>
  <c r="I12" i="169"/>
  <c r="I13" i="169"/>
  <c r="I14" i="169"/>
  <c r="I15" i="169"/>
  <c r="I16" i="169"/>
  <c r="I17" i="169"/>
  <c r="I18" i="169"/>
  <c r="I19" i="169"/>
  <c r="I20" i="169"/>
  <c r="I21" i="169"/>
  <c r="I22" i="169"/>
  <c r="I23" i="169"/>
  <c r="I24" i="169"/>
  <c r="I25" i="169"/>
  <c r="I26" i="169"/>
  <c r="I27" i="169"/>
  <c r="I28" i="169"/>
  <c r="I29" i="169"/>
  <c r="I30" i="169"/>
  <c r="I31" i="169"/>
  <c r="I32" i="169"/>
  <c r="I33" i="169"/>
  <c r="I34" i="169"/>
  <c r="I35" i="169"/>
  <c r="I36" i="169"/>
  <c r="I37" i="169"/>
  <c r="I38" i="169"/>
  <c r="I39" i="169"/>
  <c r="I40" i="169"/>
  <c r="I41" i="169"/>
  <c r="I42" i="169"/>
  <c r="I43" i="169"/>
  <c r="I44" i="169"/>
  <c r="I45" i="169"/>
  <c r="I46" i="169"/>
  <c r="I47" i="169"/>
  <c r="I48" i="169"/>
  <c r="I49" i="169"/>
  <c r="I50" i="169"/>
  <c r="I51" i="169"/>
  <c r="I52" i="169"/>
  <c r="I53" i="169"/>
  <c r="I54" i="169"/>
  <c r="I55" i="169"/>
  <c r="I56" i="169"/>
  <c r="I57" i="169"/>
  <c r="I58" i="169"/>
  <c r="I59" i="169"/>
  <c r="I60" i="169"/>
  <c r="I61" i="169"/>
  <c r="I62" i="169"/>
  <c r="I63" i="169"/>
  <c r="I64" i="169"/>
  <c r="I65" i="169"/>
  <c r="I66" i="169"/>
  <c r="I67" i="169"/>
  <c r="I68" i="169"/>
  <c r="I69" i="169"/>
  <c r="I70" i="169"/>
  <c r="I71" i="169"/>
  <c r="I72" i="169"/>
  <c r="I73" i="169"/>
  <c r="I74" i="169"/>
  <c r="I75" i="169"/>
  <c r="I76" i="169"/>
  <c r="I77" i="169"/>
  <c r="I78" i="169"/>
  <c r="I79" i="169"/>
  <c r="I80" i="169"/>
  <c r="I81" i="169"/>
  <c r="I82" i="169"/>
  <c r="I83" i="169"/>
  <c r="I84" i="169"/>
  <c r="I85" i="169"/>
  <c r="I86" i="169"/>
  <c r="I87" i="169"/>
  <c r="I88" i="169"/>
  <c r="I89" i="169"/>
  <c r="I90" i="169"/>
  <c r="I91" i="169"/>
  <c r="J6" i="169"/>
  <c r="I6" i="169"/>
  <c r="F7" i="169"/>
  <c r="G7" i="169"/>
  <c r="F8" i="169"/>
  <c r="G8" i="169"/>
  <c r="F9" i="169"/>
  <c r="G9" i="169"/>
  <c r="F10" i="169"/>
  <c r="G10" i="169"/>
  <c r="F11" i="169"/>
  <c r="G11" i="169"/>
  <c r="F12" i="169"/>
  <c r="G12" i="169"/>
  <c r="F13" i="169"/>
  <c r="G13" i="169"/>
  <c r="F14" i="169"/>
  <c r="G14" i="169"/>
  <c r="F15" i="169"/>
  <c r="G15" i="169"/>
  <c r="F16" i="169"/>
  <c r="G16" i="169"/>
  <c r="F17" i="169"/>
  <c r="G17" i="169"/>
  <c r="F18" i="169"/>
  <c r="G18" i="169"/>
  <c r="F19" i="169"/>
  <c r="G19" i="169"/>
  <c r="F20" i="169"/>
  <c r="G20" i="169"/>
  <c r="F21" i="169"/>
  <c r="G21" i="169"/>
  <c r="F22" i="169"/>
  <c r="G22" i="169"/>
  <c r="F23" i="169"/>
  <c r="G23" i="169"/>
  <c r="F24" i="169"/>
  <c r="G24" i="169"/>
  <c r="F25" i="169"/>
  <c r="G25" i="169"/>
  <c r="F26" i="169"/>
  <c r="G26" i="169"/>
  <c r="F27" i="169"/>
  <c r="G27" i="169"/>
  <c r="F28" i="169"/>
  <c r="G28" i="169"/>
  <c r="F29" i="169"/>
  <c r="G29" i="169"/>
  <c r="F30" i="169"/>
  <c r="G30" i="169"/>
  <c r="F31" i="169"/>
  <c r="G31" i="169"/>
  <c r="F32" i="169"/>
  <c r="G32" i="169"/>
  <c r="F33" i="169"/>
  <c r="G33" i="169"/>
  <c r="F34" i="169"/>
  <c r="G34" i="169"/>
  <c r="F35" i="169"/>
  <c r="G35" i="169"/>
  <c r="F36" i="169"/>
  <c r="G36" i="169"/>
  <c r="F37" i="169"/>
  <c r="G37" i="169"/>
  <c r="F38" i="169"/>
  <c r="G38" i="169"/>
  <c r="F39" i="169"/>
  <c r="G39" i="169"/>
  <c r="F40" i="169"/>
  <c r="G40" i="169"/>
  <c r="F41" i="169"/>
  <c r="G41" i="169"/>
  <c r="F42" i="169"/>
  <c r="G42" i="169"/>
  <c r="F43" i="169"/>
  <c r="G43" i="169"/>
  <c r="F44" i="169"/>
  <c r="G44" i="169"/>
  <c r="F45" i="169"/>
  <c r="G45" i="169"/>
  <c r="F46" i="169"/>
  <c r="G46" i="169"/>
  <c r="F47" i="169"/>
  <c r="G47" i="169"/>
  <c r="F48" i="169"/>
  <c r="G48" i="169"/>
  <c r="F49" i="169"/>
  <c r="G49" i="169"/>
  <c r="F50" i="169"/>
  <c r="G50" i="169"/>
  <c r="F51" i="169"/>
  <c r="G51" i="169"/>
  <c r="F52" i="169"/>
  <c r="G52" i="169"/>
  <c r="F53" i="169"/>
  <c r="G53" i="169"/>
  <c r="F54" i="169"/>
  <c r="G54" i="169"/>
  <c r="F55" i="169"/>
  <c r="G55" i="169"/>
  <c r="F56" i="169"/>
  <c r="G56" i="169"/>
  <c r="F57" i="169"/>
  <c r="G57" i="169"/>
  <c r="F58" i="169"/>
  <c r="G58" i="169"/>
  <c r="F59" i="169"/>
  <c r="G59" i="169"/>
  <c r="F60" i="169"/>
  <c r="G60" i="169"/>
  <c r="F61" i="169"/>
  <c r="G61" i="169"/>
  <c r="F62" i="169"/>
  <c r="G62" i="169"/>
  <c r="F63" i="169"/>
  <c r="G63" i="169"/>
  <c r="F64" i="169"/>
  <c r="G64" i="169"/>
  <c r="F65" i="169"/>
  <c r="G65" i="169"/>
  <c r="F66" i="169"/>
  <c r="G66" i="169"/>
  <c r="F67" i="169"/>
  <c r="G67" i="169"/>
  <c r="F68" i="169"/>
  <c r="G68" i="169"/>
  <c r="F69" i="169"/>
  <c r="G69" i="169"/>
  <c r="F70" i="169"/>
  <c r="G70" i="169"/>
  <c r="F71" i="169"/>
  <c r="G71" i="169"/>
  <c r="F72" i="169"/>
  <c r="G72" i="169"/>
  <c r="F73" i="169"/>
  <c r="G73" i="169"/>
  <c r="F74" i="169"/>
  <c r="G74" i="169"/>
  <c r="F75" i="169"/>
  <c r="G75" i="169"/>
  <c r="F76" i="169"/>
  <c r="G76" i="169"/>
  <c r="F77" i="169"/>
  <c r="G77" i="169"/>
  <c r="F78" i="169"/>
  <c r="G78" i="169"/>
  <c r="F79" i="169"/>
  <c r="G79" i="169"/>
  <c r="F80" i="169"/>
  <c r="G80" i="169"/>
  <c r="F81" i="169"/>
  <c r="G81" i="169"/>
  <c r="F82" i="169"/>
  <c r="G82" i="169"/>
  <c r="F83" i="169"/>
  <c r="G83" i="169"/>
  <c r="F84" i="169"/>
  <c r="G84" i="169"/>
  <c r="F85" i="169"/>
  <c r="G85" i="169"/>
  <c r="F86" i="169"/>
  <c r="G86" i="169"/>
  <c r="F87" i="169"/>
  <c r="G87" i="169"/>
  <c r="F88" i="169"/>
  <c r="G88" i="169"/>
  <c r="F89" i="169"/>
  <c r="G89" i="169"/>
  <c r="F90" i="169"/>
  <c r="G90" i="169"/>
  <c r="F91" i="169"/>
  <c r="G91" i="169"/>
  <c r="G6" i="169"/>
  <c r="F6" i="169"/>
  <c r="D7" i="169"/>
  <c r="D8" i="169"/>
  <c r="D9" i="169"/>
  <c r="D10" i="169"/>
  <c r="D11" i="169"/>
  <c r="D12" i="169"/>
  <c r="D13" i="169"/>
  <c r="D14" i="169"/>
  <c r="D15" i="169"/>
  <c r="D16" i="169"/>
  <c r="D17" i="169"/>
  <c r="D18" i="169"/>
  <c r="D19" i="169"/>
  <c r="D20" i="169"/>
  <c r="D21" i="169"/>
  <c r="D22" i="169"/>
  <c r="D23" i="169"/>
  <c r="D24" i="169"/>
  <c r="D25" i="169"/>
  <c r="D26" i="169"/>
  <c r="D27" i="169"/>
  <c r="D28" i="169"/>
  <c r="D29" i="169"/>
  <c r="D30" i="169"/>
  <c r="D31" i="169"/>
  <c r="D32" i="169"/>
  <c r="D33" i="169"/>
  <c r="D34" i="169"/>
  <c r="D35" i="169"/>
  <c r="D36" i="169"/>
  <c r="D37" i="169"/>
  <c r="D38" i="169"/>
  <c r="D39" i="169"/>
  <c r="D40" i="169"/>
  <c r="D41" i="169"/>
  <c r="D42" i="169"/>
  <c r="D43" i="169"/>
  <c r="D44" i="169"/>
  <c r="D45" i="169"/>
  <c r="D46" i="169"/>
  <c r="D47" i="169"/>
  <c r="D48" i="169"/>
  <c r="D49" i="169"/>
  <c r="D50" i="169"/>
  <c r="D51" i="169"/>
  <c r="D52" i="169"/>
  <c r="D53" i="169"/>
  <c r="D54" i="169"/>
  <c r="D55" i="169"/>
  <c r="D56" i="169"/>
  <c r="D57" i="169"/>
  <c r="D58" i="169"/>
  <c r="D59" i="169"/>
  <c r="D60" i="169"/>
  <c r="D61" i="169"/>
  <c r="D62" i="169"/>
  <c r="D63" i="169"/>
  <c r="D64" i="169"/>
  <c r="D65" i="169"/>
  <c r="D66" i="169"/>
  <c r="D67" i="169"/>
  <c r="D68" i="169"/>
  <c r="D69" i="169"/>
  <c r="D70" i="169"/>
  <c r="D71" i="169"/>
  <c r="D72" i="169"/>
  <c r="D73" i="169"/>
  <c r="D74" i="169"/>
  <c r="D75" i="169"/>
  <c r="D76" i="169"/>
  <c r="D77" i="169"/>
  <c r="D78" i="169"/>
  <c r="D79" i="169"/>
  <c r="D80" i="169"/>
  <c r="D81" i="169"/>
  <c r="D82" i="169"/>
  <c r="D83" i="169"/>
  <c r="D84" i="169"/>
  <c r="D85" i="169"/>
  <c r="D86" i="169"/>
  <c r="D87" i="169"/>
  <c r="D88" i="169"/>
  <c r="D89" i="169"/>
  <c r="D90" i="169"/>
  <c r="D91" i="169"/>
  <c r="D6" i="169"/>
  <c r="C7" i="169"/>
  <c r="C8" i="169"/>
  <c r="C9" i="169"/>
  <c r="C10" i="169"/>
  <c r="C11" i="169"/>
  <c r="C12" i="169"/>
  <c r="C13" i="169"/>
  <c r="C14" i="169"/>
  <c r="C15" i="169"/>
  <c r="C16" i="169"/>
  <c r="C17" i="169"/>
  <c r="C18" i="169"/>
  <c r="C19" i="169"/>
  <c r="C20" i="169"/>
  <c r="C21" i="169"/>
  <c r="C22" i="169"/>
  <c r="C23" i="169"/>
  <c r="C24" i="169"/>
  <c r="C25" i="169"/>
  <c r="C26" i="169"/>
  <c r="C27" i="169"/>
  <c r="C28" i="169"/>
  <c r="C29" i="169"/>
  <c r="C30" i="169"/>
  <c r="C31" i="169"/>
  <c r="C32" i="169"/>
  <c r="C33" i="169"/>
  <c r="C34" i="169"/>
  <c r="C35" i="169"/>
  <c r="C36" i="169"/>
  <c r="C37" i="169"/>
  <c r="C38" i="169"/>
  <c r="C39" i="169"/>
  <c r="C40" i="169"/>
  <c r="C41" i="169"/>
  <c r="C42" i="169"/>
  <c r="C43" i="169"/>
  <c r="C44" i="169"/>
  <c r="C45" i="169"/>
  <c r="C46" i="169"/>
  <c r="C47" i="169"/>
  <c r="C48" i="169"/>
  <c r="C49" i="169"/>
  <c r="C50" i="169"/>
  <c r="C51" i="169"/>
  <c r="C52" i="169"/>
  <c r="C53" i="169"/>
  <c r="C54" i="169"/>
  <c r="C55" i="169"/>
  <c r="C56" i="169"/>
  <c r="C57" i="169"/>
  <c r="C58" i="169"/>
  <c r="C59" i="169"/>
  <c r="C60" i="169"/>
  <c r="C61" i="169"/>
  <c r="C62" i="169"/>
  <c r="C63" i="169"/>
  <c r="C64" i="169"/>
  <c r="C65" i="169"/>
  <c r="C66" i="169"/>
  <c r="C67" i="169"/>
  <c r="C68" i="169"/>
  <c r="C69" i="169"/>
  <c r="C70" i="169"/>
  <c r="C71" i="169"/>
  <c r="C72" i="169"/>
  <c r="C73" i="169"/>
  <c r="C74" i="169"/>
  <c r="C75" i="169"/>
  <c r="C76" i="169"/>
  <c r="C77" i="169"/>
  <c r="C78" i="169"/>
  <c r="C79" i="169"/>
  <c r="C80" i="169"/>
  <c r="C81" i="169"/>
  <c r="C82" i="169"/>
  <c r="C83" i="169"/>
  <c r="C84" i="169"/>
  <c r="C85" i="169"/>
  <c r="C86" i="169"/>
  <c r="C87" i="169"/>
  <c r="C88" i="169"/>
  <c r="C89" i="169"/>
  <c r="C90" i="169"/>
  <c r="C91" i="169"/>
  <c r="C6" i="169"/>
  <c r="J7" i="146" l="1"/>
  <c r="J8" i="146"/>
  <c r="J9" i="146"/>
  <c r="J10" i="146"/>
  <c r="J11" i="146"/>
  <c r="J12" i="146"/>
  <c r="J13" i="146"/>
  <c r="J14" i="146"/>
  <c r="J15" i="146"/>
  <c r="J16" i="146"/>
  <c r="J17" i="146"/>
  <c r="J18" i="146"/>
  <c r="J19" i="146"/>
  <c r="J20" i="146"/>
  <c r="J21" i="146"/>
  <c r="J22" i="146"/>
  <c r="J23" i="146"/>
  <c r="J24" i="146"/>
  <c r="J25" i="146"/>
  <c r="J26" i="146"/>
  <c r="J27" i="146"/>
  <c r="J28" i="146"/>
  <c r="J29" i="146"/>
  <c r="J30" i="146"/>
  <c r="J31" i="146"/>
  <c r="J32" i="146"/>
  <c r="J33" i="146"/>
  <c r="J34" i="146"/>
  <c r="J35" i="146"/>
  <c r="J36" i="146"/>
  <c r="J37" i="146"/>
  <c r="J38" i="146"/>
  <c r="J39" i="146"/>
  <c r="J40" i="146"/>
  <c r="J41" i="146"/>
  <c r="J42" i="146"/>
  <c r="J43" i="146"/>
  <c r="J44" i="146"/>
  <c r="J45" i="146"/>
  <c r="J46" i="146"/>
  <c r="J47" i="146"/>
  <c r="J48" i="146"/>
  <c r="J49" i="146"/>
  <c r="J50" i="146"/>
  <c r="J51" i="146"/>
  <c r="J52" i="146"/>
  <c r="J53" i="146"/>
  <c r="J54" i="146"/>
  <c r="J55" i="146"/>
  <c r="J56" i="146"/>
  <c r="J57" i="146"/>
  <c r="J58" i="146"/>
  <c r="J59" i="146"/>
  <c r="J60" i="146"/>
  <c r="J61" i="146"/>
  <c r="J62" i="146"/>
  <c r="J63" i="146"/>
  <c r="J64" i="146"/>
  <c r="J65" i="146"/>
  <c r="J66" i="146"/>
  <c r="J67" i="146"/>
  <c r="J68" i="146"/>
  <c r="J69" i="146"/>
  <c r="J70" i="146"/>
  <c r="J71" i="146"/>
  <c r="J72" i="146"/>
  <c r="J73" i="146"/>
  <c r="J74" i="146"/>
  <c r="J75" i="146"/>
  <c r="J76" i="146"/>
  <c r="J77" i="146"/>
  <c r="J78" i="146"/>
  <c r="J79" i="146"/>
  <c r="J80" i="146"/>
  <c r="J81" i="146"/>
  <c r="J82" i="146"/>
  <c r="J83" i="146"/>
  <c r="J84" i="146"/>
  <c r="I85" i="146"/>
  <c r="J85" i="146"/>
  <c r="I86" i="146"/>
  <c r="J86" i="146"/>
  <c r="I87" i="146"/>
  <c r="J87" i="146"/>
  <c r="I88" i="146"/>
  <c r="J88" i="146"/>
  <c r="I89" i="146"/>
  <c r="J89" i="146"/>
  <c r="I90" i="146"/>
  <c r="J90" i="146"/>
  <c r="I91" i="146"/>
  <c r="J91" i="146"/>
  <c r="J6" i="146"/>
  <c r="G7" i="146"/>
  <c r="G8" i="146"/>
  <c r="G9" i="146"/>
  <c r="G10" i="146"/>
  <c r="G11" i="146"/>
  <c r="G12" i="146"/>
  <c r="G13" i="146"/>
  <c r="G14" i="146"/>
  <c r="G15" i="146"/>
  <c r="G16" i="146"/>
  <c r="G17" i="146"/>
  <c r="G19" i="146"/>
  <c r="G20" i="146"/>
  <c r="G21" i="146"/>
  <c r="G22" i="146"/>
  <c r="G23" i="146"/>
  <c r="G24" i="146"/>
  <c r="G25" i="146"/>
  <c r="G26" i="146"/>
  <c r="G27" i="146"/>
  <c r="G28" i="146"/>
  <c r="G29" i="146"/>
  <c r="G30" i="146"/>
  <c r="G31" i="146"/>
  <c r="G32" i="146"/>
  <c r="G33" i="146"/>
  <c r="G34" i="146"/>
  <c r="G35" i="146"/>
  <c r="G36" i="146"/>
  <c r="G37" i="146"/>
  <c r="G38" i="146"/>
  <c r="G39" i="146"/>
  <c r="G40" i="146"/>
  <c r="G41" i="146"/>
  <c r="G42" i="146"/>
  <c r="G43" i="146"/>
  <c r="G44" i="146"/>
  <c r="G45" i="146"/>
  <c r="G46" i="146"/>
  <c r="G47" i="146"/>
  <c r="G48" i="146"/>
  <c r="G49" i="146"/>
  <c r="G50" i="146"/>
  <c r="G51" i="146"/>
  <c r="G52" i="146"/>
  <c r="G53" i="146"/>
  <c r="G54" i="146"/>
  <c r="G55" i="146"/>
  <c r="G56" i="146"/>
  <c r="G57" i="146"/>
  <c r="G58" i="146"/>
  <c r="G59" i="146"/>
  <c r="G60" i="146"/>
  <c r="G61" i="146"/>
  <c r="G62" i="146"/>
  <c r="G63" i="146"/>
  <c r="G64" i="146"/>
  <c r="G65" i="146"/>
  <c r="G66" i="146"/>
  <c r="G68" i="146"/>
  <c r="G69" i="146"/>
  <c r="G70" i="146"/>
  <c r="G71" i="146"/>
  <c r="G72" i="146"/>
  <c r="G73" i="146"/>
  <c r="G74" i="146"/>
  <c r="G75" i="146"/>
  <c r="G76" i="146"/>
  <c r="G77" i="146"/>
  <c r="G78" i="146"/>
  <c r="G79" i="146"/>
  <c r="G80" i="146"/>
  <c r="G81" i="146"/>
  <c r="G82" i="146"/>
  <c r="G83" i="146"/>
  <c r="G84" i="146"/>
  <c r="F85" i="146"/>
  <c r="G85" i="146"/>
  <c r="F86" i="146"/>
  <c r="G86" i="146"/>
  <c r="F87" i="146"/>
  <c r="G87" i="146"/>
  <c r="F88" i="146"/>
  <c r="G88" i="146"/>
  <c r="F89" i="146"/>
  <c r="G89" i="146"/>
  <c r="F90" i="146"/>
  <c r="G90" i="146"/>
  <c r="F91" i="146"/>
  <c r="G91" i="146"/>
  <c r="G6" i="146"/>
  <c r="D7" i="146"/>
  <c r="D8" i="146"/>
  <c r="D9" i="146"/>
  <c r="D10" i="146"/>
  <c r="D11" i="146"/>
  <c r="D12" i="146"/>
  <c r="D13" i="146"/>
  <c r="D14" i="146"/>
  <c r="D15" i="146"/>
  <c r="D16" i="146"/>
  <c r="D17" i="146"/>
  <c r="D19" i="146"/>
  <c r="D20" i="146"/>
  <c r="D21" i="146"/>
  <c r="D22" i="146"/>
  <c r="D23" i="146"/>
  <c r="D24" i="146"/>
  <c r="D25" i="146"/>
  <c r="D26" i="146"/>
  <c r="D27" i="146"/>
  <c r="D28" i="146"/>
  <c r="D29" i="146"/>
  <c r="D30" i="146"/>
  <c r="D31" i="146"/>
  <c r="D32" i="146"/>
  <c r="D33" i="146"/>
  <c r="D34" i="146"/>
  <c r="D35" i="146"/>
  <c r="D36" i="146"/>
  <c r="D37" i="146"/>
  <c r="D38" i="146"/>
  <c r="D39" i="146"/>
  <c r="D40" i="146"/>
  <c r="D41" i="146"/>
  <c r="D42" i="146"/>
  <c r="D43" i="146"/>
  <c r="D44" i="146"/>
  <c r="D45" i="146"/>
  <c r="D46" i="146"/>
  <c r="D47" i="146"/>
  <c r="D48" i="146"/>
  <c r="D49" i="146"/>
  <c r="D50" i="146"/>
  <c r="D51" i="146"/>
  <c r="D52" i="146"/>
  <c r="D53" i="146"/>
  <c r="D54" i="146"/>
  <c r="D55" i="146"/>
  <c r="D56" i="146"/>
  <c r="D57" i="146"/>
  <c r="D58" i="146"/>
  <c r="D59" i="146"/>
  <c r="D60" i="146"/>
  <c r="D61" i="146"/>
  <c r="D62" i="146"/>
  <c r="D63" i="146"/>
  <c r="D64" i="146"/>
  <c r="D65" i="146"/>
  <c r="D66" i="146"/>
  <c r="D68" i="146"/>
  <c r="D69" i="146"/>
  <c r="D70" i="146"/>
  <c r="D71" i="146"/>
  <c r="D72" i="146"/>
  <c r="D73" i="146"/>
  <c r="D74" i="146"/>
  <c r="D75" i="146"/>
  <c r="D76" i="146"/>
  <c r="D77" i="146"/>
  <c r="D78" i="146"/>
  <c r="D79" i="146"/>
  <c r="D80" i="146"/>
  <c r="D81" i="146"/>
  <c r="D82" i="146"/>
  <c r="D83" i="146"/>
  <c r="D84" i="146"/>
  <c r="D85" i="146"/>
  <c r="D86" i="146"/>
  <c r="D87" i="146"/>
  <c r="D88" i="146"/>
  <c r="D89" i="146"/>
  <c r="D90" i="146"/>
  <c r="D91" i="146"/>
  <c r="D6" i="146"/>
  <c r="C85" i="146"/>
  <c r="C86" i="146"/>
  <c r="C87" i="146"/>
  <c r="C88" i="146"/>
  <c r="C89" i="146"/>
  <c r="C90" i="146"/>
  <c r="C91" i="146"/>
  <c r="H91" i="146" l="1"/>
  <c r="A8" i="178"/>
  <c r="A9" i="178" s="1"/>
  <c r="A10" i="178" s="1"/>
  <c r="A11" i="178" s="1"/>
  <c r="A12" i="178" s="1"/>
  <c r="A13" i="178" s="1"/>
  <c r="A14" i="178" s="1"/>
  <c r="A15" i="178" s="1"/>
  <c r="A16" i="178" s="1"/>
  <c r="A17" i="178" s="1"/>
  <c r="A18" i="178" s="1"/>
  <c r="A19" i="178" s="1"/>
  <c r="A20" i="178" s="1"/>
  <c r="A21" i="178" s="1"/>
  <c r="A22" i="178" s="1"/>
  <c r="A23" i="178" s="1"/>
  <c r="A24" i="178" s="1"/>
  <c r="A25" i="178" s="1"/>
  <c r="A26" i="178" s="1"/>
  <c r="A27" i="178" s="1"/>
  <c r="A28" i="178" s="1"/>
  <c r="A29" i="178" s="1"/>
  <c r="A30" i="178" s="1"/>
  <c r="A31" i="178" s="1"/>
  <c r="A32" i="178" s="1"/>
  <c r="A33" i="178" s="1"/>
  <c r="A34" i="178" s="1"/>
  <c r="A35" i="178" s="1"/>
  <c r="A36" i="178" s="1"/>
  <c r="A37" i="178" s="1"/>
  <c r="A38" i="178" s="1"/>
  <c r="A39" i="178" s="1"/>
  <c r="A40" i="178" s="1"/>
  <c r="A41" i="178" s="1"/>
  <c r="A42" i="178" s="1"/>
  <c r="A43" i="178" s="1"/>
  <c r="A44" i="178" s="1"/>
  <c r="A45" i="178" s="1"/>
  <c r="A46" i="178" s="1"/>
  <c r="A47" i="178" s="1"/>
  <c r="A48" i="178" s="1"/>
  <c r="A49" i="178" s="1"/>
  <c r="A50" i="178" s="1"/>
  <c r="A51" i="178" s="1"/>
  <c r="A52" i="178" s="1"/>
  <c r="A53" i="178" s="1"/>
  <c r="A54" i="178" s="1"/>
  <c r="A55" i="178" s="1"/>
  <c r="A56" i="178" s="1"/>
  <c r="A57" i="178" s="1"/>
  <c r="A58" i="178" s="1"/>
  <c r="A59" i="178" s="1"/>
  <c r="A60" i="178" s="1"/>
  <c r="A61" i="178" s="1"/>
  <c r="A62" i="178" s="1"/>
  <c r="A63" i="178" s="1"/>
  <c r="A64" i="178" s="1"/>
  <c r="A65" i="178" s="1"/>
  <c r="A8" i="156"/>
  <c r="A9" i="156" s="1"/>
  <c r="A10" i="156" s="1"/>
  <c r="A11" i="156" s="1"/>
  <c r="A12" i="156" s="1"/>
  <c r="A13" i="156" s="1"/>
  <c r="A14" i="156" s="1"/>
  <c r="A15" i="156" s="1"/>
  <c r="A16" i="156" s="1"/>
  <c r="A17" i="156" s="1"/>
  <c r="A18" i="156" s="1"/>
  <c r="A19" i="156" s="1"/>
  <c r="A20" i="156" s="1"/>
  <c r="A21" i="156" s="1"/>
  <c r="A22" i="156" s="1"/>
  <c r="A23" i="156" s="1"/>
  <c r="A24" i="156" s="1"/>
  <c r="A25" i="156" s="1"/>
  <c r="A26" i="156" s="1"/>
  <c r="A27" i="156" s="1"/>
  <c r="A28" i="156" s="1"/>
  <c r="A29" i="156" s="1"/>
  <c r="A30" i="156" s="1"/>
  <c r="A31" i="156" s="1"/>
  <c r="A32" i="156" s="1"/>
  <c r="A33" i="156" s="1"/>
  <c r="A34" i="156" s="1"/>
  <c r="A35" i="156" s="1"/>
  <c r="A36" i="156" s="1"/>
  <c r="A37" i="156" s="1"/>
  <c r="A38" i="156" s="1"/>
  <c r="A39" i="156" s="1"/>
  <c r="A40" i="156" s="1"/>
  <c r="A41" i="156" s="1"/>
  <c r="A42" i="156" s="1"/>
  <c r="A43" i="156" s="1"/>
  <c r="A44" i="156" s="1"/>
  <c r="A45" i="156" s="1"/>
  <c r="A46" i="156" s="1"/>
  <c r="A47" i="156" s="1"/>
  <c r="A48" i="156" s="1"/>
  <c r="A49" i="156" s="1"/>
  <c r="A50" i="156" s="1"/>
  <c r="A51" i="156" s="1"/>
  <c r="A52" i="156" s="1"/>
  <c r="A53" i="156" s="1"/>
  <c r="A54" i="156" s="1"/>
  <c r="A55" i="156" s="1"/>
  <c r="A56" i="156" s="1"/>
  <c r="A57" i="156" s="1"/>
  <c r="A58" i="156" s="1"/>
  <c r="A59" i="156" s="1"/>
  <c r="A60" i="156" s="1"/>
  <c r="A61" i="156" s="1"/>
  <c r="A62" i="156" s="1"/>
  <c r="A63" i="156" s="1"/>
  <c r="A64" i="156" s="1"/>
  <c r="A65" i="156" s="1"/>
  <c r="C84" i="162"/>
  <c r="C85" i="162"/>
  <c r="C86" i="162"/>
  <c r="C87" i="162"/>
  <c r="C88" i="162"/>
  <c r="C89" i="162"/>
  <c r="C90" i="162"/>
  <c r="E8" i="178"/>
  <c r="E9" i="178"/>
  <c r="E10" i="178"/>
  <c r="E38" i="178"/>
  <c r="E12" i="178"/>
  <c r="E13" i="178"/>
  <c r="E14" i="178"/>
  <c r="E15" i="178"/>
  <c r="E16" i="178"/>
  <c r="E17" i="178"/>
  <c r="E18" i="178"/>
  <c r="E5" i="178"/>
  <c r="E22" i="178"/>
  <c r="E25" i="178"/>
  <c r="E26" i="178"/>
  <c r="E27" i="178"/>
  <c r="E28" i="178"/>
  <c r="E30" i="178"/>
  <c r="E63" i="178"/>
  <c r="E32" i="178"/>
  <c r="E34" i="178"/>
  <c r="E35" i="178"/>
  <c r="E36" i="178"/>
  <c r="E37" i="178"/>
  <c r="E52" i="178"/>
  <c r="E39" i="178"/>
  <c r="E40" i="178"/>
  <c r="E41" i="178"/>
  <c r="E55" i="178"/>
  <c r="E44" i="178"/>
  <c r="E45" i="178"/>
  <c r="E46" i="178"/>
  <c r="E47" i="178"/>
  <c r="E48" i="178"/>
  <c r="E51" i="178"/>
  <c r="E56" i="178"/>
  <c r="E57" i="178"/>
  <c r="E49" i="178"/>
  <c r="E58" i="178"/>
  <c r="E62" i="178"/>
  <c r="E61" i="178"/>
  <c r="E60" i="178"/>
  <c r="E21" i="178"/>
  <c r="E64" i="178"/>
  <c r="E24" i="178"/>
  <c r="E43" i="178"/>
  <c r="E50" i="178"/>
  <c r="E19" i="178"/>
  <c r="E59" i="178"/>
  <c r="E42" i="178"/>
  <c r="E33" i="178"/>
  <c r="E23" i="178"/>
  <c r="E53" i="178"/>
  <c r="E54" i="178"/>
  <c r="E20" i="178"/>
  <c r="E65" i="178"/>
  <c r="E11" i="178"/>
  <c r="E29" i="178"/>
  <c r="E31" i="178"/>
  <c r="E84" i="160"/>
  <c r="E85" i="160"/>
  <c r="E86" i="160"/>
  <c r="E87" i="160"/>
  <c r="E88" i="160"/>
  <c r="E89" i="160"/>
  <c r="E90" i="160"/>
  <c r="E43" i="156"/>
  <c r="E50" i="156"/>
  <c r="E19" i="156"/>
  <c r="E59" i="156"/>
  <c r="E42" i="156"/>
  <c r="E33" i="156"/>
  <c r="E23" i="156"/>
  <c r="E53" i="156"/>
  <c r="E54" i="156"/>
  <c r="E20" i="156"/>
  <c r="E65" i="156"/>
  <c r="E11" i="156"/>
  <c r="E29" i="156"/>
  <c r="E31" i="156"/>
  <c r="D13" i="136" l="1"/>
  <c r="D14" i="136"/>
  <c r="D15" i="136"/>
  <c r="D16" i="136"/>
  <c r="D17" i="136"/>
  <c r="D18" i="136"/>
  <c r="D19" i="136"/>
  <c r="D20" i="136"/>
  <c r="D21" i="136"/>
  <c r="D22" i="136"/>
  <c r="D23" i="136"/>
  <c r="D24" i="136"/>
  <c r="D25" i="136"/>
  <c r="D26" i="136"/>
  <c r="D27" i="136"/>
  <c r="D28" i="136"/>
  <c r="D29" i="136"/>
  <c r="D30" i="136"/>
  <c r="D31" i="136"/>
  <c r="D32" i="136"/>
  <c r="D33" i="136"/>
  <c r="D34" i="136"/>
  <c r="D35" i="136"/>
  <c r="D36" i="136"/>
  <c r="D37" i="136"/>
  <c r="D38" i="136"/>
  <c r="D39" i="136"/>
  <c r="D40" i="136"/>
  <c r="D41" i="136"/>
  <c r="D42" i="136"/>
  <c r="D43" i="136"/>
  <c r="D44" i="136"/>
  <c r="D45" i="136"/>
  <c r="D46" i="136"/>
  <c r="D47" i="136"/>
  <c r="D48" i="136"/>
  <c r="D49" i="136"/>
  <c r="D50" i="136"/>
  <c r="D51" i="136"/>
  <c r="D52" i="136"/>
  <c r="D53" i="136"/>
  <c r="D54" i="136"/>
  <c r="D55" i="136"/>
  <c r="D56" i="136"/>
  <c r="D57" i="136"/>
  <c r="D58" i="136"/>
  <c r="D59" i="136"/>
  <c r="D60" i="136"/>
  <c r="D61" i="136"/>
  <c r="D62" i="136"/>
  <c r="D63" i="136"/>
  <c r="D64" i="136"/>
  <c r="D65" i="136"/>
  <c r="D66" i="136"/>
  <c r="C6" i="136"/>
  <c r="C7" i="136"/>
  <c r="C8" i="136"/>
  <c r="C9" i="136"/>
  <c r="C10" i="136"/>
  <c r="C11" i="136"/>
  <c r="C12" i="136"/>
  <c r="C13" i="136"/>
  <c r="C14" i="136"/>
  <c r="C15" i="136"/>
  <c r="C16" i="136"/>
  <c r="C17" i="136"/>
  <c r="C18" i="136"/>
  <c r="C19" i="136"/>
  <c r="C20" i="136"/>
  <c r="C21" i="136"/>
  <c r="C22" i="136"/>
  <c r="C23" i="136"/>
  <c r="C24" i="136"/>
  <c r="C25" i="136"/>
  <c r="C26" i="136"/>
  <c r="C27" i="136"/>
  <c r="C28" i="136"/>
  <c r="C29" i="136"/>
  <c r="C30" i="136"/>
  <c r="C31" i="136"/>
  <c r="C32" i="136"/>
  <c r="C33" i="136"/>
  <c r="C34" i="136"/>
  <c r="C35" i="136"/>
  <c r="C36" i="136"/>
  <c r="C37" i="136"/>
  <c r="C38" i="136"/>
  <c r="C39" i="136"/>
  <c r="C40" i="136"/>
  <c r="C41" i="136"/>
  <c r="C42" i="136"/>
  <c r="C43" i="136"/>
  <c r="C44" i="136"/>
  <c r="C45" i="136"/>
  <c r="C46" i="136"/>
  <c r="C47" i="136"/>
  <c r="C48" i="136"/>
  <c r="C49" i="136"/>
  <c r="C50" i="136"/>
  <c r="C51" i="136"/>
  <c r="C52" i="136"/>
  <c r="C53" i="136"/>
  <c r="C54" i="136"/>
  <c r="C55" i="136"/>
  <c r="C56" i="136"/>
  <c r="C57" i="136"/>
  <c r="C58" i="136"/>
  <c r="C59" i="136"/>
  <c r="C60" i="136"/>
  <c r="C61" i="136"/>
  <c r="C62" i="136"/>
  <c r="C63" i="136"/>
  <c r="C64" i="136"/>
  <c r="C65" i="136"/>
  <c r="C66" i="136"/>
  <c r="D6" i="136"/>
  <c r="D7" i="136"/>
  <c r="D8" i="136"/>
  <c r="D9" i="136"/>
  <c r="D10" i="136"/>
  <c r="D11" i="136"/>
  <c r="D12" i="136"/>
  <c r="E22" i="124"/>
  <c r="E60" i="124"/>
  <c r="E36" i="124"/>
  <c r="E34" i="124"/>
  <c r="E28" i="124"/>
  <c r="E53" i="124"/>
  <c r="E54" i="124"/>
  <c r="E66" i="124"/>
  <c r="E44" i="124"/>
  <c r="E13" i="124"/>
  <c r="E8" i="131"/>
  <c r="E9" i="131"/>
  <c r="E10" i="131"/>
  <c r="E11" i="131"/>
  <c r="E12" i="131"/>
  <c r="E14" i="131"/>
  <c r="E15" i="131"/>
  <c r="E16" i="131"/>
  <c r="E17" i="131"/>
  <c r="E18" i="131"/>
  <c r="E19" i="131"/>
  <c r="E20" i="131"/>
  <c r="E21" i="131"/>
  <c r="E23" i="131"/>
  <c r="E25" i="131"/>
  <c r="E27" i="131"/>
  <c r="E29" i="131"/>
  <c r="E30" i="131"/>
  <c r="E31" i="131"/>
  <c r="E32" i="131"/>
  <c r="E33" i="131"/>
  <c r="E64" i="131"/>
  <c r="E35" i="131"/>
  <c r="E37" i="131"/>
  <c r="E38" i="131"/>
  <c r="E39" i="131"/>
  <c r="E40" i="131"/>
  <c r="E41" i="131"/>
  <c r="E42" i="131"/>
  <c r="E43" i="131"/>
  <c r="E45" i="131"/>
  <c r="E46" i="131"/>
  <c r="E47" i="131"/>
  <c r="E48" i="131"/>
  <c r="E49" i="131"/>
  <c r="E50" i="131"/>
  <c r="E55" i="131"/>
  <c r="E56" i="131"/>
  <c r="E57" i="131"/>
  <c r="E58" i="131"/>
  <c r="E59" i="131"/>
  <c r="E63" i="131"/>
  <c r="E62" i="131"/>
  <c r="E61" i="131"/>
  <c r="E26" i="131"/>
  <c r="E65" i="131"/>
  <c r="E52" i="131"/>
  <c r="E24" i="131"/>
  <c r="E7" i="131"/>
  <c r="E51" i="131"/>
  <c r="E22" i="131"/>
  <c r="E60" i="131"/>
  <c r="E36" i="131"/>
  <c r="E34" i="131"/>
  <c r="E28" i="131"/>
  <c r="E53" i="131"/>
  <c r="E54" i="131"/>
  <c r="E66" i="131"/>
  <c r="E44" i="131"/>
  <c r="E13" i="131"/>
  <c r="E66" i="136" l="1"/>
  <c r="E65" i="136"/>
  <c r="E63" i="136"/>
  <c r="E61" i="136"/>
  <c r="E59" i="136"/>
  <c r="E57" i="136"/>
  <c r="E55" i="136"/>
  <c r="E64" i="136"/>
  <c r="E62" i="136"/>
  <c r="E60" i="136"/>
  <c r="E58" i="136"/>
  <c r="E56" i="136"/>
  <c r="E58" i="124"/>
  <c r="E59" i="124"/>
  <c r="E65" i="124"/>
  <c r="E52" i="124"/>
  <c r="E24" i="124"/>
  <c r="E7" i="124"/>
  <c r="E51" i="124"/>
  <c r="E32" i="124"/>
  <c r="E62" i="124"/>
  <c r="E30" i="124"/>
  <c r="E8" i="124"/>
  <c r="E63" i="124"/>
  <c r="E27" i="124"/>
  <c r="E42" i="124"/>
  <c r="E64" i="124"/>
  <c r="E61" i="124"/>
  <c r="E26" i="124"/>
  <c r="E49" i="124"/>
  <c r="E15" i="124"/>
  <c r="E54" i="136" l="1"/>
  <c r="E52" i="136"/>
  <c r="E50" i="136"/>
  <c r="E48" i="136"/>
  <c r="E47" i="136"/>
  <c r="E44" i="136"/>
  <c r="E42" i="136"/>
  <c r="E39" i="136"/>
  <c r="E37" i="136"/>
  <c r="E35" i="136"/>
  <c r="E33" i="136"/>
  <c r="E31" i="136"/>
  <c r="E29" i="136"/>
  <c r="E27" i="136"/>
  <c r="E25" i="136"/>
  <c r="E23" i="136"/>
  <c r="E21" i="136"/>
  <c r="E19" i="136"/>
  <c r="E17" i="136"/>
  <c r="E15" i="136"/>
  <c r="E13" i="136"/>
  <c r="E11" i="136"/>
  <c r="E9" i="136"/>
  <c r="E7" i="136"/>
  <c r="E53" i="136"/>
  <c r="E51" i="136"/>
  <c r="E49" i="136"/>
  <c r="E46" i="136"/>
  <c r="E45" i="136"/>
  <c r="E43" i="136"/>
  <c r="E41" i="136"/>
  <c r="E40" i="136"/>
  <c r="E38" i="136"/>
  <c r="E36" i="136"/>
  <c r="E34" i="136"/>
  <c r="E32" i="136"/>
  <c r="E30" i="136"/>
  <c r="E28" i="136"/>
  <c r="E26" i="136"/>
  <c r="E24" i="136"/>
  <c r="E22" i="136"/>
  <c r="E20" i="136"/>
  <c r="E18" i="136"/>
  <c r="E16" i="136"/>
  <c r="E14" i="136"/>
  <c r="E12" i="136"/>
  <c r="E10" i="136"/>
  <c r="E8" i="136"/>
  <c r="L77" i="169" l="1"/>
  <c r="L78" i="169"/>
  <c r="L79" i="169"/>
  <c r="L80" i="169"/>
  <c r="L81" i="169"/>
  <c r="L82" i="169"/>
  <c r="L83" i="169"/>
  <c r="L84" i="169"/>
  <c r="L85" i="169"/>
  <c r="L86" i="169"/>
  <c r="L87" i="169"/>
  <c r="L88" i="169"/>
  <c r="L89" i="169"/>
  <c r="L90" i="169"/>
  <c r="K73" i="169"/>
  <c r="K74" i="169"/>
  <c r="K75" i="169"/>
  <c r="K76" i="169"/>
  <c r="K77" i="169"/>
  <c r="K78" i="169"/>
  <c r="K79" i="169"/>
  <c r="K80" i="169"/>
  <c r="K81" i="169"/>
  <c r="K82" i="169"/>
  <c r="K83" i="169"/>
  <c r="K84" i="169"/>
  <c r="K85" i="169"/>
  <c r="K86" i="169"/>
  <c r="K87" i="169"/>
  <c r="K88" i="169"/>
  <c r="K89" i="169"/>
  <c r="K90" i="169"/>
  <c r="K91" i="169"/>
  <c r="H74" i="169"/>
  <c r="H75" i="169"/>
  <c r="H76" i="169"/>
  <c r="H77" i="169"/>
  <c r="H78" i="169"/>
  <c r="H79" i="169"/>
  <c r="H80" i="169"/>
  <c r="H81" i="169"/>
  <c r="H82" i="169"/>
  <c r="H83" i="169"/>
  <c r="H84" i="169"/>
  <c r="H85" i="169"/>
  <c r="H86" i="169"/>
  <c r="H87" i="169"/>
  <c r="H88" i="169"/>
  <c r="H89" i="169"/>
  <c r="H90" i="169"/>
  <c r="H91" i="169"/>
  <c r="E75" i="169"/>
  <c r="E76" i="169"/>
  <c r="E77" i="169"/>
  <c r="E78" i="169"/>
  <c r="E79" i="169"/>
  <c r="E80" i="169"/>
  <c r="E81" i="169"/>
  <c r="E82" i="169"/>
  <c r="E83" i="169"/>
  <c r="E84" i="169"/>
  <c r="E85" i="169"/>
  <c r="E86" i="169"/>
  <c r="E87" i="169"/>
  <c r="E88" i="169"/>
  <c r="E89" i="169"/>
  <c r="E90" i="169"/>
  <c r="E91" i="169"/>
  <c r="K85" i="146"/>
  <c r="K86" i="146"/>
  <c r="K87" i="146"/>
  <c r="K88" i="146"/>
  <c r="K89" i="146"/>
  <c r="K90" i="146"/>
  <c r="K91" i="146"/>
  <c r="H85" i="146"/>
  <c r="H86" i="146"/>
  <c r="H87" i="146"/>
  <c r="H88" i="146"/>
  <c r="H89" i="146"/>
  <c r="H90" i="146"/>
  <c r="E85" i="146"/>
  <c r="E86" i="146"/>
  <c r="E87" i="146"/>
  <c r="E88" i="146"/>
  <c r="E89" i="146"/>
  <c r="E90" i="146"/>
  <c r="E91" i="146"/>
  <c r="J74" i="108"/>
  <c r="J75" i="108"/>
  <c r="J76" i="108"/>
  <c r="J77" i="108"/>
  <c r="J78" i="108"/>
  <c r="J79" i="108"/>
  <c r="J80" i="108"/>
  <c r="J81" i="108"/>
  <c r="J82" i="108"/>
  <c r="J83" i="108"/>
  <c r="J84" i="108"/>
  <c r="J85" i="108"/>
  <c r="J86" i="108"/>
  <c r="J87" i="108"/>
  <c r="J88" i="108"/>
  <c r="J89" i="108"/>
  <c r="J90" i="108"/>
  <c r="J91" i="108"/>
  <c r="G74" i="108"/>
  <c r="G75" i="108"/>
  <c r="G76" i="108"/>
  <c r="G77" i="108"/>
  <c r="G78" i="108"/>
  <c r="G79" i="108"/>
  <c r="G80" i="108"/>
  <c r="G81" i="108"/>
  <c r="G82" i="108"/>
  <c r="G83" i="108"/>
  <c r="G84" i="108"/>
  <c r="G85" i="108"/>
  <c r="G86" i="108"/>
  <c r="G87" i="108"/>
  <c r="G88" i="108"/>
  <c r="G89" i="108"/>
  <c r="G90" i="108"/>
  <c r="G91" i="108"/>
  <c r="D68" i="108"/>
  <c r="D69" i="108"/>
  <c r="D70" i="108"/>
  <c r="D71" i="108"/>
  <c r="D72" i="108"/>
  <c r="D73" i="108"/>
  <c r="D74" i="108"/>
  <c r="D75" i="108"/>
  <c r="D76" i="108"/>
  <c r="D77" i="108"/>
  <c r="D78" i="108"/>
  <c r="D79" i="108"/>
  <c r="D80" i="108"/>
  <c r="D81" i="108"/>
  <c r="D82" i="108"/>
  <c r="D83" i="108"/>
  <c r="D84" i="108"/>
  <c r="D85" i="108"/>
  <c r="D86" i="108"/>
  <c r="D87" i="108"/>
  <c r="D88" i="108"/>
  <c r="D89" i="108"/>
  <c r="D90" i="108"/>
  <c r="D91" i="108"/>
  <c r="E81" i="149"/>
  <c r="E82" i="149"/>
  <c r="E83" i="149"/>
  <c r="E84" i="149"/>
  <c r="E85" i="149"/>
  <c r="E86" i="149"/>
  <c r="E87" i="149"/>
  <c r="E88" i="149"/>
  <c r="E89" i="149"/>
  <c r="E90" i="149"/>
  <c r="E91" i="149"/>
  <c r="D85" i="149"/>
  <c r="D86" i="149"/>
  <c r="D87" i="149"/>
  <c r="D88" i="149"/>
  <c r="D89" i="149"/>
  <c r="D90" i="149"/>
  <c r="D91" i="149"/>
  <c r="L90" i="146" l="1"/>
  <c r="D90" i="195" s="1"/>
  <c r="L86" i="146"/>
  <c r="D86" i="195" s="1"/>
  <c r="L91" i="146"/>
  <c r="D91" i="195" s="1"/>
  <c r="L89" i="146"/>
  <c r="D89" i="195" s="1"/>
  <c r="L87" i="146"/>
  <c r="D87" i="195" s="1"/>
  <c r="L85" i="146"/>
  <c r="D85" i="195" s="1"/>
  <c r="L88" i="146"/>
  <c r="D88" i="195" s="1"/>
  <c r="J85" i="187" l="1"/>
  <c r="I85" i="187"/>
  <c r="G85" i="187"/>
  <c r="F85" i="187"/>
  <c r="D85" i="187"/>
  <c r="C85" i="187"/>
  <c r="H84" i="187"/>
  <c r="E84" i="187"/>
  <c r="H83" i="187"/>
  <c r="E83" i="187"/>
  <c r="H82" i="187"/>
  <c r="E82" i="187"/>
  <c r="H81" i="187"/>
  <c r="E81" i="187"/>
  <c r="H80" i="187"/>
  <c r="E80" i="187"/>
  <c r="H79" i="187"/>
  <c r="E79" i="187"/>
  <c r="H78" i="187"/>
  <c r="E78" i="187"/>
  <c r="H77" i="187"/>
  <c r="E77" i="187"/>
  <c r="H76" i="187"/>
  <c r="E76" i="187"/>
  <c r="H75" i="187"/>
  <c r="E75" i="187"/>
  <c r="H74" i="187"/>
  <c r="E74" i="187"/>
  <c r="H73" i="187"/>
  <c r="E73" i="187"/>
  <c r="H72" i="187"/>
  <c r="E72" i="187"/>
  <c r="H71" i="187"/>
  <c r="E71" i="187"/>
  <c r="H70" i="187"/>
  <c r="E70" i="187"/>
  <c r="H69" i="187"/>
  <c r="E69" i="187"/>
  <c r="H68" i="187"/>
  <c r="E68" i="187"/>
  <c r="H67" i="187"/>
  <c r="E67" i="187"/>
  <c r="H66" i="187"/>
  <c r="E66" i="187"/>
  <c r="H65" i="187"/>
  <c r="E65" i="187"/>
  <c r="H64" i="187"/>
  <c r="E64" i="187"/>
  <c r="H63" i="187"/>
  <c r="E63" i="187"/>
  <c r="H62" i="187"/>
  <c r="E62" i="187"/>
  <c r="H61" i="187"/>
  <c r="E61" i="187"/>
  <c r="H60" i="187"/>
  <c r="E60" i="187"/>
  <c r="H59" i="187"/>
  <c r="E59" i="187"/>
  <c r="H58" i="187"/>
  <c r="E58" i="187"/>
  <c r="H57" i="187"/>
  <c r="E57" i="187"/>
  <c r="H56" i="187"/>
  <c r="E56" i="187"/>
  <c r="H55" i="187"/>
  <c r="E55" i="187"/>
  <c r="H54" i="187"/>
  <c r="E54" i="187"/>
  <c r="H53" i="187"/>
  <c r="E53" i="187"/>
  <c r="H52" i="187"/>
  <c r="E52" i="187"/>
  <c r="H51" i="187"/>
  <c r="E51" i="187"/>
  <c r="H50" i="187"/>
  <c r="E50" i="187"/>
  <c r="H49" i="187"/>
  <c r="E49" i="187"/>
  <c r="H48" i="187"/>
  <c r="E48" i="187"/>
  <c r="H47" i="187"/>
  <c r="E47" i="187"/>
  <c r="H46" i="187"/>
  <c r="E46" i="187"/>
  <c r="H45" i="187"/>
  <c r="E45" i="187"/>
  <c r="H44" i="187"/>
  <c r="E44" i="187"/>
  <c r="H43" i="187"/>
  <c r="E43" i="187"/>
  <c r="H42" i="187"/>
  <c r="E42" i="187"/>
  <c r="H41" i="187"/>
  <c r="E41" i="187"/>
  <c r="H40" i="187"/>
  <c r="E40" i="187"/>
  <c r="H39" i="187"/>
  <c r="E39" i="187"/>
  <c r="H38" i="187"/>
  <c r="E38" i="187"/>
  <c r="H37" i="187"/>
  <c r="E37" i="187"/>
  <c r="H36" i="187"/>
  <c r="E36" i="187"/>
  <c r="H35" i="187"/>
  <c r="E35" i="187"/>
  <c r="H34" i="187"/>
  <c r="E34" i="187"/>
  <c r="H33" i="187"/>
  <c r="E33" i="187"/>
  <c r="H32" i="187"/>
  <c r="E32" i="187"/>
  <c r="H31" i="187"/>
  <c r="E31" i="187"/>
  <c r="H30" i="187"/>
  <c r="E30" i="187"/>
  <c r="H29" i="187"/>
  <c r="E29" i="187"/>
  <c r="H28" i="187"/>
  <c r="E28" i="187"/>
  <c r="H27" i="187"/>
  <c r="E27" i="187"/>
  <c r="H26" i="187"/>
  <c r="E26" i="187"/>
  <c r="H25" i="187"/>
  <c r="E25" i="187"/>
  <c r="H24" i="187"/>
  <c r="E24" i="187"/>
  <c r="H23" i="187"/>
  <c r="E23" i="187"/>
  <c r="H22" i="187"/>
  <c r="E22" i="187"/>
  <c r="H21" i="187"/>
  <c r="E21" i="187"/>
  <c r="H20" i="187"/>
  <c r="E20" i="187"/>
  <c r="H19" i="187"/>
  <c r="E19" i="187"/>
  <c r="H18" i="187"/>
  <c r="E18" i="187"/>
  <c r="H17" i="187"/>
  <c r="E17" i="187"/>
  <c r="H16" i="187"/>
  <c r="E16" i="187"/>
  <c r="H15" i="187"/>
  <c r="E15" i="187"/>
  <c r="H14" i="187"/>
  <c r="E14" i="187"/>
  <c r="H13" i="187"/>
  <c r="E13" i="187"/>
  <c r="H12" i="187"/>
  <c r="E12" i="187"/>
  <c r="H11" i="187"/>
  <c r="E11" i="187"/>
  <c r="H10" i="187"/>
  <c r="E10" i="187"/>
  <c r="H9" i="187"/>
  <c r="E9" i="187"/>
  <c r="H8" i="187"/>
  <c r="E8" i="187"/>
  <c r="H7" i="187"/>
  <c r="E7" i="187"/>
  <c r="H6" i="187"/>
  <c r="E6" i="187"/>
  <c r="E85" i="187" l="1"/>
  <c r="K85" i="187"/>
  <c r="H85" i="187"/>
  <c r="D84" i="155"/>
  <c r="D85" i="155"/>
  <c r="D86" i="155"/>
  <c r="D87" i="155"/>
  <c r="D88" i="155"/>
  <c r="D89" i="155"/>
  <c r="D90" i="155"/>
  <c r="C84" i="155"/>
  <c r="D84" i="165" s="1"/>
  <c r="C85" i="155"/>
  <c r="D85" i="165" s="1"/>
  <c r="C86" i="155"/>
  <c r="C87" i="155"/>
  <c r="D87" i="165" s="1"/>
  <c r="C88" i="155"/>
  <c r="C89" i="155"/>
  <c r="D89" i="165" s="1"/>
  <c r="C90" i="155"/>
  <c r="D86" i="165"/>
  <c r="D88" i="165"/>
  <c r="D90" i="165"/>
  <c r="C84" i="165"/>
  <c r="C85" i="165"/>
  <c r="C86" i="165"/>
  <c r="C87" i="165"/>
  <c r="C88" i="165"/>
  <c r="C89" i="165"/>
  <c r="C90" i="165"/>
  <c r="C84" i="160"/>
  <c r="C85" i="160"/>
  <c r="C86" i="160"/>
  <c r="C87" i="160"/>
  <c r="C88" i="160"/>
  <c r="C89" i="160"/>
  <c r="C90" i="160"/>
  <c r="B6" i="140" l="1"/>
  <c r="B7" i="140"/>
  <c r="B8" i="140"/>
  <c r="B9" i="140"/>
  <c r="B10" i="140"/>
  <c r="B11" i="140"/>
  <c r="B12" i="140"/>
  <c r="B5" i="140"/>
  <c r="C6" i="140" l="1"/>
  <c r="C7" i="140"/>
  <c r="C8" i="140"/>
  <c r="C9" i="140"/>
  <c r="C10" i="140"/>
  <c r="C11" i="140"/>
  <c r="C12" i="140"/>
  <c r="C13" i="140"/>
  <c r="C5" i="140"/>
  <c r="C77" i="121" l="1"/>
  <c r="C85" i="121"/>
  <c r="C86" i="121"/>
  <c r="C87" i="121"/>
  <c r="C88" i="121"/>
  <c r="C89" i="121"/>
  <c r="C90" i="121"/>
  <c r="C91" i="121"/>
  <c r="E85" i="164" l="1"/>
  <c r="E86" i="164"/>
  <c r="E87" i="164"/>
  <c r="E88" i="164"/>
  <c r="E89" i="164"/>
  <c r="E90" i="164"/>
  <c r="C85" i="164"/>
  <c r="C86" i="164"/>
  <c r="C87" i="164"/>
  <c r="C88" i="164"/>
  <c r="C89" i="164"/>
  <c r="C90" i="164"/>
  <c r="D85" i="164"/>
  <c r="D86" i="164"/>
  <c r="D87" i="164"/>
  <c r="D88" i="164"/>
  <c r="D89" i="164"/>
  <c r="D90" i="164"/>
  <c r="C6" i="157"/>
  <c r="C6" i="162" s="1"/>
  <c r="C7" i="157"/>
  <c r="C7" i="162" s="1"/>
  <c r="C8" i="157"/>
  <c r="C8" i="162" s="1"/>
  <c r="C9" i="157"/>
  <c r="C9" i="162" s="1"/>
  <c r="C10" i="157"/>
  <c r="C10" i="162" s="1"/>
  <c r="C11" i="157"/>
  <c r="C11" i="162" s="1"/>
  <c r="C12" i="157"/>
  <c r="C12" i="162" s="1"/>
  <c r="C13" i="157"/>
  <c r="C13" i="162" s="1"/>
  <c r="C14" i="157"/>
  <c r="C14" i="162" s="1"/>
  <c r="C15" i="157"/>
  <c r="C15" i="162" s="1"/>
  <c r="C16" i="157"/>
  <c r="C16" i="162" s="1"/>
  <c r="C17" i="157"/>
  <c r="C17" i="162" s="1"/>
  <c r="C18" i="157"/>
  <c r="C18" i="162" s="1"/>
  <c r="C19" i="157"/>
  <c r="C19" i="162" s="1"/>
  <c r="C20" i="157"/>
  <c r="C20" i="162" s="1"/>
  <c r="C21" i="157"/>
  <c r="C21" i="162" s="1"/>
  <c r="C22" i="157"/>
  <c r="C22" i="162" s="1"/>
  <c r="C23" i="157"/>
  <c r="C23" i="162" s="1"/>
  <c r="C24" i="157"/>
  <c r="C24" i="162" s="1"/>
  <c r="C25" i="157"/>
  <c r="C25" i="162" s="1"/>
  <c r="C26" i="157"/>
  <c r="C26" i="162" s="1"/>
  <c r="C27" i="157"/>
  <c r="C27" i="162" s="1"/>
  <c r="C28" i="157"/>
  <c r="C28" i="162" s="1"/>
  <c r="C29" i="157"/>
  <c r="C29" i="162" s="1"/>
  <c r="C30" i="157"/>
  <c r="C30" i="162" s="1"/>
  <c r="C31" i="157"/>
  <c r="C31" i="162" s="1"/>
  <c r="C32" i="157"/>
  <c r="C32" i="162" s="1"/>
  <c r="C33" i="157"/>
  <c r="C33" i="162" s="1"/>
  <c r="C34" i="157"/>
  <c r="C34" i="162" s="1"/>
  <c r="C35" i="157"/>
  <c r="C35" i="162" s="1"/>
  <c r="C36" i="157"/>
  <c r="C36" i="162" s="1"/>
  <c r="C37" i="157"/>
  <c r="C37" i="162" s="1"/>
  <c r="C38" i="157"/>
  <c r="C38" i="162" s="1"/>
  <c r="C39" i="157"/>
  <c r="C39" i="162" s="1"/>
  <c r="C40" i="157"/>
  <c r="C40" i="162" s="1"/>
  <c r="C41" i="157"/>
  <c r="C41" i="162" s="1"/>
  <c r="C42" i="157"/>
  <c r="C42" i="162" s="1"/>
  <c r="C43" i="157"/>
  <c r="C43" i="162" s="1"/>
  <c r="C44" i="157"/>
  <c r="C44" i="162" s="1"/>
  <c r="C45" i="157"/>
  <c r="C45" i="162" s="1"/>
  <c r="C46" i="157"/>
  <c r="C46" i="162" s="1"/>
  <c r="C47" i="157"/>
  <c r="C47" i="162" s="1"/>
  <c r="C48" i="157"/>
  <c r="C48" i="162" s="1"/>
  <c r="C49" i="157"/>
  <c r="C49" i="162" s="1"/>
  <c r="C50" i="157"/>
  <c r="C50" i="162" s="1"/>
  <c r="C51" i="157"/>
  <c r="C51" i="162" s="1"/>
  <c r="C52" i="157"/>
  <c r="C52" i="162" s="1"/>
  <c r="C53" i="157"/>
  <c r="C53" i="162" s="1"/>
  <c r="C54" i="157"/>
  <c r="C54" i="162" s="1"/>
  <c r="C55" i="157"/>
  <c r="C55" i="162" s="1"/>
  <c r="C56" i="157"/>
  <c r="C56" i="162" s="1"/>
  <c r="C57" i="157"/>
  <c r="C57" i="162" s="1"/>
  <c r="C58" i="157"/>
  <c r="C58" i="162" s="1"/>
  <c r="C59" i="157"/>
  <c r="C59" i="162" s="1"/>
  <c r="C60" i="157"/>
  <c r="C60" i="162" s="1"/>
  <c r="C61" i="157"/>
  <c r="C61" i="162" s="1"/>
  <c r="C62" i="157"/>
  <c r="C62" i="162" s="1"/>
  <c r="C63" i="157"/>
  <c r="C63" i="162" s="1"/>
  <c r="C64" i="157"/>
  <c r="C64" i="162" s="1"/>
  <c r="C65" i="157"/>
  <c r="C65" i="162" s="1"/>
  <c r="C66" i="157"/>
  <c r="C66" i="162" s="1"/>
  <c r="C67" i="157"/>
  <c r="C67" i="162" s="1"/>
  <c r="C68" i="157"/>
  <c r="C68" i="162" s="1"/>
  <c r="C69" i="157"/>
  <c r="C69" i="162" s="1"/>
  <c r="C70" i="157"/>
  <c r="C70" i="162" s="1"/>
  <c r="C71" i="157"/>
  <c r="C71" i="162" s="1"/>
  <c r="C72" i="157"/>
  <c r="C72" i="162" s="1"/>
  <c r="C73" i="157"/>
  <c r="C73" i="162" s="1"/>
  <c r="C74" i="157"/>
  <c r="C74" i="162" s="1"/>
  <c r="C75" i="157"/>
  <c r="C75" i="162" s="1"/>
  <c r="C76" i="157"/>
  <c r="C76" i="162" s="1"/>
  <c r="C77" i="157"/>
  <c r="C77" i="162" s="1"/>
  <c r="C78" i="157"/>
  <c r="C78" i="162" s="1"/>
  <c r="C79" i="157"/>
  <c r="C79" i="162" s="1"/>
  <c r="C80" i="157"/>
  <c r="C80" i="162" s="1"/>
  <c r="C81" i="157"/>
  <c r="C81" i="162" s="1"/>
  <c r="C82" i="157"/>
  <c r="C82" i="162" s="1"/>
  <c r="C83" i="157"/>
  <c r="C83" i="162" s="1"/>
  <c r="C5" i="157"/>
  <c r="E85" i="165"/>
  <c r="E86" i="165"/>
  <c r="E87" i="165"/>
  <c r="E88" i="165"/>
  <c r="E89" i="165"/>
  <c r="E90" i="165"/>
  <c r="E54" i="163"/>
  <c r="E55" i="163"/>
  <c r="E56" i="163"/>
  <c r="E57" i="163"/>
  <c r="E58" i="163"/>
  <c r="E59" i="163"/>
  <c r="E60" i="163"/>
  <c r="E61" i="163"/>
  <c r="E62" i="163"/>
  <c r="E63" i="163"/>
  <c r="E64" i="163"/>
  <c r="E65" i="163"/>
  <c r="E66" i="163"/>
  <c r="E67" i="163"/>
  <c r="E68" i="163"/>
  <c r="E69" i="163"/>
  <c r="E70" i="163"/>
  <c r="E71" i="163"/>
  <c r="E72" i="163"/>
  <c r="E73" i="163"/>
  <c r="E74" i="163"/>
  <c r="E75" i="163"/>
  <c r="E76" i="163"/>
  <c r="E77" i="163"/>
  <c r="E78" i="163"/>
  <c r="E79" i="163"/>
  <c r="E80" i="163"/>
  <c r="E81" i="163"/>
  <c r="E82" i="163"/>
  <c r="E83" i="163"/>
  <c r="E84" i="163"/>
  <c r="E85" i="163"/>
  <c r="E86" i="163"/>
  <c r="E87" i="163"/>
  <c r="E88" i="163"/>
  <c r="E89" i="163"/>
  <c r="E90" i="163"/>
  <c r="E91" i="163"/>
  <c r="D59" i="163"/>
  <c r="D60" i="163"/>
  <c r="D61" i="163"/>
  <c r="D62" i="163"/>
  <c r="D63" i="163"/>
  <c r="D64" i="163"/>
  <c r="D65" i="163"/>
  <c r="D66" i="163"/>
  <c r="D67" i="163"/>
  <c r="D68" i="163"/>
  <c r="D69" i="163"/>
  <c r="D70" i="163"/>
  <c r="D71" i="163"/>
  <c r="D72" i="163"/>
  <c r="D73" i="163"/>
  <c r="D74" i="163"/>
  <c r="D75" i="163"/>
  <c r="D76" i="163"/>
  <c r="D77" i="163"/>
  <c r="D78" i="163"/>
  <c r="D79" i="163"/>
  <c r="D80" i="163"/>
  <c r="D81" i="163"/>
  <c r="D82" i="163"/>
  <c r="D83" i="163"/>
  <c r="D84" i="163"/>
  <c r="D85" i="163"/>
  <c r="D86" i="163"/>
  <c r="D87" i="163"/>
  <c r="D88" i="163"/>
  <c r="D89" i="163"/>
  <c r="D90" i="163"/>
  <c r="C62" i="163"/>
  <c r="C63" i="163"/>
  <c r="C64" i="163"/>
  <c r="C65" i="163"/>
  <c r="C66" i="163"/>
  <c r="C67" i="163"/>
  <c r="C68" i="163"/>
  <c r="C69" i="163"/>
  <c r="C70" i="163"/>
  <c r="C71" i="163"/>
  <c r="C72" i="163"/>
  <c r="C73" i="163"/>
  <c r="C74" i="163"/>
  <c r="C75" i="163"/>
  <c r="C76" i="163"/>
  <c r="C77" i="163"/>
  <c r="C78" i="163"/>
  <c r="C79" i="163"/>
  <c r="C80" i="163"/>
  <c r="C81" i="163"/>
  <c r="C82" i="163"/>
  <c r="C83" i="163"/>
  <c r="C84" i="163"/>
  <c r="C85" i="163"/>
  <c r="C86" i="163"/>
  <c r="C87" i="163"/>
  <c r="C88" i="163"/>
  <c r="C89" i="163"/>
  <c r="C90" i="163"/>
  <c r="E84" i="162" l="1"/>
  <c r="E85" i="162"/>
  <c r="E86" i="162"/>
  <c r="E87" i="162"/>
  <c r="E88" i="162"/>
  <c r="E89" i="162"/>
  <c r="E90" i="162"/>
  <c r="D84" i="162"/>
  <c r="D85" i="162"/>
  <c r="D86" i="162"/>
  <c r="D87" i="162"/>
  <c r="D88" i="162"/>
  <c r="D89" i="162"/>
  <c r="D90" i="162"/>
  <c r="D85" i="160"/>
  <c r="D86" i="160"/>
  <c r="D87" i="160"/>
  <c r="D88" i="160"/>
  <c r="D89" i="160"/>
  <c r="D90" i="160"/>
  <c r="C7" i="159"/>
  <c r="C6" i="164" s="1"/>
  <c r="D7" i="159"/>
  <c r="C8" i="159"/>
  <c r="C7" i="164" s="1"/>
  <c r="D8" i="159"/>
  <c r="C9" i="159"/>
  <c r="C8" i="164" s="1"/>
  <c r="D9" i="159"/>
  <c r="C10" i="159"/>
  <c r="C9" i="164" s="1"/>
  <c r="D10" i="159"/>
  <c r="C11" i="159"/>
  <c r="C10" i="164" s="1"/>
  <c r="D11" i="159"/>
  <c r="C12" i="159"/>
  <c r="C11" i="164" s="1"/>
  <c r="D12" i="159"/>
  <c r="C13" i="159"/>
  <c r="C12" i="164" s="1"/>
  <c r="D13" i="159"/>
  <c r="C14" i="159"/>
  <c r="C13" i="164" s="1"/>
  <c r="D14" i="159"/>
  <c r="C15" i="159"/>
  <c r="C14" i="164" s="1"/>
  <c r="D15" i="159"/>
  <c r="C16" i="159"/>
  <c r="C15" i="164" s="1"/>
  <c r="D16" i="159"/>
  <c r="C17" i="159"/>
  <c r="C16" i="164" s="1"/>
  <c r="D17" i="159"/>
  <c r="C18" i="159"/>
  <c r="C17" i="164" s="1"/>
  <c r="D18" i="159"/>
  <c r="C19" i="159"/>
  <c r="C18" i="164" s="1"/>
  <c r="D19" i="159"/>
  <c r="C20" i="159"/>
  <c r="C19" i="164" s="1"/>
  <c r="D20" i="159"/>
  <c r="C21" i="159"/>
  <c r="C20" i="164" s="1"/>
  <c r="D21" i="159"/>
  <c r="C22" i="159"/>
  <c r="C21" i="164" s="1"/>
  <c r="D22" i="159"/>
  <c r="C23" i="159"/>
  <c r="C22" i="164" s="1"/>
  <c r="D23" i="159"/>
  <c r="C24" i="159"/>
  <c r="C23" i="164" s="1"/>
  <c r="D24" i="159"/>
  <c r="C25" i="159"/>
  <c r="C24" i="164" s="1"/>
  <c r="D25" i="159"/>
  <c r="C26" i="159"/>
  <c r="C25" i="164" s="1"/>
  <c r="D26" i="159"/>
  <c r="C27" i="159"/>
  <c r="C26" i="164" s="1"/>
  <c r="D27" i="159"/>
  <c r="C28" i="159"/>
  <c r="C27" i="164" s="1"/>
  <c r="D28" i="159"/>
  <c r="C29" i="159"/>
  <c r="C28" i="164" s="1"/>
  <c r="D29" i="159"/>
  <c r="C30" i="159"/>
  <c r="C29" i="164" s="1"/>
  <c r="D30" i="159"/>
  <c r="C31" i="159"/>
  <c r="C30" i="164" s="1"/>
  <c r="D31" i="159"/>
  <c r="C32" i="159"/>
  <c r="C31" i="164" s="1"/>
  <c r="D32" i="159"/>
  <c r="C33" i="159"/>
  <c r="C32" i="164" s="1"/>
  <c r="D33" i="159"/>
  <c r="C34" i="159"/>
  <c r="C33" i="164" s="1"/>
  <c r="D34" i="159"/>
  <c r="C35" i="159"/>
  <c r="C34" i="164" s="1"/>
  <c r="D35" i="159"/>
  <c r="C36" i="159"/>
  <c r="C35" i="164" s="1"/>
  <c r="D36" i="159"/>
  <c r="C37" i="159"/>
  <c r="C36" i="164" s="1"/>
  <c r="D37" i="159"/>
  <c r="C38" i="159"/>
  <c r="C37" i="164" s="1"/>
  <c r="D38" i="159"/>
  <c r="C39" i="159"/>
  <c r="C38" i="164" s="1"/>
  <c r="D39" i="159"/>
  <c r="C40" i="159"/>
  <c r="C39" i="164" s="1"/>
  <c r="D40" i="159"/>
  <c r="C41" i="159"/>
  <c r="C40" i="164" s="1"/>
  <c r="D41" i="159"/>
  <c r="C42" i="159"/>
  <c r="C41" i="164" s="1"/>
  <c r="D42" i="159"/>
  <c r="C43" i="159"/>
  <c r="C42" i="164" s="1"/>
  <c r="D43" i="159"/>
  <c r="C44" i="159"/>
  <c r="C43" i="164" s="1"/>
  <c r="D44" i="159"/>
  <c r="C45" i="159"/>
  <c r="C44" i="164" s="1"/>
  <c r="D45" i="159"/>
  <c r="C46" i="159"/>
  <c r="C45" i="164" s="1"/>
  <c r="D46" i="159"/>
  <c r="C47" i="159"/>
  <c r="C46" i="164" s="1"/>
  <c r="D47" i="159"/>
  <c r="C48" i="159"/>
  <c r="C47" i="164" s="1"/>
  <c r="D48" i="159"/>
  <c r="C49" i="159"/>
  <c r="C48" i="164" s="1"/>
  <c r="D49" i="159"/>
  <c r="C50" i="159"/>
  <c r="C49" i="164" s="1"/>
  <c r="D50" i="159"/>
  <c r="C51" i="159"/>
  <c r="C50" i="164" s="1"/>
  <c r="D51" i="159"/>
  <c r="C52" i="159"/>
  <c r="C51" i="164" s="1"/>
  <c r="D52" i="159"/>
  <c r="C53" i="159"/>
  <c r="C52" i="164" s="1"/>
  <c r="D53" i="159"/>
  <c r="C54" i="159"/>
  <c r="C53" i="164" s="1"/>
  <c r="D54" i="159"/>
  <c r="C55" i="159"/>
  <c r="C54" i="164" s="1"/>
  <c r="D55" i="159"/>
  <c r="C56" i="159"/>
  <c r="C55" i="164" s="1"/>
  <c r="D56" i="159"/>
  <c r="C57" i="159"/>
  <c r="C56" i="164" s="1"/>
  <c r="D57" i="159"/>
  <c r="C58" i="159"/>
  <c r="C57" i="164" s="1"/>
  <c r="D58" i="159"/>
  <c r="C59" i="159"/>
  <c r="C58" i="164" s="1"/>
  <c r="D59" i="159"/>
  <c r="C60" i="159"/>
  <c r="C59" i="164" s="1"/>
  <c r="D60" i="159"/>
  <c r="E60" i="159" s="1"/>
  <c r="C61" i="159"/>
  <c r="C60" i="164" s="1"/>
  <c r="D61" i="159"/>
  <c r="E61" i="159" s="1"/>
  <c r="C62" i="159"/>
  <c r="C61" i="164" s="1"/>
  <c r="D62" i="159"/>
  <c r="E62" i="159" s="1"/>
  <c r="C63" i="159"/>
  <c r="C62" i="164" s="1"/>
  <c r="D63" i="159"/>
  <c r="E63" i="159" s="1"/>
  <c r="C64" i="159"/>
  <c r="C63" i="164" s="1"/>
  <c r="D64" i="159"/>
  <c r="C65" i="159"/>
  <c r="C64" i="164" s="1"/>
  <c r="D65" i="159"/>
  <c r="C66" i="159"/>
  <c r="C65" i="164" s="1"/>
  <c r="D66" i="159"/>
  <c r="E66" i="159" s="1"/>
  <c r="C67" i="159"/>
  <c r="C66" i="164" s="1"/>
  <c r="D67" i="159"/>
  <c r="E67" i="159" s="1"/>
  <c r="C68" i="159"/>
  <c r="C67" i="164" s="1"/>
  <c r="D68" i="159"/>
  <c r="E68" i="159" s="1"/>
  <c r="C69" i="159"/>
  <c r="C68" i="164" s="1"/>
  <c r="D69" i="159"/>
  <c r="E69" i="159" s="1"/>
  <c r="C70" i="159"/>
  <c r="C69" i="164" s="1"/>
  <c r="D70" i="159"/>
  <c r="C71" i="159"/>
  <c r="C70" i="164" s="1"/>
  <c r="D71" i="159"/>
  <c r="C72" i="159"/>
  <c r="C71" i="164" s="1"/>
  <c r="D72" i="159"/>
  <c r="E72" i="159" s="1"/>
  <c r="C73" i="159"/>
  <c r="C72" i="164" s="1"/>
  <c r="D73" i="159"/>
  <c r="E73" i="159" s="1"/>
  <c r="C74" i="159"/>
  <c r="C73" i="164" s="1"/>
  <c r="D74" i="159"/>
  <c r="E74" i="159" s="1"/>
  <c r="C75" i="159"/>
  <c r="D75" i="159"/>
  <c r="E75" i="159" s="1"/>
  <c r="C76" i="159"/>
  <c r="D76" i="159"/>
  <c r="E76" i="159" s="1"/>
  <c r="C77" i="159"/>
  <c r="D77" i="159"/>
  <c r="E77" i="159" s="1"/>
  <c r="C78" i="159"/>
  <c r="D78" i="159"/>
  <c r="E78" i="159" s="1"/>
  <c r="C79" i="159"/>
  <c r="D79" i="159"/>
  <c r="E79" i="159" s="1"/>
  <c r="C80" i="159"/>
  <c r="D80" i="159"/>
  <c r="E80" i="159" s="1"/>
  <c r="C81" i="159"/>
  <c r="D81" i="159"/>
  <c r="E81" i="159" s="1"/>
  <c r="C82" i="159"/>
  <c r="D82" i="159"/>
  <c r="E82" i="159" s="1"/>
  <c r="C83" i="159"/>
  <c r="C82" i="160" s="1"/>
  <c r="D83" i="159"/>
  <c r="E83" i="159" s="1"/>
  <c r="C84" i="159"/>
  <c r="C83" i="160" s="1"/>
  <c r="D84" i="159"/>
  <c r="E84" i="159" s="1"/>
  <c r="D84" i="160"/>
  <c r="D6" i="159"/>
  <c r="C6" i="159"/>
  <c r="C5" i="164" s="1"/>
  <c r="E91" i="158"/>
  <c r="E78" i="158"/>
  <c r="E79" i="158"/>
  <c r="E80" i="158"/>
  <c r="E89" i="158"/>
  <c r="E90" i="158"/>
  <c r="E84" i="157"/>
  <c r="D6" i="157"/>
  <c r="D7" i="157"/>
  <c r="D7" i="160" s="1"/>
  <c r="D8" i="157"/>
  <c r="D9" i="157"/>
  <c r="D9" i="160" s="1"/>
  <c r="D10" i="157"/>
  <c r="D11" i="157"/>
  <c r="D11" i="160" s="1"/>
  <c r="D12" i="157"/>
  <c r="D13" i="157"/>
  <c r="D13" i="160" s="1"/>
  <c r="D14" i="157"/>
  <c r="D15" i="157"/>
  <c r="D15" i="160" s="1"/>
  <c r="D16" i="157"/>
  <c r="D17" i="157"/>
  <c r="D17" i="160" s="1"/>
  <c r="D18" i="157"/>
  <c r="D19" i="157"/>
  <c r="D19" i="160" s="1"/>
  <c r="D20" i="157"/>
  <c r="D21" i="157"/>
  <c r="D21" i="160" s="1"/>
  <c r="D22" i="157"/>
  <c r="D23" i="157"/>
  <c r="D23" i="160" s="1"/>
  <c r="D24" i="157"/>
  <c r="D25" i="157"/>
  <c r="D25" i="160" s="1"/>
  <c r="D26" i="157"/>
  <c r="D27" i="157"/>
  <c r="D27" i="160" s="1"/>
  <c r="D28" i="157"/>
  <c r="D29" i="157"/>
  <c r="D29" i="160" s="1"/>
  <c r="D30" i="157"/>
  <c r="D31" i="157"/>
  <c r="D31" i="160" s="1"/>
  <c r="D32" i="157"/>
  <c r="D33" i="157"/>
  <c r="D33" i="160" s="1"/>
  <c r="D34" i="157"/>
  <c r="D35" i="157"/>
  <c r="D35" i="160" s="1"/>
  <c r="D36" i="157"/>
  <c r="D37" i="157"/>
  <c r="D37" i="160" s="1"/>
  <c r="D38" i="157"/>
  <c r="D39" i="157"/>
  <c r="D39" i="160" s="1"/>
  <c r="D40" i="157"/>
  <c r="D41" i="157"/>
  <c r="D41" i="160" s="1"/>
  <c r="D42" i="157"/>
  <c r="D43" i="157"/>
  <c r="D43" i="160" s="1"/>
  <c r="D44" i="157"/>
  <c r="D45" i="157"/>
  <c r="D45" i="160" s="1"/>
  <c r="D46" i="157"/>
  <c r="D47" i="157"/>
  <c r="D47" i="160" s="1"/>
  <c r="D48" i="157"/>
  <c r="D49" i="157"/>
  <c r="D49" i="160" s="1"/>
  <c r="D50" i="157"/>
  <c r="D51" i="157"/>
  <c r="D51" i="160" s="1"/>
  <c r="D52" i="157"/>
  <c r="D53" i="157"/>
  <c r="D53" i="160" s="1"/>
  <c r="D54" i="157"/>
  <c r="D55" i="157"/>
  <c r="D55" i="160" s="1"/>
  <c r="D56" i="157"/>
  <c r="D57" i="157"/>
  <c r="D57" i="160" s="1"/>
  <c r="D58" i="157"/>
  <c r="D59" i="157"/>
  <c r="D59" i="160" s="1"/>
  <c r="D60" i="157"/>
  <c r="D61" i="157"/>
  <c r="D61" i="160" s="1"/>
  <c r="D62" i="157"/>
  <c r="D63" i="157"/>
  <c r="D63" i="160" s="1"/>
  <c r="D64" i="157"/>
  <c r="D65" i="157"/>
  <c r="D65" i="160" s="1"/>
  <c r="D66" i="157"/>
  <c r="D67" i="157"/>
  <c r="D67" i="160" s="1"/>
  <c r="D68" i="157"/>
  <c r="D69" i="157"/>
  <c r="D69" i="160" s="1"/>
  <c r="D70" i="157"/>
  <c r="D71" i="157"/>
  <c r="D71" i="160" s="1"/>
  <c r="D72" i="157"/>
  <c r="D73" i="157"/>
  <c r="D73" i="160" s="1"/>
  <c r="D74" i="157"/>
  <c r="D75" i="157"/>
  <c r="D75" i="160" s="1"/>
  <c r="D76" i="157"/>
  <c r="D77" i="157"/>
  <c r="D77" i="160" s="1"/>
  <c r="D78" i="157"/>
  <c r="D79" i="157"/>
  <c r="D79" i="160" s="1"/>
  <c r="D80" i="157"/>
  <c r="D81" i="157"/>
  <c r="D81" i="160" s="1"/>
  <c r="E81" i="160" s="1"/>
  <c r="D82" i="157"/>
  <c r="D83" i="157"/>
  <c r="D83" i="160" s="1"/>
  <c r="D5" i="157"/>
  <c r="E85" i="155"/>
  <c r="E86" i="155"/>
  <c r="E87" i="155"/>
  <c r="E88" i="155"/>
  <c r="E89" i="155"/>
  <c r="E90" i="155"/>
  <c r="D6" i="154"/>
  <c r="D7" i="154"/>
  <c r="D8" i="154"/>
  <c r="D9" i="154"/>
  <c r="D10" i="154"/>
  <c r="D11" i="154"/>
  <c r="D12" i="154"/>
  <c r="D13" i="154"/>
  <c r="D14" i="154"/>
  <c r="D15" i="154"/>
  <c r="D16" i="154"/>
  <c r="D17" i="154"/>
  <c r="D18" i="154"/>
  <c r="D19" i="154"/>
  <c r="D20" i="154"/>
  <c r="D21" i="154"/>
  <c r="D22" i="154"/>
  <c r="D23" i="154"/>
  <c r="D24" i="154"/>
  <c r="D25" i="154"/>
  <c r="D26" i="154"/>
  <c r="D27" i="154"/>
  <c r="D28" i="154"/>
  <c r="D29" i="154"/>
  <c r="D30" i="154"/>
  <c r="D31" i="154"/>
  <c r="D32" i="154"/>
  <c r="D33" i="154"/>
  <c r="D34" i="154"/>
  <c r="D35" i="154"/>
  <c r="D36" i="154"/>
  <c r="D37" i="154"/>
  <c r="D38" i="154"/>
  <c r="D39" i="154"/>
  <c r="D40" i="154"/>
  <c r="D41" i="154"/>
  <c r="D42" i="154"/>
  <c r="D43" i="154"/>
  <c r="D44" i="154"/>
  <c r="D45" i="154"/>
  <c r="D46" i="154"/>
  <c r="D47" i="154"/>
  <c r="D48" i="154"/>
  <c r="D49" i="154"/>
  <c r="D50" i="154"/>
  <c r="D51" i="154"/>
  <c r="D52" i="154"/>
  <c r="D53" i="154"/>
  <c r="D54" i="154"/>
  <c r="D55" i="154"/>
  <c r="D56" i="154"/>
  <c r="D57" i="154"/>
  <c r="D58" i="154"/>
  <c r="D59" i="154"/>
  <c r="D60" i="154"/>
  <c r="D61" i="154"/>
  <c r="D62" i="154"/>
  <c r="D63" i="154"/>
  <c r="D64" i="154"/>
  <c r="D65" i="154"/>
  <c r="D66" i="154"/>
  <c r="D67" i="154"/>
  <c r="D68" i="154"/>
  <c r="D69" i="154"/>
  <c r="D70" i="154"/>
  <c r="D71" i="154"/>
  <c r="D72" i="154"/>
  <c r="D73" i="154"/>
  <c r="D74" i="154"/>
  <c r="D75" i="154"/>
  <c r="D76" i="154"/>
  <c r="D77" i="154"/>
  <c r="D78" i="154"/>
  <c r="D79" i="154"/>
  <c r="D80" i="154"/>
  <c r="D81" i="154"/>
  <c r="D82" i="154"/>
  <c r="D83" i="154"/>
  <c r="D5" i="154"/>
  <c r="C6" i="154"/>
  <c r="D6" i="164" s="1"/>
  <c r="E6" i="164" s="1"/>
  <c r="C7" i="154"/>
  <c r="D7" i="164" s="1"/>
  <c r="E7" i="164" s="1"/>
  <c r="C8" i="154"/>
  <c r="D8" i="164" s="1"/>
  <c r="E8" i="164" s="1"/>
  <c r="C9" i="154"/>
  <c r="D9" i="164" s="1"/>
  <c r="C10" i="154"/>
  <c r="D10" i="164" s="1"/>
  <c r="E10" i="164" s="1"/>
  <c r="C11" i="154"/>
  <c r="D11" i="164" s="1"/>
  <c r="E11" i="164" s="1"/>
  <c r="C12" i="154"/>
  <c r="D12" i="164" s="1"/>
  <c r="E12" i="164" s="1"/>
  <c r="C13" i="154"/>
  <c r="D13" i="164" s="1"/>
  <c r="C14" i="154"/>
  <c r="D14" i="164" s="1"/>
  <c r="E14" i="164" s="1"/>
  <c r="C15" i="154"/>
  <c r="D15" i="164" s="1"/>
  <c r="E15" i="164" s="1"/>
  <c r="C16" i="154"/>
  <c r="D16" i="164" s="1"/>
  <c r="E16" i="164" s="1"/>
  <c r="C17" i="154"/>
  <c r="D17" i="164" s="1"/>
  <c r="E17" i="164" s="1"/>
  <c r="C18" i="154"/>
  <c r="D18" i="164" s="1"/>
  <c r="E18" i="164" s="1"/>
  <c r="C19" i="154"/>
  <c r="D19" i="164" s="1"/>
  <c r="E19" i="164" s="1"/>
  <c r="C20" i="154"/>
  <c r="D20" i="164" s="1"/>
  <c r="E20" i="164" s="1"/>
  <c r="C21" i="154"/>
  <c r="D21" i="164" s="1"/>
  <c r="E21" i="164" s="1"/>
  <c r="C22" i="154"/>
  <c r="D22" i="164" s="1"/>
  <c r="E22" i="164" s="1"/>
  <c r="C23" i="154"/>
  <c r="D23" i="164" s="1"/>
  <c r="E23" i="164" s="1"/>
  <c r="C24" i="154"/>
  <c r="D24" i="164" s="1"/>
  <c r="E24" i="164" s="1"/>
  <c r="C25" i="154"/>
  <c r="D25" i="164" s="1"/>
  <c r="E25" i="164" s="1"/>
  <c r="C26" i="154"/>
  <c r="D26" i="164" s="1"/>
  <c r="E26" i="164" s="1"/>
  <c r="C27" i="154"/>
  <c r="D27" i="164" s="1"/>
  <c r="E27" i="164" s="1"/>
  <c r="C28" i="154"/>
  <c r="D28" i="164" s="1"/>
  <c r="E28" i="164" s="1"/>
  <c r="C29" i="154"/>
  <c r="D29" i="164" s="1"/>
  <c r="C30" i="154"/>
  <c r="D30" i="164" s="1"/>
  <c r="E30" i="164" s="1"/>
  <c r="C31" i="154"/>
  <c r="D31" i="164" s="1"/>
  <c r="C32" i="154"/>
  <c r="D32" i="164" s="1"/>
  <c r="E32" i="164" s="1"/>
  <c r="C33" i="154"/>
  <c r="D33" i="164" s="1"/>
  <c r="E33" i="164" s="1"/>
  <c r="C34" i="154"/>
  <c r="D34" i="164" s="1"/>
  <c r="E34" i="164" s="1"/>
  <c r="C35" i="154"/>
  <c r="D35" i="164" s="1"/>
  <c r="E35" i="164" s="1"/>
  <c r="C36" i="154"/>
  <c r="D36" i="164" s="1"/>
  <c r="E36" i="164" s="1"/>
  <c r="C37" i="154"/>
  <c r="D37" i="164" s="1"/>
  <c r="E37" i="164" s="1"/>
  <c r="C38" i="154"/>
  <c r="D38" i="164" s="1"/>
  <c r="E38" i="164" s="1"/>
  <c r="C39" i="154"/>
  <c r="D39" i="164" s="1"/>
  <c r="E39" i="164" s="1"/>
  <c r="C40" i="154"/>
  <c r="D40" i="164" s="1"/>
  <c r="E40" i="164" s="1"/>
  <c r="C41" i="154"/>
  <c r="D41" i="164" s="1"/>
  <c r="E41" i="164" s="1"/>
  <c r="C42" i="154"/>
  <c r="D42" i="164" s="1"/>
  <c r="E42" i="164" s="1"/>
  <c r="C43" i="154"/>
  <c r="D43" i="164" s="1"/>
  <c r="E43" i="164" s="1"/>
  <c r="C44" i="154"/>
  <c r="D44" i="164" s="1"/>
  <c r="E44" i="164" s="1"/>
  <c r="C45" i="154"/>
  <c r="D45" i="164" s="1"/>
  <c r="E45" i="164" s="1"/>
  <c r="C46" i="154"/>
  <c r="D46" i="164" s="1"/>
  <c r="E46" i="164" s="1"/>
  <c r="C47" i="154"/>
  <c r="D47" i="164" s="1"/>
  <c r="E47" i="164" s="1"/>
  <c r="C48" i="154"/>
  <c r="D48" i="164" s="1"/>
  <c r="E48" i="164" s="1"/>
  <c r="C49" i="154"/>
  <c r="D49" i="164" s="1"/>
  <c r="C50" i="154"/>
  <c r="D50" i="164" s="1"/>
  <c r="E50" i="164" s="1"/>
  <c r="C51" i="154"/>
  <c r="D51" i="164" s="1"/>
  <c r="E51" i="164" s="1"/>
  <c r="C52" i="154"/>
  <c r="D52" i="164" s="1"/>
  <c r="E52" i="164" s="1"/>
  <c r="C53" i="154"/>
  <c r="D53" i="164" s="1"/>
  <c r="E53" i="164" s="1"/>
  <c r="C54" i="154"/>
  <c r="D54" i="164" s="1"/>
  <c r="E54" i="164" s="1"/>
  <c r="C55" i="154"/>
  <c r="D55" i="164" s="1"/>
  <c r="E55" i="164" s="1"/>
  <c r="C56" i="154"/>
  <c r="D56" i="164" s="1"/>
  <c r="E56" i="164" s="1"/>
  <c r="C57" i="154"/>
  <c r="D57" i="164" s="1"/>
  <c r="E57" i="164" s="1"/>
  <c r="C58" i="154"/>
  <c r="D58" i="164" s="1"/>
  <c r="E58" i="164" s="1"/>
  <c r="C59" i="154"/>
  <c r="D59" i="164" s="1"/>
  <c r="E59" i="164" s="1"/>
  <c r="C60" i="154"/>
  <c r="D60" i="164" s="1"/>
  <c r="E60" i="164" s="1"/>
  <c r="C61" i="154"/>
  <c r="D61" i="164" s="1"/>
  <c r="E61" i="164" s="1"/>
  <c r="C62" i="154"/>
  <c r="D62" i="164" s="1"/>
  <c r="E62" i="164" s="1"/>
  <c r="C63" i="154"/>
  <c r="D63" i="164" s="1"/>
  <c r="C64" i="154"/>
  <c r="D64" i="164" s="1"/>
  <c r="E64" i="164" s="1"/>
  <c r="C65" i="154"/>
  <c r="D65" i="164" s="1"/>
  <c r="E65" i="164" s="1"/>
  <c r="C66" i="154"/>
  <c r="D66" i="164" s="1"/>
  <c r="E66" i="164" s="1"/>
  <c r="C67" i="154"/>
  <c r="D67" i="164" s="1"/>
  <c r="E67" i="164" s="1"/>
  <c r="C68" i="154"/>
  <c r="D68" i="164" s="1"/>
  <c r="E68" i="164" s="1"/>
  <c r="C69" i="154"/>
  <c r="D69" i="164" s="1"/>
  <c r="C70" i="154"/>
  <c r="D70" i="164" s="1"/>
  <c r="E70" i="164" s="1"/>
  <c r="C71" i="154"/>
  <c r="D71" i="164" s="1"/>
  <c r="E71" i="164" s="1"/>
  <c r="C72" i="154"/>
  <c r="D72" i="164" s="1"/>
  <c r="E72" i="164" s="1"/>
  <c r="C73" i="154"/>
  <c r="D73" i="164" s="1"/>
  <c r="E73" i="164" s="1"/>
  <c r="C74" i="154"/>
  <c r="D74" i="164" s="1"/>
  <c r="E74" i="164" s="1"/>
  <c r="C75" i="154"/>
  <c r="D75" i="164" s="1"/>
  <c r="E75" i="164" s="1"/>
  <c r="C76" i="154"/>
  <c r="D76" i="164" s="1"/>
  <c r="E76" i="164" s="1"/>
  <c r="C77" i="154"/>
  <c r="D77" i="164" s="1"/>
  <c r="E77" i="164" s="1"/>
  <c r="C78" i="154"/>
  <c r="D78" i="164" s="1"/>
  <c r="E78" i="164" s="1"/>
  <c r="C79" i="154"/>
  <c r="D79" i="164" s="1"/>
  <c r="E79" i="164" s="1"/>
  <c r="C80" i="154"/>
  <c r="D80" i="164" s="1"/>
  <c r="E80" i="164" s="1"/>
  <c r="C81" i="154"/>
  <c r="D81" i="164" s="1"/>
  <c r="E81" i="164" s="1"/>
  <c r="C82" i="154"/>
  <c r="D82" i="164" s="1"/>
  <c r="E82" i="164" s="1"/>
  <c r="C83" i="154"/>
  <c r="D83" i="164" s="1"/>
  <c r="E83" i="164" s="1"/>
  <c r="D84" i="164"/>
  <c r="E84" i="164" s="1"/>
  <c r="C5" i="154"/>
  <c r="D5" i="164" s="1"/>
  <c r="E61" i="153"/>
  <c r="E62" i="153"/>
  <c r="E63" i="153"/>
  <c r="E64" i="153"/>
  <c r="E65" i="153"/>
  <c r="E66" i="153"/>
  <c r="E67" i="153"/>
  <c r="E68" i="153"/>
  <c r="E69" i="153"/>
  <c r="E70" i="153"/>
  <c r="E71" i="153"/>
  <c r="E72" i="153"/>
  <c r="E73" i="153"/>
  <c r="E74" i="153"/>
  <c r="E75" i="153"/>
  <c r="E76" i="153"/>
  <c r="E77" i="153"/>
  <c r="E78" i="153"/>
  <c r="E79" i="153"/>
  <c r="E80" i="153"/>
  <c r="E81" i="153"/>
  <c r="E82" i="153"/>
  <c r="E83" i="153"/>
  <c r="E84" i="153"/>
  <c r="E85" i="153"/>
  <c r="E86" i="153"/>
  <c r="E87" i="153"/>
  <c r="E88" i="153"/>
  <c r="E89" i="153"/>
  <c r="E90" i="153"/>
  <c r="D5" i="160" l="1"/>
  <c r="D64" i="160"/>
  <c r="D62" i="160"/>
  <c r="D60" i="160"/>
  <c r="D58" i="160"/>
  <c r="D56" i="160"/>
  <c r="D54" i="160"/>
  <c r="D52" i="160"/>
  <c r="D50" i="160"/>
  <c r="D48" i="160"/>
  <c r="D46" i="160"/>
  <c r="D44" i="160"/>
  <c r="D42" i="160"/>
  <c r="D40" i="160"/>
  <c r="D38" i="160"/>
  <c r="D36" i="160"/>
  <c r="D34" i="160"/>
  <c r="D32" i="160"/>
  <c r="D30" i="160"/>
  <c r="D28" i="160"/>
  <c r="D26" i="160"/>
  <c r="D24" i="160"/>
  <c r="D22" i="160"/>
  <c r="D20" i="160"/>
  <c r="D18" i="160"/>
  <c r="D16" i="160"/>
  <c r="D14" i="160"/>
  <c r="D12" i="160"/>
  <c r="D10" i="160"/>
  <c r="D8" i="160"/>
  <c r="D6" i="160"/>
  <c r="E83" i="160"/>
  <c r="E71" i="159"/>
  <c r="E70" i="159"/>
  <c r="E65" i="159"/>
  <c r="E64" i="159"/>
  <c r="E69" i="164"/>
  <c r="E63" i="164"/>
  <c r="E49" i="164"/>
  <c r="E31" i="164"/>
  <c r="E29" i="164"/>
  <c r="E13" i="164"/>
  <c r="E9" i="164"/>
  <c r="E83" i="157"/>
  <c r="E79" i="157"/>
  <c r="E75" i="157"/>
  <c r="E71" i="157"/>
  <c r="E67" i="157"/>
  <c r="E81" i="157"/>
  <c r="E77" i="157"/>
  <c r="E73" i="157"/>
  <c r="E69" i="157"/>
  <c r="E65" i="157"/>
  <c r="E84" i="154"/>
  <c r="E82" i="154"/>
  <c r="E80" i="154"/>
  <c r="E78" i="154"/>
  <c r="E76" i="154"/>
  <c r="E74" i="154"/>
  <c r="E72" i="154"/>
  <c r="E70" i="154"/>
  <c r="E68" i="154"/>
  <c r="E66" i="154"/>
  <c r="E64" i="154"/>
  <c r="E62" i="154"/>
  <c r="E60" i="154"/>
  <c r="D82" i="160"/>
  <c r="E82" i="160" s="1"/>
  <c r="E82" i="157"/>
  <c r="D80" i="160"/>
  <c r="E80" i="157"/>
  <c r="D78" i="160"/>
  <c r="E78" i="160" s="1"/>
  <c r="E78" i="157"/>
  <c r="D76" i="160"/>
  <c r="E76" i="157"/>
  <c r="D74" i="160"/>
  <c r="E74" i="157"/>
  <c r="D72" i="160"/>
  <c r="E72" i="157"/>
  <c r="D70" i="160"/>
  <c r="E70" i="157"/>
  <c r="D68" i="160"/>
  <c r="E68" i="157"/>
  <c r="D66" i="160"/>
  <c r="E66" i="157"/>
  <c r="E83" i="154"/>
  <c r="E81" i="154"/>
  <c r="E79" i="154"/>
  <c r="E77" i="154"/>
  <c r="E75" i="154"/>
  <c r="E73" i="154"/>
  <c r="E71" i="154"/>
  <c r="E69" i="154"/>
  <c r="E67" i="154"/>
  <c r="E65" i="154"/>
  <c r="E63" i="154"/>
  <c r="E61" i="154"/>
  <c r="E59" i="154"/>
  <c r="C84" i="164"/>
  <c r="C83" i="164"/>
  <c r="C83" i="165"/>
  <c r="C82" i="164"/>
  <c r="C81" i="164"/>
  <c r="C81" i="160"/>
  <c r="C80" i="164"/>
  <c r="C80" i="160"/>
  <c r="C80" i="165" s="1"/>
  <c r="C79" i="164"/>
  <c r="C79" i="160"/>
  <c r="E79" i="160" s="1"/>
  <c r="C78" i="164"/>
  <c r="C78" i="160"/>
  <c r="C78" i="165" s="1"/>
  <c r="C77" i="164"/>
  <c r="C77" i="160"/>
  <c r="E77" i="160" s="1"/>
  <c r="C76" i="164"/>
  <c r="C76" i="160"/>
  <c r="C75" i="164"/>
  <c r="C75" i="160"/>
  <c r="E75" i="160" s="1"/>
  <c r="C74" i="164"/>
  <c r="C74" i="160"/>
  <c r="C73" i="160"/>
  <c r="E73" i="160" s="1"/>
  <c r="C72" i="160"/>
  <c r="C71" i="160"/>
  <c r="E71" i="160" s="1"/>
  <c r="C70" i="160"/>
  <c r="C69" i="160"/>
  <c r="E69" i="160" s="1"/>
  <c r="C68" i="160"/>
  <c r="C67" i="160"/>
  <c r="E67" i="160" s="1"/>
  <c r="C66" i="160"/>
  <c r="C65" i="160"/>
  <c r="E65" i="160" s="1"/>
  <c r="C64" i="160"/>
  <c r="C63" i="160"/>
  <c r="E63" i="160" s="1"/>
  <c r="C62" i="160"/>
  <c r="E62" i="160" s="1"/>
  <c r="C61" i="160"/>
  <c r="E61" i="160" s="1"/>
  <c r="C60" i="160"/>
  <c r="C59" i="160"/>
  <c r="C59" i="165" s="1"/>
  <c r="C58" i="160"/>
  <c r="C58" i="165" s="1"/>
  <c r="C57" i="160"/>
  <c r="C57" i="165" s="1"/>
  <c r="C56" i="160"/>
  <c r="C56" i="165" s="1"/>
  <c r="C55" i="160"/>
  <c r="C55" i="165" s="1"/>
  <c r="C54" i="160"/>
  <c r="C54" i="165" s="1"/>
  <c r="C53" i="160"/>
  <c r="C53" i="165" s="1"/>
  <c r="C52" i="160"/>
  <c r="C52" i="165" s="1"/>
  <c r="C51" i="160"/>
  <c r="C51" i="165" s="1"/>
  <c r="C50" i="160"/>
  <c r="C50" i="165" s="1"/>
  <c r="C49" i="160"/>
  <c r="C49" i="165" s="1"/>
  <c r="C48" i="160"/>
  <c r="C48" i="165" s="1"/>
  <c r="C47" i="160"/>
  <c r="C47" i="165" s="1"/>
  <c r="C46" i="160"/>
  <c r="C46" i="165" s="1"/>
  <c r="C45" i="160"/>
  <c r="C45" i="165" s="1"/>
  <c r="C44" i="160"/>
  <c r="C44" i="165" s="1"/>
  <c r="C43" i="160"/>
  <c r="C43" i="165" s="1"/>
  <c r="C30" i="160"/>
  <c r="C30" i="165" s="1"/>
  <c r="C29" i="160"/>
  <c r="C29" i="165" s="1"/>
  <c r="C28" i="160"/>
  <c r="C28" i="165" s="1"/>
  <c r="C27" i="160"/>
  <c r="C27" i="165" s="1"/>
  <c r="C26" i="160"/>
  <c r="C26" i="165" s="1"/>
  <c r="C25" i="160"/>
  <c r="C25" i="165" s="1"/>
  <c r="C24" i="160"/>
  <c r="C24" i="165" s="1"/>
  <c r="C23" i="160"/>
  <c r="C23" i="165" s="1"/>
  <c r="C22" i="160"/>
  <c r="C22" i="165" s="1"/>
  <c r="C21" i="160"/>
  <c r="C21" i="165" s="1"/>
  <c r="C20" i="160"/>
  <c r="C20" i="165" s="1"/>
  <c r="C19" i="160"/>
  <c r="C19" i="165" s="1"/>
  <c r="C18" i="160"/>
  <c r="C18" i="165" s="1"/>
  <c r="C17" i="160"/>
  <c r="C17" i="165" s="1"/>
  <c r="C16" i="160"/>
  <c r="C16" i="165" s="1"/>
  <c r="C15" i="160"/>
  <c r="C15" i="165" s="1"/>
  <c r="C14" i="160"/>
  <c r="C14" i="165" s="1"/>
  <c r="C13" i="160"/>
  <c r="C13" i="165" s="1"/>
  <c r="C12" i="160"/>
  <c r="C12" i="165" s="1"/>
  <c r="C11" i="160"/>
  <c r="C11" i="165" s="1"/>
  <c r="C10" i="160"/>
  <c r="C10" i="165" s="1"/>
  <c r="C9" i="160"/>
  <c r="C9" i="165" s="1"/>
  <c r="C8" i="160"/>
  <c r="C8" i="165" s="1"/>
  <c r="C7" i="160"/>
  <c r="C7" i="165" s="1"/>
  <c r="C6" i="160"/>
  <c r="C5" i="160"/>
  <c r="C41" i="160"/>
  <c r="C41" i="165" s="1"/>
  <c r="C40" i="160"/>
  <c r="C40" i="165" s="1"/>
  <c r="C39" i="160"/>
  <c r="C39" i="165" s="1"/>
  <c r="C38" i="160"/>
  <c r="C38" i="165" s="1"/>
  <c r="C37" i="160"/>
  <c r="C37" i="165" s="1"/>
  <c r="C36" i="160"/>
  <c r="C36" i="165" s="1"/>
  <c r="C35" i="160"/>
  <c r="C35" i="165" s="1"/>
  <c r="C34" i="160"/>
  <c r="C34" i="165" s="1"/>
  <c r="C33" i="160"/>
  <c r="C33" i="165" s="1"/>
  <c r="C32" i="160"/>
  <c r="C32" i="165" s="1"/>
  <c r="E60" i="160" l="1"/>
  <c r="E64" i="160"/>
  <c r="E66" i="160"/>
  <c r="E68" i="160"/>
  <c r="E70" i="160"/>
  <c r="E72" i="160"/>
  <c r="E74" i="160"/>
  <c r="E76" i="160"/>
  <c r="E80" i="160"/>
  <c r="E9" i="160"/>
  <c r="E13" i="160"/>
  <c r="E17" i="160"/>
  <c r="E21" i="160"/>
  <c r="E25" i="160"/>
  <c r="E29" i="160"/>
  <c r="E33" i="160"/>
  <c r="E37" i="160"/>
  <c r="E41" i="160"/>
  <c r="E45" i="160"/>
  <c r="E49" i="160"/>
  <c r="E53" i="160"/>
  <c r="E57" i="160"/>
  <c r="E10" i="160"/>
  <c r="E14" i="160"/>
  <c r="E18" i="160"/>
  <c r="E22" i="160"/>
  <c r="E26" i="160"/>
  <c r="E30" i="160"/>
  <c r="E34" i="160"/>
  <c r="E38" i="160"/>
  <c r="E46" i="160"/>
  <c r="E50" i="160"/>
  <c r="E54" i="160"/>
  <c r="E58" i="160"/>
  <c r="E7" i="160"/>
  <c r="E11" i="160"/>
  <c r="E15" i="160"/>
  <c r="E19" i="160"/>
  <c r="E23" i="160"/>
  <c r="E27" i="160"/>
  <c r="E35" i="160"/>
  <c r="E39" i="160"/>
  <c r="E43" i="160"/>
  <c r="E47" i="160"/>
  <c r="E51" i="160"/>
  <c r="E55" i="160"/>
  <c r="E59" i="160"/>
  <c r="E8" i="160"/>
  <c r="E12" i="160"/>
  <c r="E16" i="160"/>
  <c r="E20" i="160"/>
  <c r="E24" i="160"/>
  <c r="E28" i="160"/>
  <c r="E32" i="160"/>
  <c r="E36" i="160"/>
  <c r="E40" i="160"/>
  <c r="E44" i="160"/>
  <c r="E48" i="160"/>
  <c r="E52" i="160"/>
  <c r="E56" i="160"/>
  <c r="C61" i="165"/>
  <c r="C63" i="165"/>
  <c r="C65" i="165"/>
  <c r="C67" i="165"/>
  <c r="C69" i="165"/>
  <c r="C71" i="165"/>
  <c r="C73" i="165"/>
  <c r="C60" i="165"/>
  <c r="C62" i="165"/>
  <c r="C64" i="165"/>
  <c r="C66" i="165"/>
  <c r="C68" i="165"/>
  <c r="C70" i="165"/>
  <c r="C72" i="165"/>
  <c r="C74" i="165"/>
  <c r="C75" i="165"/>
  <c r="C76" i="165"/>
  <c r="C77" i="165"/>
  <c r="C79" i="165"/>
  <c r="C81" i="165"/>
  <c r="C82" i="165"/>
  <c r="E84" i="165"/>
  <c r="E84" i="155"/>
  <c r="C31" i="160"/>
  <c r="C42" i="160"/>
  <c r="C31" i="165" l="1"/>
  <c r="E31" i="160"/>
  <c r="C42" i="165"/>
  <c r="E42" i="160"/>
  <c r="D72" i="152"/>
  <c r="D72" i="155" s="1"/>
  <c r="D73" i="152"/>
  <c r="D73" i="155" s="1"/>
  <c r="D74" i="152"/>
  <c r="D74" i="155" s="1"/>
  <c r="D75" i="152"/>
  <c r="D75" i="155" s="1"/>
  <c r="D76" i="152"/>
  <c r="D76" i="155" s="1"/>
  <c r="D77" i="152"/>
  <c r="D77" i="155" s="1"/>
  <c r="D78" i="152"/>
  <c r="D78" i="155" s="1"/>
  <c r="D79" i="152"/>
  <c r="D79" i="155" s="1"/>
  <c r="D80" i="152"/>
  <c r="D80" i="155" s="1"/>
  <c r="D81" i="152"/>
  <c r="D81" i="155" s="1"/>
  <c r="D82" i="152"/>
  <c r="D82" i="155" s="1"/>
  <c r="D83" i="152"/>
  <c r="D83" i="155" s="1"/>
  <c r="C72" i="152"/>
  <c r="C73" i="152"/>
  <c r="C74" i="152"/>
  <c r="C75" i="152"/>
  <c r="C76" i="152"/>
  <c r="C77" i="152"/>
  <c r="C78" i="152"/>
  <c r="C79" i="152"/>
  <c r="C80" i="152"/>
  <c r="C81" i="152"/>
  <c r="C81" i="155" s="1"/>
  <c r="D81" i="165" s="1"/>
  <c r="C82" i="152"/>
  <c r="C82" i="155" s="1"/>
  <c r="D82" i="165" s="1"/>
  <c r="C83" i="152"/>
  <c r="C83" i="155" s="1"/>
  <c r="D83" i="165" s="1"/>
  <c r="J79" i="145"/>
  <c r="K79" i="145" s="1"/>
  <c r="J80" i="145"/>
  <c r="K80" i="145" s="1"/>
  <c r="J81" i="145"/>
  <c r="K81" i="145" s="1"/>
  <c r="J82" i="145"/>
  <c r="K82" i="145" s="1"/>
  <c r="J83" i="145"/>
  <c r="K83" i="145" s="1"/>
  <c r="J84" i="145"/>
  <c r="I79" i="145"/>
  <c r="I80" i="145"/>
  <c r="I81" i="145"/>
  <c r="I82" i="145"/>
  <c r="I83" i="145"/>
  <c r="I84" i="145"/>
  <c r="G79" i="145"/>
  <c r="H79" i="145" s="1"/>
  <c r="G80" i="145"/>
  <c r="H80" i="145" s="1"/>
  <c r="G81" i="145"/>
  <c r="H81" i="145" s="1"/>
  <c r="G82" i="145"/>
  <c r="H82" i="145" s="1"/>
  <c r="G83" i="145"/>
  <c r="H83" i="145" s="1"/>
  <c r="G84" i="145"/>
  <c r="F79" i="145"/>
  <c r="F80" i="145"/>
  <c r="F81" i="145"/>
  <c r="F82" i="145"/>
  <c r="F83" i="145"/>
  <c r="F84" i="145"/>
  <c r="D79" i="145"/>
  <c r="E79" i="145" s="1"/>
  <c r="D80" i="145"/>
  <c r="E80" i="145" s="1"/>
  <c r="D81" i="145"/>
  <c r="D82" i="145"/>
  <c r="E82" i="145" s="1"/>
  <c r="D83" i="145"/>
  <c r="E83" i="145" s="1"/>
  <c r="D84" i="145"/>
  <c r="E81" i="145"/>
  <c r="C84" i="145"/>
  <c r="C83" i="145"/>
  <c r="E84" i="145" l="1"/>
  <c r="H84" i="145"/>
  <c r="K84" i="145"/>
  <c r="E83" i="152"/>
  <c r="D83" i="162"/>
  <c r="E83" i="162" s="1"/>
  <c r="E81" i="152"/>
  <c r="D81" i="162"/>
  <c r="E81" i="162" s="1"/>
  <c r="E79" i="152"/>
  <c r="D79" i="162"/>
  <c r="E79" i="162" s="1"/>
  <c r="C79" i="155"/>
  <c r="E77" i="152"/>
  <c r="D77" i="162"/>
  <c r="E77" i="162" s="1"/>
  <c r="C77" i="155"/>
  <c r="E75" i="152"/>
  <c r="D75" i="162"/>
  <c r="E75" i="162" s="1"/>
  <c r="C75" i="155"/>
  <c r="E73" i="152"/>
  <c r="D73" i="162"/>
  <c r="E73" i="162" s="1"/>
  <c r="C73" i="155"/>
  <c r="E82" i="152"/>
  <c r="D82" i="162"/>
  <c r="E82" i="162" s="1"/>
  <c r="E80" i="152"/>
  <c r="D80" i="162"/>
  <c r="E80" i="162" s="1"/>
  <c r="C80" i="155"/>
  <c r="D80" i="165" s="1"/>
  <c r="E78" i="152"/>
  <c r="D78" i="162"/>
  <c r="E78" i="162" s="1"/>
  <c r="C78" i="155"/>
  <c r="E76" i="152"/>
  <c r="D76" i="162"/>
  <c r="E76" i="162" s="1"/>
  <c r="C76" i="155"/>
  <c r="E74" i="152"/>
  <c r="D74" i="162"/>
  <c r="E74" i="162" s="1"/>
  <c r="C74" i="155"/>
  <c r="E72" i="152"/>
  <c r="D72" i="162"/>
  <c r="E72" i="162" s="1"/>
  <c r="C72" i="155"/>
  <c r="D67" i="152"/>
  <c r="D67" i="155" s="1"/>
  <c r="D68" i="152"/>
  <c r="D68" i="155" s="1"/>
  <c r="D69" i="152"/>
  <c r="D69" i="155" s="1"/>
  <c r="D70" i="152"/>
  <c r="D70" i="155" s="1"/>
  <c r="D71" i="152"/>
  <c r="D71" i="155" s="1"/>
  <c r="C67" i="152"/>
  <c r="C68" i="152"/>
  <c r="C69" i="152"/>
  <c r="C70" i="152"/>
  <c r="C71" i="152"/>
  <c r="C6" i="152"/>
  <c r="C6" i="155" s="1"/>
  <c r="D6" i="165" s="1"/>
  <c r="D6" i="152"/>
  <c r="D6" i="155" s="1"/>
  <c r="C7" i="152"/>
  <c r="C7" i="155" s="1"/>
  <c r="D7" i="165" s="1"/>
  <c r="D7" i="152"/>
  <c r="D7" i="155" s="1"/>
  <c r="C8" i="152"/>
  <c r="C8" i="155" s="1"/>
  <c r="D8" i="165" s="1"/>
  <c r="D8" i="152"/>
  <c r="D8" i="155" s="1"/>
  <c r="C9" i="152"/>
  <c r="C9" i="155" s="1"/>
  <c r="D9" i="165" s="1"/>
  <c r="D9" i="152"/>
  <c r="D9" i="155" s="1"/>
  <c r="C10" i="152"/>
  <c r="C10" i="155" s="1"/>
  <c r="D10" i="165" s="1"/>
  <c r="D10" i="152"/>
  <c r="D10" i="155" s="1"/>
  <c r="C11" i="152"/>
  <c r="C11" i="155" s="1"/>
  <c r="D11" i="165" s="1"/>
  <c r="D11" i="152"/>
  <c r="D11" i="155" s="1"/>
  <c r="C12" i="152"/>
  <c r="C12" i="155" s="1"/>
  <c r="D12" i="165" s="1"/>
  <c r="D12" i="152"/>
  <c r="D12" i="155" s="1"/>
  <c r="C13" i="152"/>
  <c r="C13" i="155" s="1"/>
  <c r="D13" i="165" s="1"/>
  <c r="D13" i="152"/>
  <c r="D13" i="155" s="1"/>
  <c r="C14" i="152"/>
  <c r="C14" i="155" s="1"/>
  <c r="D14" i="165" s="1"/>
  <c r="D14" i="152"/>
  <c r="D14" i="155" s="1"/>
  <c r="C15" i="152"/>
  <c r="C15" i="155" s="1"/>
  <c r="D15" i="165" s="1"/>
  <c r="D15" i="152"/>
  <c r="D15" i="155" s="1"/>
  <c r="C16" i="152"/>
  <c r="C16" i="155" s="1"/>
  <c r="D16" i="165" s="1"/>
  <c r="D16" i="152"/>
  <c r="D16" i="155" s="1"/>
  <c r="C17" i="152"/>
  <c r="C17" i="155" s="1"/>
  <c r="D17" i="165" s="1"/>
  <c r="D17" i="152"/>
  <c r="D17" i="155" s="1"/>
  <c r="C18" i="152"/>
  <c r="C18" i="155" s="1"/>
  <c r="D18" i="165" s="1"/>
  <c r="D18" i="152"/>
  <c r="D18" i="155" s="1"/>
  <c r="C19" i="152"/>
  <c r="C19" i="155" s="1"/>
  <c r="D19" i="165" s="1"/>
  <c r="D19" i="152"/>
  <c r="D19" i="155" s="1"/>
  <c r="C20" i="152"/>
  <c r="C20" i="155" s="1"/>
  <c r="D20" i="165" s="1"/>
  <c r="D20" i="152"/>
  <c r="D20" i="155" s="1"/>
  <c r="C21" i="152"/>
  <c r="C21" i="155" s="1"/>
  <c r="D21" i="165" s="1"/>
  <c r="D21" i="152"/>
  <c r="D21" i="155" s="1"/>
  <c r="C22" i="152"/>
  <c r="C22" i="155" s="1"/>
  <c r="D22" i="165" s="1"/>
  <c r="D22" i="152"/>
  <c r="D22" i="155" s="1"/>
  <c r="C23" i="152"/>
  <c r="C23" i="155" s="1"/>
  <c r="D23" i="165" s="1"/>
  <c r="D23" i="152"/>
  <c r="D23" i="155" s="1"/>
  <c r="C24" i="152"/>
  <c r="C24" i="155" s="1"/>
  <c r="D24" i="165" s="1"/>
  <c r="D24" i="152"/>
  <c r="D24" i="155" s="1"/>
  <c r="C25" i="152"/>
  <c r="C25" i="155" s="1"/>
  <c r="D25" i="165" s="1"/>
  <c r="D25" i="152"/>
  <c r="D25" i="155" s="1"/>
  <c r="C26" i="152"/>
  <c r="C26" i="155" s="1"/>
  <c r="D26" i="165" s="1"/>
  <c r="D26" i="152"/>
  <c r="D26" i="155" s="1"/>
  <c r="C27" i="152"/>
  <c r="C27" i="155" s="1"/>
  <c r="D27" i="165" s="1"/>
  <c r="D27" i="152"/>
  <c r="D27" i="155" s="1"/>
  <c r="C28" i="152"/>
  <c r="C28" i="155" s="1"/>
  <c r="D28" i="165" s="1"/>
  <c r="D28" i="152"/>
  <c r="D28" i="155" s="1"/>
  <c r="C29" i="152"/>
  <c r="C29" i="155" s="1"/>
  <c r="D29" i="165" s="1"/>
  <c r="D29" i="152"/>
  <c r="D29" i="155" s="1"/>
  <c r="C30" i="152"/>
  <c r="C30" i="155" s="1"/>
  <c r="D30" i="165" s="1"/>
  <c r="D30" i="152"/>
  <c r="D30" i="155" s="1"/>
  <c r="C31" i="152"/>
  <c r="C31" i="155" s="1"/>
  <c r="D31" i="165" s="1"/>
  <c r="D31" i="152"/>
  <c r="D31" i="155" s="1"/>
  <c r="C32" i="152"/>
  <c r="C32" i="155" s="1"/>
  <c r="D32" i="165" s="1"/>
  <c r="D32" i="152"/>
  <c r="D32" i="155" s="1"/>
  <c r="C33" i="152"/>
  <c r="C33" i="155" s="1"/>
  <c r="D33" i="165" s="1"/>
  <c r="D33" i="152"/>
  <c r="D33" i="155" s="1"/>
  <c r="C34" i="152"/>
  <c r="C34" i="155" s="1"/>
  <c r="D34" i="165" s="1"/>
  <c r="D34" i="152"/>
  <c r="D34" i="155" s="1"/>
  <c r="C35" i="152"/>
  <c r="C35" i="155" s="1"/>
  <c r="D35" i="165" s="1"/>
  <c r="D35" i="152"/>
  <c r="D35" i="155" s="1"/>
  <c r="C36" i="152"/>
  <c r="C36" i="155" s="1"/>
  <c r="D36" i="165" s="1"/>
  <c r="D36" i="152"/>
  <c r="D36" i="155" s="1"/>
  <c r="C37" i="152"/>
  <c r="C37" i="155" s="1"/>
  <c r="D37" i="165" s="1"/>
  <c r="D37" i="152"/>
  <c r="D37" i="155" s="1"/>
  <c r="C38" i="152"/>
  <c r="C38" i="155" s="1"/>
  <c r="D38" i="165" s="1"/>
  <c r="D38" i="152"/>
  <c r="D38" i="155" s="1"/>
  <c r="C39" i="152"/>
  <c r="C39" i="155" s="1"/>
  <c r="D39" i="165" s="1"/>
  <c r="D39" i="152"/>
  <c r="D39" i="155" s="1"/>
  <c r="C40" i="152"/>
  <c r="C40" i="155" s="1"/>
  <c r="D40" i="165" s="1"/>
  <c r="D40" i="152"/>
  <c r="D40" i="155" s="1"/>
  <c r="C41" i="152"/>
  <c r="C41" i="155" s="1"/>
  <c r="D41" i="165" s="1"/>
  <c r="D41" i="152"/>
  <c r="D41" i="155" s="1"/>
  <c r="C42" i="152"/>
  <c r="C42" i="155" s="1"/>
  <c r="D42" i="165" s="1"/>
  <c r="D42" i="152"/>
  <c r="D42" i="155" s="1"/>
  <c r="C43" i="152"/>
  <c r="C43" i="155" s="1"/>
  <c r="D43" i="165" s="1"/>
  <c r="D43" i="152"/>
  <c r="D43" i="155" s="1"/>
  <c r="C44" i="152"/>
  <c r="C44" i="155" s="1"/>
  <c r="D44" i="165" s="1"/>
  <c r="D44" i="152"/>
  <c r="D44" i="155" s="1"/>
  <c r="C45" i="152"/>
  <c r="C45" i="155" s="1"/>
  <c r="D45" i="165" s="1"/>
  <c r="D45" i="152"/>
  <c r="D45" i="155" s="1"/>
  <c r="C46" i="152"/>
  <c r="C46" i="155" s="1"/>
  <c r="D46" i="165" s="1"/>
  <c r="D46" i="152"/>
  <c r="D46" i="155" s="1"/>
  <c r="C47" i="152"/>
  <c r="C47" i="155" s="1"/>
  <c r="D47" i="165" s="1"/>
  <c r="D47" i="152"/>
  <c r="D47" i="155" s="1"/>
  <c r="C48" i="152"/>
  <c r="C48" i="155" s="1"/>
  <c r="D48" i="165" s="1"/>
  <c r="D48" i="152"/>
  <c r="D48" i="155" s="1"/>
  <c r="C49" i="152"/>
  <c r="C49" i="155" s="1"/>
  <c r="D49" i="165" s="1"/>
  <c r="D49" i="152"/>
  <c r="D49" i="155" s="1"/>
  <c r="C50" i="152"/>
  <c r="C50" i="155" s="1"/>
  <c r="D50" i="165" s="1"/>
  <c r="D50" i="152"/>
  <c r="D50" i="155" s="1"/>
  <c r="C51" i="152"/>
  <c r="C51" i="155" s="1"/>
  <c r="D51" i="165" s="1"/>
  <c r="D51" i="152"/>
  <c r="D51" i="155" s="1"/>
  <c r="C52" i="152"/>
  <c r="C52" i="155" s="1"/>
  <c r="D52" i="165" s="1"/>
  <c r="D52" i="152"/>
  <c r="D52" i="155" s="1"/>
  <c r="C53" i="152"/>
  <c r="C53" i="155" s="1"/>
  <c r="D53" i="165" s="1"/>
  <c r="D53" i="152"/>
  <c r="D53" i="155" s="1"/>
  <c r="C54" i="152"/>
  <c r="C54" i="155" s="1"/>
  <c r="D54" i="165" s="1"/>
  <c r="D54" i="152"/>
  <c r="D54" i="155" s="1"/>
  <c r="C55" i="152"/>
  <c r="C55" i="155" s="1"/>
  <c r="D55" i="165" s="1"/>
  <c r="D55" i="152"/>
  <c r="D55" i="155" s="1"/>
  <c r="C56" i="152"/>
  <c r="C56" i="155" s="1"/>
  <c r="D56" i="165" s="1"/>
  <c r="D56" i="152"/>
  <c r="D56" i="155" s="1"/>
  <c r="C57" i="152"/>
  <c r="C57" i="155" s="1"/>
  <c r="D57" i="165" s="1"/>
  <c r="D57" i="152"/>
  <c r="D57" i="155" s="1"/>
  <c r="C58" i="152"/>
  <c r="C58" i="155" s="1"/>
  <c r="D58" i="165" s="1"/>
  <c r="D58" i="152"/>
  <c r="D58" i="155" s="1"/>
  <c r="C59" i="152"/>
  <c r="C59" i="155" s="1"/>
  <c r="D59" i="152"/>
  <c r="D59" i="155" s="1"/>
  <c r="C60" i="152"/>
  <c r="C60" i="155" s="1"/>
  <c r="D60" i="152"/>
  <c r="D60" i="155" s="1"/>
  <c r="C61" i="152"/>
  <c r="C61" i="155" s="1"/>
  <c r="D61" i="152"/>
  <c r="D61" i="155" s="1"/>
  <c r="C62" i="152"/>
  <c r="C62" i="155" s="1"/>
  <c r="D62" i="152"/>
  <c r="D62" i="155" s="1"/>
  <c r="C63" i="152"/>
  <c r="C63" i="155" s="1"/>
  <c r="D63" i="152"/>
  <c r="D63" i="155" s="1"/>
  <c r="C64" i="152"/>
  <c r="C64" i="155" s="1"/>
  <c r="D64" i="152"/>
  <c r="D64" i="155" s="1"/>
  <c r="C65" i="152"/>
  <c r="D65" i="152"/>
  <c r="D65" i="155" s="1"/>
  <c r="C66" i="152"/>
  <c r="D66" i="152"/>
  <c r="D66" i="155" s="1"/>
  <c r="D5" i="152"/>
  <c r="D5" i="155" s="1"/>
  <c r="C5" i="152"/>
  <c r="C5" i="155" s="1"/>
  <c r="L84" i="145" l="1"/>
  <c r="D66" i="162"/>
  <c r="E66" i="162" s="1"/>
  <c r="C66" i="155"/>
  <c r="D65" i="162"/>
  <c r="E65" i="162" s="1"/>
  <c r="C65" i="155"/>
  <c r="D63" i="165"/>
  <c r="E63" i="165" s="1"/>
  <c r="E63" i="155"/>
  <c r="D62" i="165"/>
  <c r="E62" i="165" s="1"/>
  <c r="E62" i="155"/>
  <c r="D60" i="165"/>
  <c r="E60" i="155"/>
  <c r="D71" i="162"/>
  <c r="E71" i="162" s="1"/>
  <c r="C71" i="155"/>
  <c r="D69" i="162"/>
  <c r="E69" i="162" s="1"/>
  <c r="C69" i="155"/>
  <c r="D67" i="162"/>
  <c r="E67" i="162" s="1"/>
  <c r="C67" i="155"/>
  <c r="D72" i="165"/>
  <c r="E72" i="165" s="1"/>
  <c r="E72" i="155"/>
  <c r="D76" i="165"/>
  <c r="E76" i="165" s="1"/>
  <c r="E76" i="155"/>
  <c r="E80" i="165"/>
  <c r="E80" i="155"/>
  <c r="D73" i="165"/>
  <c r="E73" i="165" s="1"/>
  <c r="E73" i="155"/>
  <c r="D77" i="165"/>
  <c r="E77" i="165" s="1"/>
  <c r="E77" i="155"/>
  <c r="E81" i="165"/>
  <c r="E81" i="155"/>
  <c r="D64" i="165"/>
  <c r="E64" i="165" s="1"/>
  <c r="E64" i="155"/>
  <c r="D61" i="165"/>
  <c r="E61" i="155"/>
  <c r="D59" i="165"/>
  <c r="E59" i="155"/>
  <c r="D70" i="162"/>
  <c r="E70" i="162" s="1"/>
  <c r="C70" i="155"/>
  <c r="D68" i="162"/>
  <c r="E68" i="162" s="1"/>
  <c r="C68" i="155"/>
  <c r="D74" i="165"/>
  <c r="E74" i="165" s="1"/>
  <c r="E74" i="155"/>
  <c r="D78" i="165"/>
  <c r="E78" i="165" s="1"/>
  <c r="E78" i="155"/>
  <c r="E82" i="165"/>
  <c r="E82" i="155"/>
  <c r="D75" i="165"/>
  <c r="E75" i="165" s="1"/>
  <c r="E75" i="155"/>
  <c r="D79" i="165"/>
  <c r="E79" i="165" s="1"/>
  <c r="E79" i="155"/>
  <c r="E83" i="165"/>
  <c r="E83" i="155"/>
  <c r="E71" i="152"/>
  <c r="E69" i="152"/>
  <c r="E67" i="152"/>
  <c r="E70" i="152"/>
  <c r="E68" i="152"/>
  <c r="C84" i="109"/>
  <c r="D84" i="109"/>
  <c r="C85" i="109"/>
  <c r="D85" i="109"/>
  <c r="C86" i="109"/>
  <c r="D86" i="109"/>
  <c r="C87" i="109"/>
  <c r="D87" i="109"/>
  <c r="C88" i="109"/>
  <c r="D88" i="109"/>
  <c r="C89" i="109"/>
  <c r="D89" i="109"/>
  <c r="C90" i="109"/>
  <c r="D90" i="109"/>
  <c r="D84" i="149" l="1"/>
  <c r="E90" i="109"/>
  <c r="E88" i="109"/>
  <c r="E86" i="109"/>
  <c r="E89" i="109"/>
  <c r="E87" i="109"/>
  <c r="E85" i="109"/>
  <c r="E84" i="109"/>
  <c r="D68" i="165"/>
  <c r="E68" i="165" s="1"/>
  <c r="E68" i="155"/>
  <c r="D70" i="165"/>
  <c r="E70" i="165" s="1"/>
  <c r="E70" i="155"/>
  <c r="D67" i="165"/>
  <c r="E67" i="165" s="1"/>
  <c r="E67" i="155"/>
  <c r="D69" i="165"/>
  <c r="E69" i="165" s="1"/>
  <c r="E69" i="155"/>
  <c r="D71" i="165"/>
  <c r="E71" i="165" s="1"/>
  <c r="E71" i="155"/>
  <c r="D65" i="165"/>
  <c r="E65" i="165" s="1"/>
  <c r="E65" i="155"/>
  <c r="D66" i="165"/>
  <c r="E66" i="165" s="1"/>
  <c r="E66" i="155"/>
  <c r="D84" i="130"/>
  <c r="D85" i="130"/>
  <c r="D86" i="130"/>
  <c r="D87" i="130"/>
  <c r="D88" i="130"/>
  <c r="D89" i="130"/>
  <c r="D90" i="130"/>
  <c r="C84" i="130"/>
  <c r="C84" i="135" s="1"/>
  <c r="C85" i="130"/>
  <c r="C85" i="135" s="1"/>
  <c r="C86" i="130"/>
  <c r="C86" i="135" s="1"/>
  <c r="C87" i="130"/>
  <c r="C87" i="135" s="1"/>
  <c r="C88" i="130"/>
  <c r="C88" i="135" s="1"/>
  <c r="C89" i="130"/>
  <c r="C89" i="135" s="1"/>
  <c r="C90" i="130"/>
  <c r="C90" i="135" s="1"/>
  <c r="C85" i="125"/>
  <c r="C84" i="134" s="1"/>
  <c r="D85" i="125"/>
  <c r="C86" i="125"/>
  <c r="C85" i="134" s="1"/>
  <c r="D86" i="125"/>
  <c r="C87" i="125"/>
  <c r="C86" i="134" s="1"/>
  <c r="D87" i="125"/>
  <c r="C88" i="125"/>
  <c r="C87" i="134" s="1"/>
  <c r="D88" i="125"/>
  <c r="C89" i="125"/>
  <c r="C88" i="134" s="1"/>
  <c r="D89" i="125"/>
  <c r="C90" i="125"/>
  <c r="C89" i="134" s="1"/>
  <c r="D90" i="125"/>
  <c r="C91" i="125"/>
  <c r="C90" i="134" s="1"/>
  <c r="D91" i="125"/>
  <c r="C84" i="127"/>
  <c r="D84" i="127"/>
  <c r="C85" i="127"/>
  <c r="D85" i="127"/>
  <c r="C86" i="127"/>
  <c r="D86" i="127"/>
  <c r="C87" i="127"/>
  <c r="D87" i="127"/>
  <c r="C88" i="127"/>
  <c r="D88" i="127"/>
  <c r="C89" i="127"/>
  <c r="D89" i="127"/>
  <c r="C90" i="127"/>
  <c r="D90" i="127"/>
  <c r="D84" i="126"/>
  <c r="D85" i="126"/>
  <c r="D86" i="126"/>
  <c r="D87" i="126"/>
  <c r="D88" i="126"/>
  <c r="D89" i="126"/>
  <c r="D90" i="126"/>
  <c r="C84" i="126"/>
  <c r="C85" i="126"/>
  <c r="C86" i="126"/>
  <c r="C87" i="126"/>
  <c r="C88" i="126"/>
  <c r="C89" i="126"/>
  <c r="C90" i="126"/>
  <c r="D84" i="112"/>
  <c r="D85" i="112"/>
  <c r="D86" i="112"/>
  <c r="D87" i="112"/>
  <c r="D88" i="112"/>
  <c r="D89" i="112"/>
  <c r="D90" i="112"/>
  <c r="C84" i="112"/>
  <c r="C85" i="112"/>
  <c r="C86" i="112"/>
  <c r="C87" i="112"/>
  <c r="C88" i="112"/>
  <c r="C89" i="112"/>
  <c r="C90" i="112"/>
  <c r="D84" i="111"/>
  <c r="D85" i="111"/>
  <c r="D86" i="111"/>
  <c r="D87" i="111"/>
  <c r="D88" i="111"/>
  <c r="D89" i="111"/>
  <c r="D90" i="111"/>
  <c r="C84" i="111"/>
  <c r="C85" i="111"/>
  <c r="C86" i="111"/>
  <c r="C87" i="111"/>
  <c r="C88" i="111"/>
  <c r="C89" i="111"/>
  <c r="C90" i="111"/>
  <c r="D84" i="110"/>
  <c r="D85" i="110"/>
  <c r="D86" i="110"/>
  <c r="D87" i="110"/>
  <c r="D88" i="110"/>
  <c r="D89" i="110"/>
  <c r="D90" i="110"/>
  <c r="C84" i="110"/>
  <c r="C85" i="110"/>
  <c r="C86" i="110"/>
  <c r="C87" i="110"/>
  <c r="C88" i="110"/>
  <c r="C89" i="110"/>
  <c r="C90" i="110"/>
  <c r="I7" i="168"/>
  <c r="J7" i="168"/>
  <c r="I8" i="168"/>
  <c r="J8" i="168"/>
  <c r="I9" i="168"/>
  <c r="J9" i="168"/>
  <c r="I10" i="168"/>
  <c r="J10" i="168"/>
  <c r="I11" i="168"/>
  <c r="J11" i="168"/>
  <c r="I12" i="168"/>
  <c r="J12" i="168"/>
  <c r="I13" i="168"/>
  <c r="J13" i="168"/>
  <c r="I14" i="168"/>
  <c r="J14" i="168"/>
  <c r="I15" i="168"/>
  <c r="J15" i="168"/>
  <c r="I16" i="168"/>
  <c r="J16" i="168"/>
  <c r="I17" i="168"/>
  <c r="J17" i="168"/>
  <c r="I18" i="168"/>
  <c r="J18" i="168"/>
  <c r="I19" i="168"/>
  <c r="J19" i="168"/>
  <c r="I20" i="168"/>
  <c r="J20" i="168"/>
  <c r="I21" i="168"/>
  <c r="J21" i="168"/>
  <c r="I22" i="168"/>
  <c r="J22" i="168"/>
  <c r="I23" i="168"/>
  <c r="J23" i="168"/>
  <c r="I24" i="168"/>
  <c r="J24" i="168"/>
  <c r="I25" i="168"/>
  <c r="J25" i="168"/>
  <c r="I26" i="168"/>
  <c r="J26" i="168"/>
  <c r="I27" i="168"/>
  <c r="J27" i="168"/>
  <c r="I28" i="168"/>
  <c r="J28" i="168"/>
  <c r="I29" i="168"/>
  <c r="J29" i="168"/>
  <c r="I30" i="168"/>
  <c r="J30" i="168"/>
  <c r="I31" i="168"/>
  <c r="J31" i="168"/>
  <c r="I32" i="168"/>
  <c r="J32" i="168"/>
  <c r="I33" i="168"/>
  <c r="J33" i="168"/>
  <c r="I34" i="168"/>
  <c r="J34" i="168"/>
  <c r="I35" i="168"/>
  <c r="J35" i="168"/>
  <c r="I36" i="168"/>
  <c r="J36" i="168"/>
  <c r="I37" i="168"/>
  <c r="J37" i="168"/>
  <c r="I38" i="168"/>
  <c r="J38" i="168"/>
  <c r="I39" i="168"/>
  <c r="J39" i="168"/>
  <c r="I40" i="168"/>
  <c r="J40" i="168"/>
  <c r="I41" i="168"/>
  <c r="J41" i="168"/>
  <c r="I42" i="168"/>
  <c r="J42" i="168"/>
  <c r="I43" i="168"/>
  <c r="J43" i="168"/>
  <c r="I44" i="168"/>
  <c r="J44" i="168"/>
  <c r="I45" i="168"/>
  <c r="J45" i="168"/>
  <c r="I46" i="168"/>
  <c r="J46" i="168"/>
  <c r="I47" i="168"/>
  <c r="J47" i="168"/>
  <c r="I48" i="168"/>
  <c r="J48" i="168"/>
  <c r="I49" i="168"/>
  <c r="J49" i="168"/>
  <c r="I50" i="168"/>
  <c r="J50" i="168"/>
  <c r="I51" i="168"/>
  <c r="J51" i="168"/>
  <c r="I52" i="168"/>
  <c r="J52" i="168"/>
  <c r="I53" i="168"/>
  <c r="J53" i="168"/>
  <c r="I54" i="168"/>
  <c r="J54" i="168"/>
  <c r="I55" i="168"/>
  <c r="J55" i="168"/>
  <c r="I56" i="168"/>
  <c r="J56" i="168"/>
  <c r="I57" i="168"/>
  <c r="J57" i="168"/>
  <c r="I58" i="168"/>
  <c r="J58" i="168"/>
  <c r="I59" i="168"/>
  <c r="J59" i="168"/>
  <c r="I60" i="168"/>
  <c r="J60" i="168"/>
  <c r="I61" i="168"/>
  <c r="J61" i="168"/>
  <c r="I62" i="168"/>
  <c r="J62" i="168"/>
  <c r="I63" i="168"/>
  <c r="J63" i="168"/>
  <c r="I64" i="168"/>
  <c r="J64" i="168"/>
  <c r="I65" i="168"/>
  <c r="J65" i="168"/>
  <c r="I66" i="168"/>
  <c r="J66" i="168"/>
  <c r="I67" i="168"/>
  <c r="J67" i="168"/>
  <c r="I68" i="168"/>
  <c r="J68" i="168"/>
  <c r="I69" i="168"/>
  <c r="J69" i="168"/>
  <c r="I70" i="168"/>
  <c r="J70" i="168"/>
  <c r="I71" i="168"/>
  <c r="J71" i="168"/>
  <c r="I72" i="168"/>
  <c r="J72" i="168"/>
  <c r="I73" i="168"/>
  <c r="J73" i="168"/>
  <c r="I74" i="168"/>
  <c r="J74" i="168"/>
  <c r="I75" i="168"/>
  <c r="J75" i="168"/>
  <c r="I76" i="168"/>
  <c r="J76" i="168"/>
  <c r="I77" i="168"/>
  <c r="J77" i="168"/>
  <c r="I78" i="168"/>
  <c r="J78" i="168"/>
  <c r="I79" i="168"/>
  <c r="J79" i="168"/>
  <c r="I80" i="168"/>
  <c r="J80" i="168"/>
  <c r="J6" i="168"/>
  <c r="I6" i="168"/>
  <c r="F7" i="168"/>
  <c r="G7" i="168"/>
  <c r="F8" i="168"/>
  <c r="G8" i="168"/>
  <c r="F9" i="168"/>
  <c r="G9" i="168"/>
  <c r="F10" i="168"/>
  <c r="G10" i="168"/>
  <c r="F11" i="168"/>
  <c r="G11" i="168"/>
  <c r="F12" i="168"/>
  <c r="G12" i="168"/>
  <c r="F13" i="168"/>
  <c r="G13" i="168"/>
  <c r="F14" i="168"/>
  <c r="G14" i="168"/>
  <c r="F15" i="168"/>
  <c r="G15" i="168"/>
  <c r="F16" i="168"/>
  <c r="G16" i="168"/>
  <c r="F17" i="168"/>
  <c r="G17" i="168"/>
  <c r="F18" i="168"/>
  <c r="G18" i="168"/>
  <c r="F19" i="168"/>
  <c r="G19" i="168"/>
  <c r="F20" i="168"/>
  <c r="G20" i="168"/>
  <c r="F21" i="168"/>
  <c r="G21" i="168"/>
  <c r="F22" i="168"/>
  <c r="G22" i="168"/>
  <c r="F23" i="168"/>
  <c r="G23" i="168"/>
  <c r="F24" i="168"/>
  <c r="G24" i="168"/>
  <c r="F25" i="168"/>
  <c r="G25" i="168"/>
  <c r="F26" i="168"/>
  <c r="G26" i="168"/>
  <c r="F27" i="168"/>
  <c r="G27" i="168"/>
  <c r="F28" i="168"/>
  <c r="G28" i="168"/>
  <c r="F29" i="168"/>
  <c r="G29" i="168"/>
  <c r="F30" i="168"/>
  <c r="G30" i="168"/>
  <c r="F31" i="168"/>
  <c r="G31" i="168"/>
  <c r="F32" i="168"/>
  <c r="G32" i="168"/>
  <c r="F33" i="168"/>
  <c r="G33" i="168"/>
  <c r="F34" i="168"/>
  <c r="G34" i="168"/>
  <c r="F35" i="168"/>
  <c r="G35" i="168"/>
  <c r="F36" i="168"/>
  <c r="G36" i="168"/>
  <c r="F37" i="168"/>
  <c r="G37" i="168"/>
  <c r="F38" i="168"/>
  <c r="G38" i="168"/>
  <c r="F39" i="168"/>
  <c r="G39" i="168"/>
  <c r="F40" i="168"/>
  <c r="G40" i="168"/>
  <c r="F41" i="168"/>
  <c r="G41" i="168"/>
  <c r="F42" i="168"/>
  <c r="G42" i="168"/>
  <c r="F43" i="168"/>
  <c r="G43" i="168"/>
  <c r="F44" i="168"/>
  <c r="G44" i="168"/>
  <c r="F45" i="168"/>
  <c r="G45" i="168"/>
  <c r="F46" i="168"/>
  <c r="G46" i="168"/>
  <c r="F47" i="168"/>
  <c r="G47" i="168"/>
  <c r="F48" i="168"/>
  <c r="G48" i="168"/>
  <c r="F49" i="168"/>
  <c r="G49" i="168"/>
  <c r="F50" i="168"/>
  <c r="G50" i="168"/>
  <c r="F51" i="168"/>
  <c r="G51" i="168"/>
  <c r="F52" i="168"/>
  <c r="G52" i="168"/>
  <c r="F53" i="168"/>
  <c r="G53" i="168"/>
  <c r="F54" i="168"/>
  <c r="G54" i="168"/>
  <c r="F55" i="168"/>
  <c r="G55" i="168"/>
  <c r="F56" i="168"/>
  <c r="G56" i="168"/>
  <c r="F57" i="168"/>
  <c r="G57" i="168"/>
  <c r="F58" i="168"/>
  <c r="G58" i="168"/>
  <c r="F59" i="168"/>
  <c r="G59" i="168"/>
  <c r="F60" i="168"/>
  <c r="G60" i="168"/>
  <c r="F61" i="168"/>
  <c r="G61" i="168"/>
  <c r="F62" i="168"/>
  <c r="G62" i="168"/>
  <c r="F63" i="168"/>
  <c r="G63" i="168"/>
  <c r="F64" i="168"/>
  <c r="G64" i="168"/>
  <c r="F65" i="168"/>
  <c r="G65" i="168"/>
  <c r="F66" i="168"/>
  <c r="G66" i="168"/>
  <c r="F67" i="168"/>
  <c r="G67" i="168"/>
  <c r="F68" i="168"/>
  <c r="G68" i="168"/>
  <c r="F69" i="168"/>
  <c r="G69" i="168"/>
  <c r="F70" i="168"/>
  <c r="G70" i="168"/>
  <c r="F71" i="168"/>
  <c r="G71" i="168"/>
  <c r="F72" i="168"/>
  <c r="G72" i="168"/>
  <c r="F73" i="168"/>
  <c r="G73" i="168"/>
  <c r="F74" i="168"/>
  <c r="G74" i="168"/>
  <c r="F75" i="168"/>
  <c r="G75" i="168"/>
  <c r="F76" i="168"/>
  <c r="G76" i="168"/>
  <c r="F77" i="168"/>
  <c r="G77" i="168"/>
  <c r="F78" i="168"/>
  <c r="G78" i="168"/>
  <c r="F79" i="168"/>
  <c r="G79" i="168"/>
  <c r="F80" i="168"/>
  <c r="G80" i="168"/>
  <c r="G6" i="168"/>
  <c r="F6" i="168"/>
  <c r="C66" i="168"/>
  <c r="C67" i="168"/>
  <c r="C68" i="168"/>
  <c r="C69" i="168"/>
  <c r="C70" i="168"/>
  <c r="C71" i="168"/>
  <c r="C72" i="168"/>
  <c r="C73" i="168"/>
  <c r="C74" i="168"/>
  <c r="C75" i="168"/>
  <c r="C76" i="168"/>
  <c r="C77" i="168"/>
  <c r="C78" i="168"/>
  <c r="C79" i="168"/>
  <c r="C80" i="168"/>
  <c r="C7" i="168"/>
  <c r="C8" i="168"/>
  <c r="C9" i="168"/>
  <c r="C10" i="168"/>
  <c r="C11" i="168"/>
  <c r="C12" i="168"/>
  <c r="C13" i="168"/>
  <c r="C14" i="168"/>
  <c r="C15" i="168"/>
  <c r="C16" i="168"/>
  <c r="C17" i="168"/>
  <c r="C18" i="168"/>
  <c r="C19" i="168"/>
  <c r="C20" i="168"/>
  <c r="C21" i="168"/>
  <c r="C22" i="168"/>
  <c r="C23" i="168"/>
  <c r="C24" i="168"/>
  <c r="C25" i="168"/>
  <c r="C26" i="168"/>
  <c r="C27" i="168"/>
  <c r="C28" i="168"/>
  <c r="C29" i="168"/>
  <c r="C30" i="168"/>
  <c r="C31" i="168"/>
  <c r="C32" i="168"/>
  <c r="C33" i="168"/>
  <c r="C34" i="168"/>
  <c r="C35" i="168"/>
  <c r="C36" i="168"/>
  <c r="C37" i="168"/>
  <c r="C38" i="168"/>
  <c r="C39" i="168"/>
  <c r="C40" i="168"/>
  <c r="C41" i="168"/>
  <c r="C42" i="168"/>
  <c r="C43" i="168"/>
  <c r="C44" i="168"/>
  <c r="C45" i="168"/>
  <c r="C46" i="168"/>
  <c r="C47" i="168"/>
  <c r="C48" i="168"/>
  <c r="C49" i="168"/>
  <c r="C50" i="168"/>
  <c r="C51" i="168"/>
  <c r="C52" i="168"/>
  <c r="C53" i="168"/>
  <c r="C54" i="168"/>
  <c r="C55" i="168"/>
  <c r="C56" i="168"/>
  <c r="C57" i="168"/>
  <c r="C58" i="168"/>
  <c r="C59" i="168"/>
  <c r="C60" i="168"/>
  <c r="C61" i="168"/>
  <c r="C62" i="168"/>
  <c r="C63" i="168"/>
  <c r="C64" i="168"/>
  <c r="C65" i="168"/>
  <c r="C6" i="168"/>
  <c r="C42" i="145"/>
  <c r="J7" i="145"/>
  <c r="J8" i="145"/>
  <c r="J9" i="145"/>
  <c r="J10" i="145"/>
  <c r="J11" i="145"/>
  <c r="J12" i="145"/>
  <c r="J13" i="145"/>
  <c r="J14" i="145"/>
  <c r="J15" i="145"/>
  <c r="J16" i="145"/>
  <c r="J17" i="145"/>
  <c r="J18" i="145"/>
  <c r="J19" i="145"/>
  <c r="J20" i="145"/>
  <c r="J21" i="145"/>
  <c r="J22" i="145"/>
  <c r="J23" i="145"/>
  <c r="J24" i="145"/>
  <c r="J25" i="145"/>
  <c r="J26" i="145"/>
  <c r="J27" i="145"/>
  <c r="J28" i="145"/>
  <c r="J29" i="145"/>
  <c r="J30" i="145"/>
  <c r="J31" i="145"/>
  <c r="J32" i="145"/>
  <c r="J33" i="145"/>
  <c r="J34" i="145"/>
  <c r="J35" i="145"/>
  <c r="J36" i="145"/>
  <c r="J37" i="145"/>
  <c r="J38" i="145"/>
  <c r="J39" i="145"/>
  <c r="J40" i="145"/>
  <c r="J41" i="145"/>
  <c r="J42" i="145"/>
  <c r="J43" i="145"/>
  <c r="J44" i="145"/>
  <c r="J45" i="145"/>
  <c r="J46" i="145"/>
  <c r="J47" i="145"/>
  <c r="J48" i="145"/>
  <c r="J49" i="145"/>
  <c r="J50" i="145"/>
  <c r="J51" i="145"/>
  <c r="J52" i="145"/>
  <c r="J53" i="145"/>
  <c r="J54" i="145"/>
  <c r="J55" i="145"/>
  <c r="J56" i="145"/>
  <c r="J57" i="145"/>
  <c r="J58" i="145"/>
  <c r="J59" i="145"/>
  <c r="J60" i="145"/>
  <c r="J61" i="145"/>
  <c r="J62" i="145"/>
  <c r="J63" i="145"/>
  <c r="J64" i="145"/>
  <c r="J65" i="145"/>
  <c r="J66" i="145"/>
  <c r="J67" i="145"/>
  <c r="J68" i="145"/>
  <c r="J69" i="145"/>
  <c r="J70" i="145"/>
  <c r="J71" i="145"/>
  <c r="J72" i="145"/>
  <c r="J73" i="145"/>
  <c r="J74" i="145"/>
  <c r="J75" i="145"/>
  <c r="J76" i="145"/>
  <c r="J77" i="145"/>
  <c r="J78" i="145"/>
  <c r="I7" i="145"/>
  <c r="I8" i="145"/>
  <c r="I9" i="145"/>
  <c r="I10" i="145"/>
  <c r="I11" i="145"/>
  <c r="I12" i="145"/>
  <c r="I13" i="145"/>
  <c r="I14" i="145"/>
  <c r="I15" i="145"/>
  <c r="I16" i="145"/>
  <c r="I17" i="145"/>
  <c r="I18" i="145"/>
  <c r="I19" i="145"/>
  <c r="I20" i="145"/>
  <c r="I21" i="145"/>
  <c r="I22" i="145"/>
  <c r="I23" i="145"/>
  <c r="I24" i="145"/>
  <c r="I25" i="145"/>
  <c r="I26" i="145"/>
  <c r="I27" i="145"/>
  <c r="I28" i="145"/>
  <c r="I29" i="145"/>
  <c r="I30" i="145"/>
  <c r="I31" i="145"/>
  <c r="I32" i="145"/>
  <c r="I33" i="145"/>
  <c r="I34" i="145"/>
  <c r="I35" i="145"/>
  <c r="I36" i="145"/>
  <c r="I37" i="145"/>
  <c r="I38" i="145"/>
  <c r="I39" i="145"/>
  <c r="I40" i="145"/>
  <c r="I41" i="145"/>
  <c r="I42" i="145"/>
  <c r="I43" i="145"/>
  <c r="I44" i="145"/>
  <c r="I45" i="145"/>
  <c r="I46" i="145"/>
  <c r="I47" i="145"/>
  <c r="I48" i="145"/>
  <c r="I49" i="145"/>
  <c r="I50" i="145"/>
  <c r="I51" i="145"/>
  <c r="I52" i="145"/>
  <c r="I53" i="145"/>
  <c r="I54" i="145"/>
  <c r="I55" i="145"/>
  <c r="I56" i="145"/>
  <c r="I57" i="145"/>
  <c r="I58" i="145"/>
  <c r="I59" i="145"/>
  <c r="I60" i="145"/>
  <c r="I61" i="145"/>
  <c r="I62" i="145"/>
  <c r="I63" i="145"/>
  <c r="I64" i="145"/>
  <c r="I65" i="145"/>
  <c r="I66" i="145"/>
  <c r="I67" i="145"/>
  <c r="I68" i="145"/>
  <c r="I69" i="145"/>
  <c r="I70" i="145"/>
  <c r="I71" i="145"/>
  <c r="I72" i="145"/>
  <c r="I73" i="145"/>
  <c r="I74" i="145"/>
  <c r="I75" i="145"/>
  <c r="I76" i="145"/>
  <c r="I77" i="145"/>
  <c r="I78" i="145"/>
  <c r="J6" i="145"/>
  <c r="I6" i="145"/>
  <c r="G7" i="145"/>
  <c r="G8" i="145"/>
  <c r="G9" i="145"/>
  <c r="G10" i="145"/>
  <c r="G11" i="145"/>
  <c r="G12" i="145"/>
  <c r="G13" i="145"/>
  <c r="G14" i="145"/>
  <c r="G15" i="145"/>
  <c r="G16" i="145"/>
  <c r="G17" i="145"/>
  <c r="G18" i="145"/>
  <c r="G19" i="145"/>
  <c r="G20" i="145"/>
  <c r="G21" i="145"/>
  <c r="G22" i="145"/>
  <c r="G23" i="145"/>
  <c r="G24" i="145"/>
  <c r="G25" i="145"/>
  <c r="G26" i="145"/>
  <c r="G27" i="145"/>
  <c r="G28" i="145"/>
  <c r="G29" i="145"/>
  <c r="G30" i="145"/>
  <c r="G31" i="145"/>
  <c r="G32" i="145"/>
  <c r="G33" i="145"/>
  <c r="G34" i="145"/>
  <c r="G35" i="145"/>
  <c r="G36" i="145"/>
  <c r="G37" i="145"/>
  <c r="G38" i="145"/>
  <c r="G39" i="145"/>
  <c r="G40" i="145"/>
  <c r="G41" i="145"/>
  <c r="G42" i="145"/>
  <c r="G43" i="145"/>
  <c r="G44" i="145"/>
  <c r="G45" i="145"/>
  <c r="G46" i="145"/>
  <c r="G47" i="145"/>
  <c r="G48" i="145"/>
  <c r="G49" i="145"/>
  <c r="G50" i="145"/>
  <c r="G51" i="145"/>
  <c r="G52" i="145"/>
  <c r="G53" i="145"/>
  <c r="G54" i="145"/>
  <c r="G55" i="145"/>
  <c r="G56" i="145"/>
  <c r="G57" i="145"/>
  <c r="G58" i="145"/>
  <c r="G59" i="145"/>
  <c r="G60" i="145"/>
  <c r="G61" i="145"/>
  <c r="G62" i="145"/>
  <c r="G63" i="145"/>
  <c r="G64" i="145"/>
  <c r="G65" i="145"/>
  <c r="G66" i="145"/>
  <c r="G67" i="145"/>
  <c r="G68" i="145"/>
  <c r="G69" i="145"/>
  <c r="G70" i="145"/>
  <c r="G71" i="145"/>
  <c r="G72" i="145"/>
  <c r="G73" i="145"/>
  <c r="G74" i="145"/>
  <c r="G75" i="145"/>
  <c r="G76" i="145"/>
  <c r="G77" i="145"/>
  <c r="G78" i="145"/>
  <c r="G6" i="145"/>
  <c r="F7" i="145"/>
  <c r="F8" i="145"/>
  <c r="F9" i="145"/>
  <c r="F10" i="145"/>
  <c r="F11" i="145"/>
  <c r="F12" i="145"/>
  <c r="F13" i="145"/>
  <c r="F14" i="145"/>
  <c r="F15" i="145"/>
  <c r="F16" i="145"/>
  <c r="F17" i="145"/>
  <c r="F18" i="145"/>
  <c r="F19" i="145"/>
  <c r="F20" i="145"/>
  <c r="F21" i="145"/>
  <c r="F22" i="145"/>
  <c r="F23" i="145"/>
  <c r="F24" i="145"/>
  <c r="F25" i="145"/>
  <c r="F26" i="145"/>
  <c r="F27" i="145"/>
  <c r="F28" i="145"/>
  <c r="F29" i="145"/>
  <c r="F30" i="145"/>
  <c r="F31" i="145"/>
  <c r="F32" i="145"/>
  <c r="F33" i="145"/>
  <c r="F34" i="145"/>
  <c r="F35" i="145"/>
  <c r="F36" i="145"/>
  <c r="F37" i="145"/>
  <c r="F38" i="145"/>
  <c r="F39" i="145"/>
  <c r="F40" i="145"/>
  <c r="F41" i="145"/>
  <c r="F42" i="145"/>
  <c r="F43" i="145"/>
  <c r="F44" i="145"/>
  <c r="F45" i="145"/>
  <c r="F46" i="145"/>
  <c r="F47" i="145"/>
  <c r="F48" i="145"/>
  <c r="F49" i="145"/>
  <c r="F50" i="145"/>
  <c r="F51" i="145"/>
  <c r="F52" i="145"/>
  <c r="F53" i="145"/>
  <c r="F54" i="145"/>
  <c r="F55" i="145"/>
  <c r="F56" i="145"/>
  <c r="F57" i="145"/>
  <c r="F58" i="145"/>
  <c r="F59" i="145"/>
  <c r="F60" i="145"/>
  <c r="F61" i="145"/>
  <c r="F62" i="145"/>
  <c r="F63" i="145"/>
  <c r="F64" i="145"/>
  <c r="F65" i="145"/>
  <c r="F66" i="145"/>
  <c r="F67" i="145"/>
  <c r="F68" i="145"/>
  <c r="F69" i="145"/>
  <c r="F70" i="145"/>
  <c r="F71" i="145"/>
  <c r="F72" i="145"/>
  <c r="F73" i="145"/>
  <c r="F74" i="145"/>
  <c r="F75" i="145"/>
  <c r="F76" i="145"/>
  <c r="F77" i="145"/>
  <c r="F78" i="145"/>
  <c r="F6" i="145"/>
  <c r="C7" i="145"/>
  <c r="C8" i="145"/>
  <c r="C9" i="145"/>
  <c r="C10" i="145"/>
  <c r="C11" i="145"/>
  <c r="C12" i="145"/>
  <c r="C13" i="145"/>
  <c r="C14" i="145"/>
  <c r="C15" i="145"/>
  <c r="C16" i="145"/>
  <c r="C17" i="145"/>
  <c r="C18" i="145"/>
  <c r="C19" i="145"/>
  <c r="C20" i="145"/>
  <c r="C21" i="145"/>
  <c r="C22" i="145"/>
  <c r="C23" i="145"/>
  <c r="C24" i="145"/>
  <c r="C25" i="145"/>
  <c r="C26" i="145"/>
  <c r="C27" i="145"/>
  <c r="C28" i="145"/>
  <c r="C29" i="145"/>
  <c r="C30" i="145"/>
  <c r="C31" i="145"/>
  <c r="C32" i="145"/>
  <c r="C33" i="145"/>
  <c r="C34" i="145"/>
  <c r="C35" i="145"/>
  <c r="C36" i="145"/>
  <c r="C37" i="145"/>
  <c r="C38" i="145"/>
  <c r="C39" i="145"/>
  <c r="C40" i="145"/>
  <c r="C41" i="145"/>
  <c r="C43" i="145"/>
  <c r="C44" i="145"/>
  <c r="C45" i="145"/>
  <c r="C46" i="145"/>
  <c r="C47" i="145"/>
  <c r="C48" i="145"/>
  <c r="C49" i="145"/>
  <c r="C50" i="145"/>
  <c r="C51" i="145"/>
  <c r="C52" i="145"/>
  <c r="C53" i="145"/>
  <c r="C54" i="145"/>
  <c r="C55" i="145"/>
  <c r="C56" i="145"/>
  <c r="C57" i="145"/>
  <c r="C58" i="145"/>
  <c r="C59" i="145"/>
  <c r="C60" i="145"/>
  <c r="C61" i="145"/>
  <c r="C62" i="145"/>
  <c r="C63" i="145"/>
  <c r="C64" i="145"/>
  <c r="C65" i="145"/>
  <c r="C66" i="145"/>
  <c r="C67" i="145"/>
  <c r="C68" i="145"/>
  <c r="C69" i="145"/>
  <c r="C70" i="145"/>
  <c r="C71" i="145"/>
  <c r="C72" i="145"/>
  <c r="C73" i="145"/>
  <c r="C74" i="145"/>
  <c r="C75" i="145"/>
  <c r="C76" i="145"/>
  <c r="C77" i="145"/>
  <c r="C78" i="145"/>
  <c r="C79" i="145"/>
  <c r="C80" i="145"/>
  <c r="C81" i="145"/>
  <c r="C82" i="145"/>
  <c r="C6" i="145"/>
  <c r="P79" i="144"/>
  <c r="P80" i="144"/>
  <c r="P81" i="144"/>
  <c r="P82" i="144"/>
  <c r="P83" i="144"/>
  <c r="P84" i="144"/>
  <c r="P85" i="144"/>
  <c r="P86" i="144"/>
  <c r="P87" i="144"/>
  <c r="P88" i="144"/>
  <c r="P89" i="144"/>
  <c r="P90" i="144"/>
  <c r="P91" i="144"/>
  <c r="K79" i="144"/>
  <c r="K80" i="144"/>
  <c r="K81" i="144"/>
  <c r="K82" i="144"/>
  <c r="K83" i="144"/>
  <c r="K84" i="144"/>
  <c r="K85" i="144"/>
  <c r="K86" i="144"/>
  <c r="K87" i="144"/>
  <c r="K88" i="144"/>
  <c r="K89" i="144"/>
  <c r="K90" i="144"/>
  <c r="K91" i="144"/>
  <c r="F91" i="144"/>
  <c r="F79" i="144"/>
  <c r="F81" i="144"/>
  <c r="F83" i="144"/>
  <c r="F85" i="144"/>
  <c r="F87" i="144"/>
  <c r="F89" i="144"/>
  <c r="E83" i="142"/>
  <c r="E84" i="142"/>
  <c r="D83" i="142"/>
  <c r="D84" i="142"/>
  <c r="C83" i="142"/>
  <c r="C84" i="142"/>
  <c r="E90" i="127" l="1"/>
  <c r="E89" i="127"/>
  <c r="E88" i="127"/>
  <c r="E87" i="127"/>
  <c r="E86" i="127"/>
  <c r="E85" i="127"/>
  <c r="E84" i="127"/>
  <c r="O86" i="144"/>
  <c r="E90" i="144"/>
  <c r="E88" i="144"/>
  <c r="E86" i="144"/>
  <c r="E84" i="144"/>
  <c r="J91" i="144"/>
  <c r="J89" i="144"/>
  <c r="J87" i="144"/>
  <c r="J85" i="144"/>
  <c r="J83" i="144"/>
  <c r="O90" i="144"/>
  <c r="O88" i="144"/>
  <c r="O84" i="144"/>
  <c r="E91" i="144"/>
  <c r="E89" i="144"/>
  <c r="E87" i="144"/>
  <c r="E85" i="144"/>
  <c r="E83" i="144"/>
  <c r="J90" i="144"/>
  <c r="J88" i="144"/>
  <c r="J84" i="144"/>
  <c r="O91" i="144"/>
  <c r="O89" i="144"/>
  <c r="O87" i="144"/>
  <c r="O85" i="144"/>
  <c r="O83" i="144"/>
  <c r="D89" i="133"/>
  <c r="E89" i="110"/>
  <c r="D87" i="133"/>
  <c r="E87" i="110"/>
  <c r="D85" i="133"/>
  <c r="E85" i="110"/>
  <c r="D89" i="134"/>
  <c r="E89" i="111"/>
  <c r="D87" i="134"/>
  <c r="E87" i="111"/>
  <c r="D85" i="134"/>
  <c r="E85" i="111"/>
  <c r="D89" i="135"/>
  <c r="E89" i="112"/>
  <c r="D87" i="135"/>
  <c r="E87" i="112"/>
  <c r="D85" i="135"/>
  <c r="E85" i="112"/>
  <c r="C89" i="133"/>
  <c r="E89" i="126"/>
  <c r="C87" i="133"/>
  <c r="E87" i="126"/>
  <c r="C85" i="133"/>
  <c r="E85" i="126"/>
  <c r="D90" i="133"/>
  <c r="E90" i="110"/>
  <c r="D88" i="133"/>
  <c r="E88" i="110"/>
  <c r="D86" i="133"/>
  <c r="E86" i="110"/>
  <c r="D84" i="133"/>
  <c r="E84" i="110"/>
  <c r="E90" i="111"/>
  <c r="E88" i="111"/>
  <c r="E86" i="111"/>
  <c r="E84" i="111"/>
  <c r="D90" i="135"/>
  <c r="E90" i="112"/>
  <c r="D88" i="135"/>
  <c r="E88" i="112"/>
  <c r="D86" i="135"/>
  <c r="E86" i="112"/>
  <c r="D84" i="135"/>
  <c r="E84" i="112"/>
  <c r="C90" i="133"/>
  <c r="E90" i="126"/>
  <c r="C88" i="133"/>
  <c r="E88" i="126"/>
  <c r="C86" i="133"/>
  <c r="E86" i="126"/>
  <c r="C84" i="133"/>
  <c r="E84" i="126"/>
  <c r="F86" i="142"/>
  <c r="E90" i="132"/>
  <c r="E89" i="132"/>
  <c r="E88" i="132"/>
  <c r="E87" i="132"/>
  <c r="E86" i="132"/>
  <c r="E85" i="132"/>
  <c r="E84" i="132"/>
  <c r="F90" i="167"/>
  <c r="F88" i="167"/>
  <c r="F86" i="167"/>
  <c r="F84" i="167"/>
  <c r="F82" i="167"/>
  <c r="F80" i="167"/>
  <c r="F90" i="142"/>
  <c r="F88" i="142"/>
  <c r="F84" i="142"/>
  <c r="F91" i="142"/>
  <c r="F89" i="142"/>
  <c r="F87" i="142"/>
  <c r="F85" i="142"/>
  <c r="F83" i="142"/>
  <c r="F91" i="167"/>
  <c r="F89" i="167"/>
  <c r="F87" i="167"/>
  <c r="F85" i="167"/>
  <c r="F83" i="167"/>
  <c r="F81" i="167"/>
  <c r="F79" i="167"/>
  <c r="F90" i="144"/>
  <c r="F88" i="144"/>
  <c r="F86" i="144"/>
  <c r="F84" i="144"/>
  <c r="F82" i="144"/>
  <c r="F80" i="144"/>
  <c r="J86" i="144"/>
  <c r="D90" i="134"/>
  <c r="D88" i="134"/>
  <c r="D86" i="134"/>
  <c r="D84" i="134"/>
  <c r="D68" i="148"/>
  <c r="D69" i="148"/>
  <c r="D70" i="148"/>
  <c r="D71" i="148"/>
  <c r="D72" i="148"/>
  <c r="D73" i="148"/>
  <c r="D74" i="148"/>
  <c r="D75" i="148"/>
  <c r="D76" i="148"/>
  <c r="D77" i="148"/>
  <c r="D78" i="148"/>
  <c r="D79" i="148"/>
  <c r="D80" i="148"/>
  <c r="D81" i="148"/>
  <c r="D82" i="148"/>
  <c r="D83" i="148"/>
  <c r="D84" i="148"/>
  <c r="D85" i="148"/>
  <c r="D86" i="148"/>
  <c r="D87" i="148"/>
  <c r="D88" i="148"/>
  <c r="D89" i="148"/>
  <c r="D90" i="148"/>
  <c r="C68" i="148"/>
  <c r="C69" i="148"/>
  <c r="C70" i="148"/>
  <c r="C71" i="148"/>
  <c r="C72" i="148"/>
  <c r="C73" i="148"/>
  <c r="C74" i="148"/>
  <c r="C75" i="148"/>
  <c r="C76" i="148"/>
  <c r="C77" i="148"/>
  <c r="C78" i="148"/>
  <c r="C79" i="148"/>
  <c r="C80" i="148"/>
  <c r="C81" i="148"/>
  <c r="C82" i="148"/>
  <c r="C83" i="148"/>
  <c r="C84" i="148"/>
  <c r="C85" i="148"/>
  <c r="C86" i="148"/>
  <c r="C87" i="148"/>
  <c r="C88" i="148"/>
  <c r="C89" i="148"/>
  <c r="C90" i="148"/>
  <c r="E89" i="148" l="1"/>
  <c r="E87" i="148"/>
  <c r="E85" i="148"/>
  <c r="E83" i="148"/>
  <c r="E81" i="148"/>
  <c r="E79" i="148"/>
  <c r="E77" i="148"/>
  <c r="E75" i="148"/>
  <c r="E73" i="148"/>
  <c r="E71" i="148"/>
  <c r="E69" i="148"/>
  <c r="E90" i="148"/>
  <c r="E88" i="148"/>
  <c r="E86" i="148"/>
  <c r="E84" i="148"/>
  <c r="E82" i="148"/>
  <c r="E80" i="148"/>
  <c r="E78" i="148"/>
  <c r="E76" i="148"/>
  <c r="E74" i="148"/>
  <c r="E72" i="148"/>
  <c r="E70" i="148"/>
  <c r="E68" i="148"/>
  <c r="J7" i="107"/>
  <c r="J8" i="107"/>
  <c r="J9" i="107"/>
  <c r="J10" i="107"/>
  <c r="J11" i="107"/>
  <c r="J12" i="107"/>
  <c r="J13" i="107"/>
  <c r="J14" i="107"/>
  <c r="J15" i="107"/>
  <c r="J16" i="107"/>
  <c r="J17" i="107"/>
  <c r="J18" i="107"/>
  <c r="J19" i="107"/>
  <c r="J20" i="107"/>
  <c r="J21" i="107"/>
  <c r="J22" i="107"/>
  <c r="J23" i="107"/>
  <c r="J24" i="107"/>
  <c r="J25" i="107"/>
  <c r="J26" i="107"/>
  <c r="J27" i="107"/>
  <c r="J28" i="107"/>
  <c r="J29" i="107"/>
  <c r="J30" i="107"/>
  <c r="J31" i="107"/>
  <c r="J32" i="107"/>
  <c r="J33" i="107"/>
  <c r="J34" i="107"/>
  <c r="J35" i="107"/>
  <c r="J36" i="107"/>
  <c r="J37" i="107"/>
  <c r="J38" i="107"/>
  <c r="J39" i="107"/>
  <c r="J40" i="107"/>
  <c r="J41" i="107"/>
  <c r="J42" i="107"/>
  <c r="J43" i="107"/>
  <c r="J44" i="107"/>
  <c r="J45" i="107"/>
  <c r="J46" i="107"/>
  <c r="J47" i="107"/>
  <c r="J48" i="107"/>
  <c r="J49" i="107"/>
  <c r="J50" i="107"/>
  <c r="J51" i="107"/>
  <c r="J52" i="107"/>
  <c r="J53" i="107"/>
  <c r="J54" i="107"/>
  <c r="J55" i="107"/>
  <c r="J56" i="107"/>
  <c r="J57" i="107"/>
  <c r="J58" i="107"/>
  <c r="J59" i="107"/>
  <c r="J60" i="107"/>
  <c r="J61" i="107"/>
  <c r="J62" i="107"/>
  <c r="J63" i="107"/>
  <c r="J64" i="107"/>
  <c r="J65" i="107"/>
  <c r="J66" i="107"/>
  <c r="J67" i="107"/>
  <c r="J68" i="107"/>
  <c r="J69" i="107"/>
  <c r="J70" i="107"/>
  <c r="J71" i="107"/>
  <c r="J72" i="107"/>
  <c r="J73" i="107"/>
  <c r="J74" i="107"/>
  <c r="J75" i="107"/>
  <c r="J76" i="107"/>
  <c r="J77" i="107"/>
  <c r="J78" i="107"/>
  <c r="J79" i="107"/>
  <c r="J80" i="107"/>
  <c r="J81" i="107"/>
  <c r="J82" i="107"/>
  <c r="J83" i="107"/>
  <c r="J84" i="107"/>
  <c r="J85" i="107"/>
  <c r="J86" i="107"/>
  <c r="J87" i="107"/>
  <c r="J88" i="107"/>
  <c r="J89" i="107"/>
  <c r="J90" i="107"/>
  <c r="J91" i="107"/>
  <c r="J6" i="107"/>
  <c r="I7" i="107" l="1"/>
  <c r="I8" i="107"/>
  <c r="I9" i="107"/>
  <c r="I10" i="107"/>
  <c r="I11" i="107"/>
  <c r="I12" i="107"/>
  <c r="I13" i="107"/>
  <c r="I14" i="107"/>
  <c r="I15" i="107"/>
  <c r="I16" i="107"/>
  <c r="I17" i="107"/>
  <c r="I18" i="107"/>
  <c r="I19" i="107"/>
  <c r="I20" i="107"/>
  <c r="I21" i="107"/>
  <c r="I22" i="107"/>
  <c r="I23" i="107"/>
  <c r="I24" i="107"/>
  <c r="I25" i="107"/>
  <c r="I26" i="107"/>
  <c r="I27" i="107"/>
  <c r="I28" i="107"/>
  <c r="I29" i="107"/>
  <c r="I30" i="107"/>
  <c r="I31" i="107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52" i="107"/>
  <c r="I53" i="107"/>
  <c r="I54" i="107"/>
  <c r="I55" i="107"/>
  <c r="I56" i="107"/>
  <c r="I57" i="107"/>
  <c r="I58" i="107"/>
  <c r="I59" i="107"/>
  <c r="I60" i="107"/>
  <c r="I61" i="107"/>
  <c r="I62" i="107"/>
  <c r="I63" i="107"/>
  <c r="I64" i="107"/>
  <c r="I65" i="107"/>
  <c r="I66" i="107"/>
  <c r="I67" i="107"/>
  <c r="I68" i="107"/>
  <c r="I69" i="107"/>
  <c r="I70" i="107"/>
  <c r="I71" i="107"/>
  <c r="K71" i="107" s="1"/>
  <c r="I72" i="107"/>
  <c r="K72" i="107" s="1"/>
  <c r="I73" i="107"/>
  <c r="K73" i="107" s="1"/>
  <c r="I74" i="107"/>
  <c r="K74" i="107" s="1"/>
  <c r="I75" i="107"/>
  <c r="K75" i="107" s="1"/>
  <c r="I76" i="107"/>
  <c r="K76" i="107" s="1"/>
  <c r="I77" i="107"/>
  <c r="K77" i="107" s="1"/>
  <c r="I78" i="107"/>
  <c r="K78" i="107" s="1"/>
  <c r="I79" i="107"/>
  <c r="K79" i="107" s="1"/>
  <c r="I80" i="107"/>
  <c r="K80" i="107" s="1"/>
  <c r="I81" i="107"/>
  <c r="K81" i="107" s="1"/>
  <c r="I82" i="107"/>
  <c r="K82" i="107" s="1"/>
  <c r="I83" i="107"/>
  <c r="K83" i="107" s="1"/>
  <c r="I84" i="107"/>
  <c r="K84" i="107" s="1"/>
  <c r="I85" i="107"/>
  <c r="K85" i="107" s="1"/>
  <c r="I86" i="107"/>
  <c r="K86" i="107" s="1"/>
  <c r="I87" i="107"/>
  <c r="K87" i="107" s="1"/>
  <c r="I88" i="107"/>
  <c r="K88" i="107" s="1"/>
  <c r="I89" i="107"/>
  <c r="K89" i="107" s="1"/>
  <c r="I90" i="107"/>
  <c r="K90" i="107" s="1"/>
  <c r="I91" i="107"/>
  <c r="K91" i="107" s="1"/>
  <c r="I6" i="107"/>
  <c r="E12" i="167"/>
  <c r="E13" i="167"/>
  <c r="E14" i="167"/>
  <c r="E15" i="167"/>
  <c r="E16" i="167"/>
  <c r="E17" i="167"/>
  <c r="E18" i="167"/>
  <c r="E19" i="167"/>
  <c r="E20" i="167"/>
  <c r="E21" i="167"/>
  <c r="E22" i="167"/>
  <c r="E23" i="167"/>
  <c r="E24" i="167"/>
  <c r="E25" i="167"/>
  <c r="E26" i="167"/>
  <c r="E27" i="167"/>
  <c r="E28" i="167"/>
  <c r="E29" i="167"/>
  <c r="E30" i="167"/>
  <c r="E31" i="167"/>
  <c r="E32" i="167"/>
  <c r="E33" i="167"/>
  <c r="E34" i="167"/>
  <c r="E35" i="167"/>
  <c r="E36" i="167"/>
  <c r="E37" i="167"/>
  <c r="E38" i="167"/>
  <c r="E39" i="167"/>
  <c r="E40" i="167"/>
  <c r="E41" i="167"/>
  <c r="E42" i="167"/>
  <c r="E43" i="167"/>
  <c r="E44" i="167"/>
  <c r="E45" i="167"/>
  <c r="E46" i="167"/>
  <c r="E47" i="167"/>
  <c r="E48" i="167"/>
  <c r="E49" i="167"/>
  <c r="E50" i="167"/>
  <c r="E51" i="167"/>
  <c r="E52" i="167"/>
  <c r="E53" i="167"/>
  <c r="E54" i="167"/>
  <c r="E55" i="167"/>
  <c r="E56" i="167"/>
  <c r="E57" i="167"/>
  <c r="E58" i="167"/>
  <c r="E59" i="167"/>
  <c r="P73" i="144"/>
  <c r="P74" i="144"/>
  <c r="P75" i="144"/>
  <c r="P76" i="144"/>
  <c r="P77" i="144"/>
  <c r="P78" i="144"/>
  <c r="D11" i="167"/>
  <c r="D12" i="167"/>
  <c r="D13" i="167"/>
  <c r="D14" i="167"/>
  <c r="D15" i="167"/>
  <c r="D16" i="167"/>
  <c r="D17" i="167"/>
  <c r="D18" i="167"/>
  <c r="D19" i="167"/>
  <c r="D20" i="167"/>
  <c r="D21" i="167"/>
  <c r="D22" i="167"/>
  <c r="D23" i="167"/>
  <c r="D24" i="167"/>
  <c r="D25" i="167"/>
  <c r="D26" i="167"/>
  <c r="D27" i="167"/>
  <c r="D28" i="167"/>
  <c r="D29" i="167"/>
  <c r="D30" i="167"/>
  <c r="D31" i="167"/>
  <c r="D32" i="167"/>
  <c r="D33" i="167"/>
  <c r="D34" i="167"/>
  <c r="D35" i="167"/>
  <c r="D36" i="167"/>
  <c r="D37" i="167"/>
  <c r="D38" i="167"/>
  <c r="D39" i="167"/>
  <c r="D40" i="167"/>
  <c r="D41" i="167"/>
  <c r="D42" i="167"/>
  <c r="D43" i="167"/>
  <c r="D44" i="167"/>
  <c r="D45" i="167"/>
  <c r="D46" i="167"/>
  <c r="D47" i="167"/>
  <c r="D48" i="167"/>
  <c r="D49" i="167"/>
  <c r="D50" i="167"/>
  <c r="D51" i="167"/>
  <c r="D52" i="167"/>
  <c r="D53" i="167"/>
  <c r="D54" i="167"/>
  <c r="D55" i="167"/>
  <c r="D56" i="167"/>
  <c r="D57" i="167"/>
  <c r="D58" i="167"/>
  <c r="D59" i="167"/>
  <c r="K73" i="144"/>
  <c r="K74" i="144"/>
  <c r="K75" i="144"/>
  <c r="K76" i="144"/>
  <c r="K77" i="144"/>
  <c r="K78" i="144"/>
  <c r="C11" i="167"/>
  <c r="C12" i="167"/>
  <c r="C13" i="167"/>
  <c r="C14" i="167"/>
  <c r="C15" i="167"/>
  <c r="C16" i="167"/>
  <c r="C17" i="167"/>
  <c r="C18" i="167"/>
  <c r="C19" i="167"/>
  <c r="C20" i="167"/>
  <c r="C21" i="167"/>
  <c r="C22" i="167"/>
  <c r="C23" i="167"/>
  <c r="C24" i="167"/>
  <c r="C25" i="167"/>
  <c r="C26" i="167"/>
  <c r="C27" i="167"/>
  <c r="C28" i="167"/>
  <c r="C29" i="167"/>
  <c r="C30" i="167"/>
  <c r="C31" i="167"/>
  <c r="C32" i="167"/>
  <c r="C33" i="167"/>
  <c r="C34" i="167"/>
  <c r="C35" i="167"/>
  <c r="C36" i="167"/>
  <c r="C37" i="167"/>
  <c r="C38" i="167"/>
  <c r="C39" i="167"/>
  <c r="C40" i="167"/>
  <c r="C41" i="167"/>
  <c r="C42" i="167"/>
  <c r="C43" i="167"/>
  <c r="C44" i="167"/>
  <c r="C45" i="167"/>
  <c r="C46" i="167"/>
  <c r="C47" i="167"/>
  <c r="C48" i="167"/>
  <c r="C49" i="167"/>
  <c r="C50" i="167"/>
  <c r="C51" i="167"/>
  <c r="C52" i="167"/>
  <c r="C53" i="167"/>
  <c r="C54" i="167"/>
  <c r="C55" i="167"/>
  <c r="C56" i="167"/>
  <c r="C57" i="167"/>
  <c r="C58" i="167"/>
  <c r="C59" i="167"/>
  <c r="F73" i="144"/>
  <c r="F74" i="144"/>
  <c r="F75" i="144"/>
  <c r="F76" i="144"/>
  <c r="F77" i="144"/>
  <c r="F78" i="144"/>
  <c r="E6" i="167"/>
  <c r="E7" i="167"/>
  <c r="E8" i="167"/>
  <c r="E9" i="167"/>
  <c r="D6" i="167"/>
  <c r="D7" i="167"/>
  <c r="D8" i="167"/>
  <c r="D9" i="167"/>
  <c r="C6" i="167"/>
  <c r="C7" i="167"/>
  <c r="C8" i="167"/>
  <c r="C9" i="167"/>
  <c r="E67" i="142" l="1"/>
  <c r="E68" i="142"/>
  <c r="E69" i="142"/>
  <c r="E70" i="142"/>
  <c r="E71" i="142"/>
  <c r="E72" i="142"/>
  <c r="E73" i="142"/>
  <c r="E74" i="142"/>
  <c r="E75" i="142"/>
  <c r="E76" i="142"/>
  <c r="E77" i="142"/>
  <c r="E78" i="142"/>
  <c r="E79" i="142"/>
  <c r="E80" i="142"/>
  <c r="E81" i="142"/>
  <c r="E82" i="142"/>
  <c r="D67" i="142"/>
  <c r="D68" i="142"/>
  <c r="D69" i="142"/>
  <c r="D70" i="142"/>
  <c r="D71" i="142"/>
  <c r="D72" i="142"/>
  <c r="D73" i="142"/>
  <c r="D74" i="142"/>
  <c r="D75" i="142"/>
  <c r="D76" i="142"/>
  <c r="D77" i="142"/>
  <c r="D78" i="142"/>
  <c r="D79" i="142"/>
  <c r="D80" i="142"/>
  <c r="D81" i="142"/>
  <c r="D82" i="142"/>
  <c r="C56" i="142"/>
  <c r="C57" i="142"/>
  <c r="C58" i="142"/>
  <c r="C59" i="142"/>
  <c r="C60" i="142"/>
  <c r="C61" i="142"/>
  <c r="C62" i="142"/>
  <c r="C63" i="142"/>
  <c r="C64" i="142"/>
  <c r="C65" i="142"/>
  <c r="C66" i="142"/>
  <c r="C67" i="142"/>
  <c r="C68" i="142"/>
  <c r="C69" i="142"/>
  <c r="C70" i="142"/>
  <c r="C71" i="142"/>
  <c r="C72" i="142"/>
  <c r="C73" i="142"/>
  <c r="C74" i="142"/>
  <c r="C75" i="142"/>
  <c r="C76" i="142"/>
  <c r="C77" i="142"/>
  <c r="C78" i="142"/>
  <c r="C79" i="142"/>
  <c r="C80" i="142"/>
  <c r="C81" i="142"/>
  <c r="C82" i="142"/>
  <c r="F71" i="142" l="1"/>
  <c r="F69" i="142"/>
  <c r="J81" i="144"/>
  <c r="J79" i="144"/>
  <c r="J77" i="144"/>
  <c r="J75" i="144"/>
  <c r="J73" i="144"/>
  <c r="O81" i="144"/>
  <c r="O79" i="144"/>
  <c r="O77" i="144"/>
  <c r="O75" i="144"/>
  <c r="O73" i="144"/>
  <c r="F67" i="142"/>
  <c r="J82" i="144"/>
  <c r="J80" i="144"/>
  <c r="J78" i="144"/>
  <c r="J76" i="144"/>
  <c r="J74" i="144"/>
  <c r="O82" i="144"/>
  <c r="O80" i="144"/>
  <c r="O78" i="144"/>
  <c r="O76" i="144"/>
  <c r="O74" i="144"/>
  <c r="F72" i="142"/>
  <c r="F70" i="142"/>
  <c r="F68" i="142"/>
  <c r="F82" i="142"/>
  <c r="E82" i="144"/>
  <c r="F80" i="142"/>
  <c r="E80" i="144"/>
  <c r="F78" i="142"/>
  <c r="E78" i="144"/>
  <c r="F76" i="142"/>
  <c r="E76" i="144"/>
  <c r="F74" i="142"/>
  <c r="E74" i="144"/>
  <c r="F81" i="142"/>
  <c r="E81" i="144"/>
  <c r="F79" i="142"/>
  <c r="E79" i="144"/>
  <c r="F77" i="142"/>
  <c r="E77" i="144"/>
  <c r="F75" i="142"/>
  <c r="E75" i="144"/>
  <c r="F73" i="142"/>
  <c r="E73" i="144"/>
  <c r="E70" i="141"/>
  <c r="E71" i="141"/>
  <c r="E72" i="141"/>
  <c r="E73" i="141"/>
  <c r="E74" i="141"/>
  <c r="E75" i="141"/>
  <c r="E76" i="141"/>
  <c r="E77" i="141"/>
  <c r="E78" i="141"/>
  <c r="E79" i="141"/>
  <c r="E80" i="141"/>
  <c r="E81" i="141"/>
  <c r="E82" i="141"/>
  <c r="E83" i="141"/>
  <c r="E84" i="141"/>
  <c r="E85" i="141"/>
  <c r="E86" i="141"/>
  <c r="E87" i="141"/>
  <c r="E88" i="141"/>
  <c r="E89" i="141"/>
  <c r="E90" i="141"/>
  <c r="E91" i="141"/>
  <c r="D70" i="141"/>
  <c r="D71" i="141"/>
  <c r="D72" i="141"/>
  <c r="D73" i="141"/>
  <c r="D74" i="141"/>
  <c r="D75" i="141"/>
  <c r="D76" i="141"/>
  <c r="D77" i="141"/>
  <c r="D78" i="141"/>
  <c r="D79" i="141"/>
  <c r="D80" i="141"/>
  <c r="D81" i="141"/>
  <c r="D82" i="141"/>
  <c r="D83" i="141"/>
  <c r="D84" i="141"/>
  <c r="D85" i="141"/>
  <c r="D86" i="141"/>
  <c r="D87" i="141"/>
  <c r="D88" i="141"/>
  <c r="D89" i="141"/>
  <c r="D90" i="141"/>
  <c r="D91" i="141"/>
  <c r="C63" i="141"/>
  <c r="C64" i="141"/>
  <c r="C65" i="141"/>
  <c r="C66" i="141"/>
  <c r="C67" i="141"/>
  <c r="C68" i="141"/>
  <c r="C69" i="141"/>
  <c r="C70" i="141"/>
  <c r="C71" i="141"/>
  <c r="C72" i="141"/>
  <c r="C73" i="141"/>
  <c r="C74" i="141"/>
  <c r="C75" i="141"/>
  <c r="C76" i="141"/>
  <c r="C77" i="141"/>
  <c r="C78" i="141"/>
  <c r="C79" i="141"/>
  <c r="C80" i="141"/>
  <c r="C81" i="141"/>
  <c r="C82" i="141"/>
  <c r="C83" i="141"/>
  <c r="C84" i="141"/>
  <c r="C85" i="141"/>
  <c r="C86" i="141"/>
  <c r="C87" i="141"/>
  <c r="C88" i="141"/>
  <c r="C89" i="141"/>
  <c r="C90" i="141"/>
  <c r="C91" i="141"/>
  <c r="E7" i="106"/>
  <c r="E8" i="106"/>
  <c r="E9" i="106"/>
  <c r="E10" i="106"/>
  <c r="E11" i="106"/>
  <c r="E12" i="106"/>
  <c r="E14" i="106"/>
  <c r="E15" i="106"/>
  <c r="E18" i="106"/>
  <c r="E19" i="106"/>
  <c r="E20" i="106"/>
  <c r="E21" i="106"/>
  <c r="E22" i="106"/>
  <c r="E24" i="106"/>
  <c r="E25" i="106"/>
  <c r="E27" i="106"/>
  <c r="E31" i="106"/>
  <c r="E32" i="106"/>
  <c r="E34" i="106"/>
  <c r="E36" i="106"/>
  <c r="E38" i="106"/>
  <c r="E39" i="106"/>
  <c r="E40" i="106"/>
  <c r="E41" i="106"/>
  <c r="E45" i="106"/>
  <c r="E46" i="106"/>
  <c r="E47" i="106"/>
  <c r="E48" i="106"/>
  <c r="E49" i="106"/>
  <c r="E51" i="106"/>
  <c r="E52" i="106"/>
  <c r="E53" i="106"/>
  <c r="E54" i="106"/>
  <c r="E55" i="106"/>
  <c r="E56" i="106"/>
  <c r="E58" i="106"/>
  <c r="E59" i="106"/>
  <c r="E61" i="106"/>
  <c r="E63" i="106"/>
  <c r="E64" i="106"/>
  <c r="E65" i="106"/>
  <c r="E66" i="106"/>
  <c r="E67" i="106"/>
  <c r="E68" i="106"/>
  <c r="E69" i="106"/>
  <c r="E70" i="106"/>
  <c r="E73" i="106"/>
  <c r="E74" i="106"/>
  <c r="E75" i="106"/>
  <c r="E76" i="106"/>
  <c r="E77" i="106"/>
  <c r="E78" i="106"/>
  <c r="E80" i="106"/>
  <c r="E82" i="106"/>
  <c r="E83" i="106"/>
  <c r="E84" i="106"/>
  <c r="E85" i="106"/>
  <c r="E86" i="106"/>
  <c r="E87" i="106"/>
  <c r="E88" i="106"/>
  <c r="E89" i="106"/>
  <c r="E90" i="106"/>
  <c r="E91" i="106"/>
  <c r="D7" i="106"/>
  <c r="D8" i="106"/>
  <c r="D9" i="106"/>
  <c r="D10" i="106"/>
  <c r="D11" i="106"/>
  <c r="D12" i="106"/>
  <c r="D15" i="106"/>
  <c r="D18" i="106"/>
  <c r="D19" i="106"/>
  <c r="D20" i="106"/>
  <c r="D21" i="106"/>
  <c r="D22" i="106"/>
  <c r="D24" i="106"/>
  <c r="D25" i="106"/>
  <c r="D27" i="106"/>
  <c r="D31" i="106"/>
  <c r="D32" i="106"/>
  <c r="D34" i="106"/>
  <c r="D36" i="106"/>
  <c r="D37" i="106"/>
  <c r="D38" i="106"/>
  <c r="D39" i="106"/>
  <c r="D40" i="106"/>
  <c r="D41" i="106"/>
  <c r="D45" i="106"/>
  <c r="D46" i="106"/>
  <c r="D47" i="106"/>
  <c r="D48" i="106"/>
  <c r="D49" i="106"/>
  <c r="D52" i="106"/>
  <c r="D53" i="106"/>
  <c r="D54" i="106"/>
  <c r="D55" i="106"/>
  <c r="D56" i="106"/>
  <c r="D58" i="106"/>
  <c r="D59" i="106"/>
  <c r="D61" i="106"/>
  <c r="D63" i="106"/>
  <c r="D65" i="106"/>
  <c r="D67" i="106"/>
  <c r="D68" i="106"/>
  <c r="D69" i="106"/>
  <c r="D70" i="106"/>
  <c r="D73" i="106"/>
  <c r="D74" i="106"/>
  <c r="D75" i="106"/>
  <c r="D76" i="106"/>
  <c r="D77" i="106"/>
  <c r="D78" i="106"/>
  <c r="D80" i="106"/>
  <c r="D82" i="106"/>
  <c r="D83" i="106"/>
  <c r="D84" i="106"/>
  <c r="D85" i="106"/>
  <c r="D86" i="106"/>
  <c r="D87" i="106"/>
  <c r="D88" i="106"/>
  <c r="D89" i="106"/>
  <c r="D90" i="106"/>
  <c r="D91" i="106"/>
  <c r="C8" i="106"/>
  <c r="C9" i="106"/>
  <c r="C10" i="106"/>
  <c r="C11" i="106"/>
  <c r="C15" i="106"/>
  <c r="C19" i="106"/>
  <c r="C20" i="106"/>
  <c r="C21" i="106"/>
  <c r="C22" i="106"/>
  <c r="C25" i="106"/>
  <c r="C27" i="106"/>
  <c r="C31" i="106"/>
  <c r="C32" i="106"/>
  <c r="C38" i="106"/>
  <c r="C40" i="106"/>
  <c r="C41" i="106"/>
  <c r="C42" i="106"/>
  <c r="C46" i="106"/>
  <c r="C47" i="106"/>
  <c r="C48" i="106"/>
  <c r="C49" i="106"/>
  <c r="C53" i="106"/>
  <c r="C54" i="106"/>
  <c r="C56" i="106"/>
  <c r="C58" i="106"/>
  <c r="C59" i="106"/>
  <c r="C61" i="106"/>
  <c r="C63" i="106"/>
  <c r="C65" i="106"/>
  <c r="C68" i="106"/>
  <c r="C69" i="106"/>
  <c r="C74" i="106"/>
  <c r="C76" i="106"/>
  <c r="C77" i="106"/>
  <c r="C78" i="106"/>
  <c r="C80" i="106"/>
  <c r="C82" i="106"/>
  <c r="C83" i="106"/>
  <c r="C84" i="106"/>
  <c r="C85" i="106"/>
  <c r="C86" i="106"/>
  <c r="C87" i="106"/>
  <c r="C88" i="106"/>
  <c r="C89" i="106"/>
  <c r="C90" i="106"/>
  <c r="C91" i="106"/>
  <c r="F69" i="106" l="1"/>
  <c r="F65" i="106"/>
  <c r="F61" i="106"/>
  <c r="F58" i="106"/>
  <c r="F54" i="106"/>
  <c r="F49" i="106"/>
  <c r="F47" i="106"/>
  <c r="F40" i="106"/>
  <c r="F32" i="106"/>
  <c r="F27" i="106"/>
  <c r="F22" i="106"/>
  <c r="F20" i="106"/>
  <c r="F15" i="106"/>
  <c r="F10" i="106"/>
  <c r="F8" i="106"/>
  <c r="H90" i="144"/>
  <c r="H88" i="144"/>
  <c r="H86" i="144"/>
  <c r="H84" i="144"/>
  <c r="H82" i="144"/>
  <c r="H78" i="144"/>
  <c r="H76" i="144"/>
  <c r="H74" i="144"/>
  <c r="M90" i="144"/>
  <c r="M88" i="144"/>
  <c r="M86" i="144"/>
  <c r="M84" i="144"/>
  <c r="M82" i="144"/>
  <c r="M78" i="144"/>
  <c r="M76" i="144"/>
  <c r="M74" i="144"/>
  <c r="F71" i="141"/>
  <c r="I90" i="144"/>
  <c r="I88" i="144"/>
  <c r="I86" i="144"/>
  <c r="I84" i="144"/>
  <c r="I82" i="144"/>
  <c r="I80" i="144"/>
  <c r="I78" i="144"/>
  <c r="I76" i="144"/>
  <c r="I74" i="144"/>
  <c r="I72" i="144"/>
  <c r="I70" i="144"/>
  <c r="N90" i="144"/>
  <c r="N88" i="144"/>
  <c r="N86" i="144"/>
  <c r="N84" i="144"/>
  <c r="N82" i="144"/>
  <c r="N80" i="144"/>
  <c r="N78" i="144"/>
  <c r="N76" i="144"/>
  <c r="N74" i="144"/>
  <c r="F68" i="106"/>
  <c r="F63" i="106"/>
  <c r="F59" i="106"/>
  <c r="F56" i="106"/>
  <c r="F53" i="106"/>
  <c r="F48" i="106"/>
  <c r="F46" i="106"/>
  <c r="F41" i="106"/>
  <c r="F38" i="106"/>
  <c r="F31" i="106"/>
  <c r="F25" i="106"/>
  <c r="F21" i="106"/>
  <c r="F19" i="106"/>
  <c r="F11" i="106"/>
  <c r="F9" i="106"/>
  <c r="H91" i="144"/>
  <c r="H89" i="144"/>
  <c r="H87" i="144"/>
  <c r="H85" i="144"/>
  <c r="H83" i="144"/>
  <c r="H80" i="144"/>
  <c r="H77" i="144"/>
  <c r="H75" i="144"/>
  <c r="H73" i="144"/>
  <c r="M91" i="144"/>
  <c r="M89" i="144"/>
  <c r="M87" i="144"/>
  <c r="M85" i="144"/>
  <c r="M83" i="144"/>
  <c r="M80" i="144"/>
  <c r="Q80" i="144" s="1"/>
  <c r="M77" i="144"/>
  <c r="M75" i="144"/>
  <c r="M73" i="144"/>
  <c r="D82" i="144"/>
  <c r="I91" i="144"/>
  <c r="I89" i="144"/>
  <c r="I87" i="144"/>
  <c r="I85" i="144"/>
  <c r="I83" i="144"/>
  <c r="I81" i="144"/>
  <c r="I79" i="144"/>
  <c r="I77" i="144"/>
  <c r="I75" i="144"/>
  <c r="I73" i="144"/>
  <c r="I71" i="144"/>
  <c r="N91" i="144"/>
  <c r="N89" i="144"/>
  <c r="N87" i="144"/>
  <c r="N85" i="144"/>
  <c r="N83" i="144"/>
  <c r="N81" i="144"/>
  <c r="N79" i="144"/>
  <c r="N77" i="144"/>
  <c r="N75" i="144"/>
  <c r="N73" i="144"/>
  <c r="L90" i="144"/>
  <c r="L86" i="144"/>
  <c r="Q90" i="144"/>
  <c r="Q88" i="144"/>
  <c r="Q86" i="144"/>
  <c r="Q84" i="144"/>
  <c r="F88" i="106"/>
  <c r="C88" i="144"/>
  <c r="F84" i="106"/>
  <c r="C84" i="144"/>
  <c r="F78" i="106"/>
  <c r="C78" i="144"/>
  <c r="F91" i="106"/>
  <c r="C91" i="144"/>
  <c r="F89" i="106"/>
  <c r="C89" i="144"/>
  <c r="F87" i="106"/>
  <c r="C87" i="144"/>
  <c r="F85" i="106"/>
  <c r="C85" i="144"/>
  <c r="F83" i="106"/>
  <c r="C83" i="144"/>
  <c r="F80" i="106"/>
  <c r="C80" i="144"/>
  <c r="F77" i="106"/>
  <c r="C77" i="144"/>
  <c r="F74" i="106"/>
  <c r="C74" i="144"/>
  <c r="F90" i="141"/>
  <c r="D90" i="144"/>
  <c r="F88" i="141"/>
  <c r="D88" i="144"/>
  <c r="F86" i="141"/>
  <c r="D86" i="144"/>
  <c r="F84" i="141"/>
  <c r="D84" i="144"/>
  <c r="F80" i="141"/>
  <c r="D80" i="144"/>
  <c r="F78" i="141"/>
  <c r="D78" i="144"/>
  <c r="F76" i="141"/>
  <c r="D76" i="144"/>
  <c r="F74" i="141"/>
  <c r="D74" i="144"/>
  <c r="F72" i="141"/>
  <c r="F70" i="141"/>
  <c r="F90" i="106"/>
  <c r="C90" i="144"/>
  <c r="F86" i="106"/>
  <c r="C86" i="144"/>
  <c r="F82" i="106"/>
  <c r="C82" i="144"/>
  <c r="F76" i="106"/>
  <c r="C76" i="144"/>
  <c r="G76" i="144" s="1"/>
  <c r="R76" i="144" s="1"/>
  <c r="F91" i="141"/>
  <c r="D91" i="144"/>
  <c r="F89" i="141"/>
  <c r="D89" i="144"/>
  <c r="F87" i="141"/>
  <c r="D87" i="144"/>
  <c r="F85" i="141"/>
  <c r="D85" i="144"/>
  <c r="F83" i="141"/>
  <c r="D83" i="144"/>
  <c r="F81" i="141"/>
  <c r="D81" i="144"/>
  <c r="F79" i="141"/>
  <c r="D79" i="144"/>
  <c r="F77" i="141"/>
  <c r="D77" i="144"/>
  <c r="F75" i="141"/>
  <c r="D75" i="144"/>
  <c r="F73" i="141"/>
  <c r="D73" i="144"/>
  <c r="F82" i="141"/>
  <c r="F7" i="107"/>
  <c r="G7" i="107"/>
  <c r="F8" i="107"/>
  <c r="G8" i="107"/>
  <c r="F9" i="107"/>
  <c r="G9" i="107"/>
  <c r="F10" i="107"/>
  <c r="G10" i="107"/>
  <c r="F11" i="107"/>
  <c r="G11" i="107"/>
  <c r="F12" i="107"/>
  <c r="G12" i="107"/>
  <c r="F13" i="107"/>
  <c r="G13" i="107"/>
  <c r="F14" i="107"/>
  <c r="G14" i="107"/>
  <c r="F15" i="107"/>
  <c r="G15" i="107"/>
  <c r="F16" i="107"/>
  <c r="G16" i="107"/>
  <c r="F17" i="107"/>
  <c r="G17" i="107"/>
  <c r="F18" i="107"/>
  <c r="G18" i="107"/>
  <c r="F19" i="107"/>
  <c r="G19" i="107"/>
  <c r="F20" i="107"/>
  <c r="G20" i="107"/>
  <c r="F21" i="107"/>
  <c r="G21" i="107"/>
  <c r="F22" i="107"/>
  <c r="G22" i="107"/>
  <c r="F23" i="107"/>
  <c r="G23" i="107"/>
  <c r="F24" i="107"/>
  <c r="G24" i="107"/>
  <c r="F25" i="107"/>
  <c r="G25" i="107"/>
  <c r="F26" i="107"/>
  <c r="G26" i="107"/>
  <c r="F27" i="107"/>
  <c r="G27" i="107"/>
  <c r="F28" i="107"/>
  <c r="G28" i="107"/>
  <c r="F29" i="107"/>
  <c r="G29" i="107"/>
  <c r="F30" i="107"/>
  <c r="G30" i="107"/>
  <c r="F31" i="107"/>
  <c r="G31" i="107"/>
  <c r="F32" i="107"/>
  <c r="G32" i="107"/>
  <c r="F33" i="107"/>
  <c r="G33" i="107"/>
  <c r="F34" i="107"/>
  <c r="G34" i="107"/>
  <c r="F35" i="107"/>
  <c r="G35" i="107"/>
  <c r="F36" i="107"/>
  <c r="G36" i="107"/>
  <c r="F37" i="107"/>
  <c r="G37" i="107"/>
  <c r="F38" i="107"/>
  <c r="G38" i="107"/>
  <c r="F39" i="107"/>
  <c r="G39" i="107"/>
  <c r="F40" i="107"/>
  <c r="G40" i="107"/>
  <c r="F41" i="107"/>
  <c r="G41" i="107"/>
  <c r="F42" i="107"/>
  <c r="G42" i="107"/>
  <c r="F43" i="107"/>
  <c r="G43" i="107"/>
  <c r="F44" i="107"/>
  <c r="G44" i="107"/>
  <c r="F45" i="107"/>
  <c r="G45" i="107"/>
  <c r="F46" i="107"/>
  <c r="G46" i="107"/>
  <c r="F47" i="107"/>
  <c r="G47" i="107"/>
  <c r="F48" i="107"/>
  <c r="G48" i="107"/>
  <c r="F49" i="107"/>
  <c r="G49" i="107"/>
  <c r="F50" i="107"/>
  <c r="G50" i="107"/>
  <c r="F51" i="107"/>
  <c r="G51" i="107"/>
  <c r="F52" i="107"/>
  <c r="G52" i="107"/>
  <c r="F53" i="107"/>
  <c r="G53" i="107"/>
  <c r="F54" i="107"/>
  <c r="G54" i="107"/>
  <c r="F55" i="107"/>
  <c r="G55" i="107"/>
  <c r="F56" i="107"/>
  <c r="G56" i="107"/>
  <c r="F57" i="107"/>
  <c r="G57" i="107"/>
  <c r="F58" i="107"/>
  <c r="G58" i="107"/>
  <c r="F59" i="107"/>
  <c r="G59" i="107"/>
  <c r="F60" i="107"/>
  <c r="G60" i="107"/>
  <c r="F61" i="107"/>
  <c r="G61" i="107"/>
  <c r="F62" i="107"/>
  <c r="G62" i="107"/>
  <c r="F63" i="107"/>
  <c r="G63" i="107"/>
  <c r="F64" i="107"/>
  <c r="G64" i="107"/>
  <c r="F65" i="107"/>
  <c r="G65" i="107"/>
  <c r="F66" i="107"/>
  <c r="G66" i="107"/>
  <c r="F67" i="107"/>
  <c r="G67" i="107"/>
  <c r="F68" i="107"/>
  <c r="G68" i="107"/>
  <c r="F69" i="107"/>
  <c r="G69" i="107"/>
  <c r="F70" i="107"/>
  <c r="G70" i="107"/>
  <c r="F71" i="107"/>
  <c r="G71" i="107"/>
  <c r="F72" i="107"/>
  <c r="G72" i="107"/>
  <c r="F73" i="107"/>
  <c r="G73" i="107"/>
  <c r="F74" i="107"/>
  <c r="G74" i="107"/>
  <c r="F75" i="107"/>
  <c r="G75" i="107"/>
  <c r="F76" i="107"/>
  <c r="G76" i="107"/>
  <c r="F77" i="107"/>
  <c r="G77" i="107"/>
  <c r="F78" i="107"/>
  <c r="G78" i="107"/>
  <c r="F79" i="107"/>
  <c r="G79" i="107"/>
  <c r="F80" i="107"/>
  <c r="G80" i="107"/>
  <c r="F81" i="107"/>
  <c r="G81" i="107"/>
  <c r="F82" i="107"/>
  <c r="G82" i="107"/>
  <c r="F83" i="107"/>
  <c r="G83" i="107"/>
  <c r="F84" i="107"/>
  <c r="G84" i="107"/>
  <c r="F85" i="107"/>
  <c r="G85" i="107"/>
  <c r="F86" i="107"/>
  <c r="G86" i="107"/>
  <c r="F87" i="107"/>
  <c r="G87" i="107"/>
  <c r="F88" i="107"/>
  <c r="G88" i="107"/>
  <c r="F89" i="107"/>
  <c r="G89" i="107"/>
  <c r="F90" i="107"/>
  <c r="G90" i="107"/>
  <c r="F91" i="107"/>
  <c r="G91" i="107"/>
  <c r="G6" i="107"/>
  <c r="F6" i="107"/>
  <c r="C7" i="107"/>
  <c r="C8" i="107"/>
  <c r="C9" i="107"/>
  <c r="C10" i="107"/>
  <c r="C11" i="107"/>
  <c r="C12" i="107"/>
  <c r="C13" i="107"/>
  <c r="C14" i="107"/>
  <c r="C15" i="107"/>
  <c r="C16" i="107"/>
  <c r="C17" i="107"/>
  <c r="C18" i="107"/>
  <c r="C19" i="107"/>
  <c r="C20" i="107"/>
  <c r="C21" i="107"/>
  <c r="C22" i="107"/>
  <c r="C23" i="107"/>
  <c r="C24" i="107"/>
  <c r="C25" i="107"/>
  <c r="C26" i="107"/>
  <c r="C27" i="107"/>
  <c r="C28" i="107"/>
  <c r="C29" i="107"/>
  <c r="C30" i="107"/>
  <c r="C31" i="107"/>
  <c r="C32" i="107"/>
  <c r="C33" i="107"/>
  <c r="C34" i="107"/>
  <c r="C35" i="107"/>
  <c r="C36" i="107"/>
  <c r="C37" i="107"/>
  <c r="C38" i="107"/>
  <c r="C39" i="107"/>
  <c r="C40" i="107"/>
  <c r="C41" i="107"/>
  <c r="C42" i="107"/>
  <c r="C43" i="107"/>
  <c r="C44" i="107"/>
  <c r="C45" i="107"/>
  <c r="C46" i="107"/>
  <c r="C47" i="107"/>
  <c r="C48" i="107"/>
  <c r="C49" i="107"/>
  <c r="C50" i="107"/>
  <c r="C51" i="107"/>
  <c r="C52" i="107"/>
  <c r="C53" i="107"/>
  <c r="C54" i="107"/>
  <c r="C55" i="107"/>
  <c r="C56" i="107"/>
  <c r="C57" i="107"/>
  <c r="C58" i="107"/>
  <c r="C59" i="107"/>
  <c r="C60" i="107"/>
  <c r="C61" i="107"/>
  <c r="C62" i="107"/>
  <c r="C63" i="107"/>
  <c r="C64" i="107"/>
  <c r="C65" i="107"/>
  <c r="C66" i="107"/>
  <c r="C67" i="107"/>
  <c r="C68" i="107"/>
  <c r="C69" i="107"/>
  <c r="C70" i="107"/>
  <c r="C71" i="107"/>
  <c r="C72" i="107"/>
  <c r="C73" i="107"/>
  <c r="C74" i="107"/>
  <c r="C75" i="107"/>
  <c r="C76" i="107"/>
  <c r="C77" i="107"/>
  <c r="C78" i="107"/>
  <c r="C79" i="107"/>
  <c r="C80" i="107"/>
  <c r="C81" i="107"/>
  <c r="C82" i="107"/>
  <c r="C83" i="107"/>
  <c r="C84" i="107"/>
  <c r="C85" i="107"/>
  <c r="C86" i="107"/>
  <c r="C87" i="107"/>
  <c r="C88" i="107"/>
  <c r="C89" i="107"/>
  <c r="C90" i="107"/>
  <c r="C91" i="107"/>
  <c r="C6" i="107"/>
  <c r="E75" i="105"/>
  <c r="E76" i="105"/>
  <c r="E77" i="105"/>
  <c r="E78" i="105"/>
  <c r="E79" i="105"/>
  <c r="E80" i="105"/>
  <c r="E81" i="105"/>
  <c r="E82" i="105"/>
  <c r="E83" i="105"/>
  <c r="E84" i="105"/>
  <c r="E85" i="105"/>
  <c r="E86" i="105"/>
  <c r="E87" i="105"/>
  <c r="E88" i="105"/>
  <c r="E89" i="105"/>
  <c r="E90" i="105"/>
  <c r="E91" i="105"/>
  <c r="D75" i="105"/>
  <c r="D76" i="105"/>
  <c r="D77" i="105"/>
  <c r="D78" i="105"/>
  <c r="D79" i="105"/>
  <c r="D80" i="105"/>
  <c r="D81" i="105"/>
  <c r="D82" i="105"/>
  <c r="D83" i="105"/>
  <c r="D84" i="105"/>
  <c r="D85" i="105"/>
  <c r="D86" i="105"/>
  <c r="D87" i="105"/>
  <c r="D88" i="105"/>
  <c r="D89" i="105"/>
  <c r="D90" i="105"/>
  <c r="D91" i="105"/>
  <c r="C75" i="105"/>
  <c r="C76" i="105"/>
  <c r="C77" i="105"/>
  <c r="C78" i="105"/>
  <c r="C79" i="105"/>
  <c r="C80" i="105"/>
  <c r="C81" i="105"/>
  <c r="C82" i="105"/>
  <c r="C83" i="105"/>
  <c r="C84" i="105"/>
  <c r="C85" i="105"/>
  <c r="C86" i="105"/>
  <c r="C87" i="105"/>
  <c r="C88" i="105"/>
  <c r="C89" i="105"/>
  <c r="C90" i="105"/>
  <c r="C91" i="105"/>
  <c r="L84" i="144" l="1"/>
  <c r="L88" i="144"/>
  <c r="G82" i="144"/>
  <c r="R82" i="144" s="1"/>
  <c r="L80" i="144"/>
  <c r="S80" i="144" s="1"/>
  <c r="L91" i="144"/>
  <c r="Q91" i="144"/>
  <c r="Q87" i="144"/>
  <c r="L87" i="144"/>
  <c r="Q85" i="144"/>
  <c r="Q89" i="144"/>
  <c r="L85" i="144"/>
  <c r="L89" i="144"/>
  <c r="Q73" i="144"/>
  <c r="T73" i="144" s="1"/>
  <c r="Q75" i="144"/>
  <c r="T75" i="144" s="1"/>
  <c r="Q77" i="144"/>
  <c r="T77" i="144" s="1"/>
  <c r="Q83" i="144"/>
  <c r="T83" i="144" s="1"/>
  <c r="L73" i="144"/>
  <c r="S73" i="144" s="1"/>
  <c r="L75" i="144"/>
  <c r="S75" i="144" s="1"/>
  <c r="L77" i="144"/>
  <c r="S77" i="144" s="1"/>
  <c r="L83" i="144"/>
  <c r="S83" i="144" s="1"/>
  <c r="Q74" i="144"/>
  <c r="T74" i="144" s="1"/>
  <c r="Q76" i="144"/>
  <c r="T76" i="144" s="1"/>
  <c r="Q78" i="144"/>
  <c r="T78" i="144" s="1"/>
  <c r="Q82" i="144"/>
  <c r="T82" i="144" s="1"/>
  <c r="L74" i="144"/>
  <c r="S74" i="144" s="1"/>
  <c r="L76" i="144"/>
  <c r="S76" i="144" s="1"/>
  <c r="U76" i="144" s="1"/>
  <c r="L78" i="144"/>
  <c r="S78" i="144" s="1"/>
  <c r="L82" i="144"/>
  <c r="S82" i="144" s="1"/>
  <c r="H91" i="107"/>
  <c r="H90" i="107"/>
  <c r="H89" i="107"/>
  <c r="H88" i="107"/>
  <c r="H87" i="107"/>
  <c r="H86" i="107"/>
  <c r="H85" i="107"/>
  <c r="H84" i="107"/>
  <c r="H83" i="107"/>
  <c r="H82" i="107"/>
  <c r="H81" i="107"/>
  <c r="H80" i="107"/>
  <c r="H79" i="107"/>
  <c r="H78" i="107"/>
  <c r="T85" i="144"/>
  <c r="T91" i="144"/>
  <c r="G86" i="144"/>
  <c r="G90" i="144"/>
  <c r="T84" i="144"/>
  <c r="T86" i="144"/>
  <c r="T88" i="144"/>
  <c r="T90" i="144"/>
  <c r="S84" i="144"/>
  <c r="S86" i="144"/>
  <c r="S88" i="144"/>
  <c r="S90" i="144"/>
  <c r="G74" i="144"/>
  <c r="R74" i="144" s="1"/>
  <c r="G77" i="144"/>
  <c r="R77" i="144" s="1"/>
  <c r="G80" i="144"/>
  <c r="R80" i="144" s="1"/>
  <c r="U80" i="144" s="1"/>
  <c r="G83" i="144"/>
  <c r="R83" i="144" s="1"/>
  <c r="G85" i="144"/>
  <c r="G87" i="144"/>
  <c r="G89" i="144"/>
  <c r="G91" i="144"/>
  <c r="G78" i="144"/>
  <c r="R78" i="144" s="1"/>
  <c r="G84" i="144"/>
  <c r="G88" i="144"/>
  <c r="H77" i="107"/>
  <c r="H76" i="107"/>
  <c r="H75" i="107"/>
  <c r="H74" i="107"/>
  <c r="H73" i="107"/>
  <c r="F91" i="105"/>
  <c r="H91" i="105" s="1"/>
  <c r="F89" i="105"/>
  <c r="I89" i="105" s="1"/>
  <c r="F87" i="105"/>
  <c r="H87" i="105" s="1"/>
  <c r="F85" i="105"/>
  <c r="H85" i="105" s="1"/>
  <c r="F83" i="105"/>
  <c r="H83" i="105" s="1"/>
  <c r="F81" i="105"/>
  <c r="H81" i="105" s="1"/>
  <c r="F79" i="105"/>
  <c r="H79" i="105" s="1"/>
  <c r="F77" i="105"/>
  <c r="H77" i="105" s="1"/>
  <c r="F75" i="105"/>
  <c r="H75" i="105" s="1"/>
  <c r="H89" i="105"/>
  <c r="F76" i="105"/>
  <c r="I76" i="105" s="1"/>
  <c r="F90" i="105"/>
  <c r="G90" i="105" s="1"/>
  <c r="F88" i="105"/>
  <c r="I88" i="105" s="1"/>
  <c r="F86" i="105"/>
  <c r="G86" i="105" s="1"/>
  <c r="F84" i="105"/>
  <c r="I84" i="105" s="1"/>
  <c r="F82" i="105"/>
  <c r="G82" i="105" s="1"/>
  <c r="F80" i="105"/>
  <c r="I80" i="105" s="1"/>
  <c r="F78" i="105"/>
  <c r="G78" i="105" s="1"/>
  <c r="C90" i="104"/>
  <c r="S87" i="144" l="1"/>
  <c r="U82" i="144"/>
  <c r="U83" i="144"/>
  <c r="S85" i="144"/>
  <c r="T87" i="144"/>
  <c r="S91" i="144"/>
  <c r="G89" i="105"/>
  <c r="U78" i="144"/>
  <c r="U77" i="144"/>
  <c r="S89" i="144"/>
  <c r="T89" i="144"/>
  <c r="G81" i="105"/>
  <c r="U74" i="144"/>
  <c r="I81" i="105"/>
  <c r="G77" i="105"/>
  <c r="G85" i="105"/>
  <c r="I77" i="105"/>
  <c r="I85" i="105"/>
  <c r="G83" i="105"/>
  <c r="G87" i="105"/>
  <c r="G91" i="105"/>
  <c r="R84" i="144"/>
  <c r="R91" i="144"/>
  <c r="R87" i="144"/>
  <c r="R88" i="144"/>
  <c r="R89" i="144"/>
  <c r="R85" i="144"/>
  <c r="R90" i="144"/>
  <c r="R86" i="144"/>
  <c r="G75" i="105"/>
  <c r="G79" i="105"/>
  <c r="J81" i="105"/>
  <c r="J89" i="105"/>
  <c r="I75" i="105"/>
  <c r="I79" i="105"/>
  <c r="I83" i="105"/>
  <c r="I87" i="105"/>
  <c r="I91" i="105"/>
  <c r="H78" i="105"/>
  <c r="H82" i="105"/>
  <c r="H86" i="105"/>
  <c r="H90" i="105"/>
  <c r="I78" i="105"/>
  <c r="I82" i="105"/>
  <c r="I86" i="105"/>
  <c r="I90" i="105"/>
  <c r="G76" i="105"/>
  <c r="G80" i="105"/>
  <c r="G84" i="105"/>
  <c r="G88" i="105"/>
  <c r="H76" i="105"/>
  <c r="H80" i="105"/>
  <c r="H84" i="105"/>
  <c r="H88" i="105"/>
  <c r="AD83" i="170"/>
  <c r="E69" i="144"/>
  <c r="E70" i="144"/>
  <c r="E71" i="144"/>
  <c r="E72" i="144"/>
  <c r="E50" i="141"/>
  <c r="D50" i="141"/>
  <c r="C50" i="141"/>
  <c r="G6" i="185"/>
  <c r="G7" i="185"/>
  <c r="H7" i="185" s="1"/>
  <c r="G8" i="185"/>
  <c r="G9" i="185"/>
  <c r="H9" i="185" s="1"/>
  <c r="G10" i="185"/>
  <c r="G11" i="185"/>
  <c r="H11" i="185" s="1"/>
  <c r="G12" i="185"/>
  <c r="H12" i="185" s="1"/>
  <c r="G13" i="185"/>
  <c r="G14" i="185"/>
  <c r="G15" i="185"/>
  <c r="H15" i="185" s="1"/>
  <c r="G16" i="185"/>
  <c r="H16" i="185" s="1"/>
  <c r="G17" i="185"/>
  <c r="G18" i="185"/>
  <c r="G19" i="185"/>
  <c r="H19" i="185" s="1"/>
  <c r="G20" i="185"/>
  <c r="H20" i="185" s="1"/>
  <c r="G21" i="185"/>
  <c r="H21" i="185" s="1"/>
  <c r="G22" i="185"/>
  <c r="G23" i="185"/>
  <c r="G24" i="185"/>
  <c r="H24" i="185" s="1"/>
  <c r="G25" i="185"/>
  <c r="G26" i="185"/>
  <c r="H26" i="185" s="1"/>
  <c r="G27" i="185"/>
  <c r="G28" i="185"/>
  <c r="G29" i="185"/>
  <c r="H29" i="185" s="1"/>
  <c r="G30" i="185"/>
  <c r="H30" i="185" s="1"/>
  <c r="G31" i="185"/>
  <c r="G32" i="185"/>
  <c r="H32" i="185" s="1"/>
  <c r="G33" i="185"/>
  <c r="H33" i="185" s="1"/>
  <c r="G34" i="185"/>
  <c r="H34" i="185" s="1"/>
  <c r="G35" i="185"/>
  <c r="H35" i="185" s="1"/>
  <c r="G36" i="185"/>
  <c r="H39" i="185"/>
  <c r="F6" i="185"/>
  <c r="F7" i="185"/>
  <c r="F8" i="185"/>
  <c r="F9" i="185"/>
  <c r="F10" i="185"/>
  <c r="F11" i="185"/>
  <c r="F12" i="185"/>
  <c r="F13" i="185"/>
  <c r="F14" i="185"/>
  <c r="H14" i="185" s="1"/>
  <c r="F15" i="185"/>
  <c r="F16" i="185"/>
  <c r="F17" i="185"/>
  <c r="F18" i="185"/>
  <c r="H18" i="185" s="1"/>
  <c r="F19" i="185"/>
  <c r="F20" i="185"/>
  <c r="F21" i="185"/>
  <c r="F22" i="185"/>
  <c r="H22" i="185" s="1"/>
  <c r="F23" i="185"/>
  <c r="F24" i="185"/>
  <c r="F25" i="185"/>
  <c r="F26" i="185"/>
  <c r="F27" i="185"/>
  <c r="F28" i="185"/>
  <c r="H28" i="185" s="1"/>
  <c r="F29" i="185"/>
  <c r="F30" i="185"/>
  <c r="F31" i="185"/>
  <c r="H31" i="185" s="1"/>
  <c r="F32" i="185"/>
  <c r="F33" i="185"/>
  <c r="F34" i="185"/>
  <c r="F35" i="185"/>
  <c r="F36" i="185"/>
  <c r="F37" i="185"/>
  <c r="H37" i="185" s="1"/>
  <c r="F38" i="185"/>
  <c r="F39" i="185"/>
  <c r="F40" i="185"/>
  <c r="F41" i="185"/>
  <c r="H45" i="185"/>
  <c r="G5" i="185"/>
  <c r="F5" i="185"/>
  <c r="C5" i="185"/>
  <c r="H42" i="185"/>
  <c r="D12" i="184"/>
  <c r="E5" i="184"/>
  <c r="E6" i="182"/>
  <c r="E12" i="184"/>
  <c r="D13" i="182"/>
  <c r="C13" i="182"/>
  <c r="D51" i="181"/>
  <c r="C51" i="181"/>
  <c r="E5" i="181"/>
  <c r="E6" i="180"/>
  <c r="A6" i="180"/>
  <c r="A7" i="180"/>
  <c r="A8" i="180" s="1"/>
  <c r="A9" i="180" s="1"/>
  <c r="A10" i="180" s="1"/>
  <c r="A11" i="180" s="1"/>
  <c r="A12" i="180" s="1"/>
  <c r="A13" i="180" s="1"/>
  <c r="A14" i="180" s="1"/>
  <c r="A15" i="180" s="1"/>
  <c r="A16" i="180" s="1"/>
  <c r="A17" i="180" s="1"/>
  <c r="A18" i="180" s="1"/>
  <c r="A19" i="180" s="1"/>
  <c r="A20" i="180" s="1"/>
  <c r="A21" i="180" s="1"/>
  <c r="A22" i="180" s="1"/>
  <c r="A23" i="180" s="1"/>
  <c r="A24" i="180" s="1"/>
  <c r="A25" i="180" s="1"/>
  <c r="A26" i="180" s="1"/>
  <c r="A27" i="180" s="1"/>
  <c r="A28" i="180" s="1"/>
  <c r="A29" i="180" s="1"/>
  <c r="A30" i="180" s="1"/>
  <c r="A31" i="180" s="1"/>
  <c r="A32" i="180" s="1"/>
  <c r="A33" i="180" s="1"/>
  <c r="A34" i="180" s="1"/>
  <c r="A35" i="180" s="1"/>
  <c r="A36" i="180" s="1"/>
  <c r="A37" i="180" s="1"/>
  <c r="A38" i="180" s="1"/>
  <c r="A39" i="180" s="1"/>
  <c r="A40" i="180" s="1"/>
  <c r="A41" i="180" s="1"/>
  <c r="A42" i="180" s="1"/>
  <c r="A43" i="180" s="1"/>
  <c r="A44" i="180" s="1"/>
  <c r="D51" i="180"/>
  <c r="C51" i="180"/>
  <c r="E51" i="180" s="1"/>
  <c r="E5" i="180"/>
  <c r="E5" i="179"/>
  <c r="E7" i="179"/>
  <c r="E8" i="179"/>
  <c r="E10" i="179"/>
  <c r="E11" i="179"/>
  <c r="E12" i="179"/>
  <c r="E14" i="179"/>
  <c r="E15" i="179"/>
  <c r="E16" i="179"/>
  <c r="E17" i="179"/>
  <c r="E18" i="179"/>
  <c r="E19" i="179"/>
  <c r="E20" i="179"/>
  <c r="E21" i="179"/>
  <c r="E22" i="179"/>
  <c r="E23" i="179"/>
  <c r="E24" i="179"/>
  <c r="E25" i="179"/>
  <c r="E26" i="179"/>
  <c r="E27" i="179"/>
  <c r="E28" i="179"/>
  <c r="E6" i="179"/>
  <c r="E29" i="179"/>
  <c r="E30" i="179"/>
  <c r="D51" i="179"/>
  <c r="C51" i="179"/>
  <c r="E51" i="179" s="1"/>
  <c r="D66" i="178"/>
  <c r="C66" i="178"/>
  <c r="E7" i="178"/>
  <c r="A6" i="178"/>
  <c r="A7" i="178" s="1"/>
  <c r="E6" i="178"/>
  <c r="E7" i="156"/>
  <c r="E9" i="156"/>
  <c r="E10" i="156"/>
  <c r="E38" i="156"/>
  <c r="E12" i="156"/>
  <c r="E13" i="156"/>
  <c r="E14" i="156"/>
  <c r="E15" i="156"/>
  <c r="E16" i="156"/>
  <c r="E17" i="156"/>
  <c r="E18" i="156"/>
  <c r="E5" i="156"/>
  <c r="E22" i="156"/>
  <c r="E26" i="156"/>
  <c r="E28" i="156"/>
  <c r="E34" i="156"/>
  <c r="E35" i="156"/>
  <c r="E36" i="156"/>
  <c r="E37" i="156"/>
  <c r="E52" i="156"/>
  <c r="E39" i="156"/>
  <c r="E40" i="156"/>
  <c r="E41" i="156"/>
  <c r="E55" i="156"/>
  <c r="E44" i="156"/>
  <c r="E21" i="156"/>
  <c r="E45" i="156"/>
  <c r="E46" i="156"/>
  <c r="E48" i="156"/>
  <c r="E56" i="156"/>
  <c r="E57" i="156"/>
  <c r="E49" i="156"/>
  <c r="E58" i="156"/>
  <c r="E62" i="156"/>
  <c r="E60" i="156"/>
  <c r="E24" i="156"/>
  <c r="E27" i="156"/>
  <c r="E25" i="156"/>
  <c r="E8" i="156"/>
  <c r="E63" i="156"/>
  <c r="E51" i="156"/>
  <c r="E61" i="156"/>
  <c r="E47" i="156"/>
  <c r="E32" i="156"/>
  <c r="E30" i="156"/>
  <c r="E64" i="156"/>
  <c r="H6" i="160"/>
  <c r="H7" i="160"/>
  <c r="H8" i="160"/>
  <c r="H9" i="160"/>
  <c r="H10" i="160"/>
  <c r="H11" i="160"/>
  <c r="H12" i="160"/>
  <c r="H13" i="160"/>
  <c r="H14" i="160"/>
  <c r="H15" i="160"/>
  <c r="H16" i="160"/>
  <c r="H17" i="160"/>
  <c r="H18" i="160"/>
  <c r="H19" i="160"/>
  <c r="H20" i="160"/>
  <c r="H21" i="160"/>
  <c r="H22" i="160"/>
  <c r="H23" i="160"/>
  <c r="H24" i="160"/>
  <c r="H25" i="160"/>
  <c r="H26" i="160"/>
  <c r="H27" i="160"/>
  <c r="H28" i="160"/>
  <c r="H29" i="160"/>
  <c r="H30" i="160"/>
  <c r="H31" i="160"/>
  <c r="H32" i="160"/>
  <c r="H33" i="160"/>
  <c r="H34" i="160"/>
  <c r="H35" i="160"/>
  <c r="H36" i="160"/>
  <c r="H37" i="160"/>
  <c r="H38" i="160"/>
  <c r="H39" i="160"/>
  <c r="H40" i="160"/>
  <c r="H41" i="160"/>
  <c r="H42" i="160"/>
  <c r="H43" i="160"/>
  <c r="H44" i="160"/>
  <c r="H45" i="160"/>
  <c r="H46" i="160"/>
  <c r="H47" i="160"/>
  <c r="H48" i="160"/>
  <c r="H49" i="160"/>
  <c r="H50" i="160"/>
  <c r="H51" i="160"/>
  <c r="H52" i="160"/>
  <c r="H53" i="160"/>
  <c r="H54" i="160"/>
  <c r="H55" i="160"/>
  <c r="H56" i="160"/>
  <c r="H57" i="160"/>
  <c r="H58" i="160"/>
  <c r="H59" i="160"/>
  <c r="H78" i="160"/>
  <c r="H79" i="160"/>
  <c r="H80" i="160"/>
  <c r="H81" i="160"/>
  <c r="H82" i="160"/>
  <c r="H83" i="160"/>
  <c r="H84" i="160"/>
  <c r="H85" i="160"/>
  <c r="H86" i="160"/>
  <c r="H87" i="160"/>
  <c r="H88" i="160"/>
  <c r="H89" i="160"/>
  <c r="H90" i="160"/>
  <c r="D6" i="175"/>
  <c r="E6" i="175" s="1"/>
  <c r="D7" i="175"/>
  <c r="E7" i="175" s="1"/>
  <c r="D8" i="175"/>
  <c r="E8" i="175" s="1"/>
  <c r="D9" i="175"/>
  <c r="E9" i="175" s="1"/>
  <c r="D10" i="175"/>
  <c r="D11" i="175"/>
  <c r="E11" i="175" s="1"/>
  <c r="D12" i="175"/>
  <c r="E12" i="175" s="1"/>
  <c r="D13" i="175"/>
  <c r="D14" i="175"/>
  <c r="E14" i="175" s="1"/>
  <c r="D15" i="175"/>
  <c r="E15" i="175" s="1"/>
  <c r="D16" i="175"/>
  <c r="E16" i="175" s="1"/>
  <c r="D17" i="175"/>
  <c r="E17" i="175" s="1"/>
  <c r="D18" i="175"/>
  <c r="E18" i="175" s="1"/>
  <c r="D19" i="175"/>
  <c r="E19" i="175" s="1"/>
  <c r="D20" i="175"/>
  <c r="E20" i="175" s="1"/>
  <c r="D21" i="175"/>
  <c r="E21" i="175" s="1"/>
  <c r="D22" i="175"/>
  <c r="D23" i="175"/>
  <c r="E23" i="175" s="1"/>
  <c r="D24" i="175"/>
  <c r="E24" i="175" s="1"/>
  <c r="D25" i="175"/>
  <c r="D26" i="175"/>
  <c r="E26" i="175" s="1"/>
  <c r="D27" i="175"/>
  <c r="E27" i="175" s="1"/>
  <c r="D28" i="175"/>
  <c r="E28" i="175" s="1"/>
  <c r="D29" i="175"/>
  <c r="E29" i="175" s="1"/>
  <c r="D30" i="175"/>
  <c r="E30" i="175" s="1"/>
  <c r="D31" i="175"/>
  <c r="E31" i="175" s="1"/>
  <c r="D32" i="175"/>
  <c r="E32" i="175" s="1"/>
  <c r="D33" i="175"/>
  <c r="E33" i="175" s="1"/>
  <c r="D34" i="175"/>
  <c r="E34" i="175" s="1"/>
  <c r="D35" i="175"/>
  <c r="E35" i="175" s="1"/>
  <c r="D36" i="175"/>
  <c r="D37" i="175"/>
  <c r="E37" i="175" s="1"/>
  <c r="D38" i="175"/>
  <c r="E38" i="175" s="1"/>
  <c r="D39" i="175"/>
  <c r="E39" i="175" s="1"/>
  <c r="D40" i="175"/>
  <c r="E40" i="175" s="1"/>
  <c r="D41" i="175"/>
  <c r="D42" i="175"/>
  <c r="E42" i="175" s="1"/>
  <c r="D43" i="175"/>
  <c r="E43" i="175" s="1"/>
  <c r="D44" i="175"/>
  <c r="E44" i="175" s="1"/>
  <c r="D45" i="175"/>
  <c r="D46" i="175"/>
  <c r="E46" i="175" s="1"/>
  <c r="D47" i="175"/>
  <c r="E47" i="175" s="1"/>
  <c r="D48" i="175"/>
  <c r="E48" i="175" s="1"/>
  <c r="D49" i="175"/>
  <c r="E49" i="175" s="1"/>
  <c r="D50" i="175"/>
  <c r="D51" i="175"/>
  <c r="E51" i="175" s="1"/>
  <c r="D52" i="175"/>
  <c r="E52" i="175" s="1"/>
  <c r="D53" i="175"/>
  <c r="E53" i="175" s="1"/>
  <c r="D54" i="175"/>
  <c r="E54" i="175" s="1"/>
  <c r="D55" i="175"/>
  <c r="E55" i="175" s="1"/>
  <c r="D56" i="175"/>
  <c r="E56" i="175" s="1"/>
  <c r="D57" i="175"/>
  <c r="D58" i="175"/>
  <c r="E58" i="175" s="1"/>
  <c r="D59" i="175"/>
  <c r="E59" i="175" s="1"/>
  <c r="D60" i="175"/>
  <c r="E60" i="175" s="1"/>
  <c r="D61" i="175"/>
  <c r="E61" i="175" s="1"/>
  <c r="D62" i="175"/>
  <c r="E62" i="175" s="1"/>
  <c r="D63" i="175"/>
  <c r="E63" i="175" s="1"/>
  <c r="D64" i="175"/>
  <c r="E64" i="175" s="1"/>
  <c r="D65" i="175"/>
  <c r="E65" i="175" s="1"/>
  <c r="D66" i="175"/>
  <c r="E66" i="175" s="1"/>
  <c r="D67" i="175"/>
  <c r="E67" i="175" s="1"/>
  <c r="D68" i="175"/>
  <c r="E68" i="175" s="1"/>
  <c r="D69" i="175"/>
  <c r="E69" i="175" s="1"/>
  <c r="D70" i="175"/>
  <c r="E70" i="175" s="1"/>
  <c r="D71" i="175"/>
  <c r="E71" i="175" s="1"/>
  <c r="D72" i="175"/>
  <c r="E72" i="175" s="1"/>
  <c r="D73" i="175"/>
  <c r="E73" i="175" s="1"/>
  <c r="D74" i="175"/>
  <c r="E74" i="175" s="1"/>
  <c r="D75" i="175"/>
  <c r="E75" i="175" s="1"/>
  <c r="D76" i="175"/>
  <c r="E76" i="175" s="1"/>
  <c r="D77" i="175"/>
  <c r="E77" i="175" s="1"/>
  <c r="D5" i="175"/>
  <c r="E5" i="175" s="1"/>
  <c r="C6" i="175"/>
  <c r="C7" i="175"/>
  <c r="C8" i="175"/>
  <c r="C9" i="175"/>
  <c r="C10" i="175"/>
  <c r="C11" i="175"/>
  <c r="C12" i="175"/>
  <c r="C13" i="175"/>
  <c r="C14" i="175"/>
  <c r="C15" i="175"/>
  <c r="C16" i="175"/>
  <c r="C17" i="175"/>
  <c r="C18" i="175"/>
  <c r="C19" i="175"/>
  <c r="C20" i="175"/>
  <c r="C21" i="175"/>
  <c r="C22" i="175"/>
  <c r="C23" i="175"/>
  <c r="C24" i="175"/>
  <c r="C25" i="175"/>
  <c r="C26" i="175"/>
  <c r="C27" i="175"/>
  <c r="C28" i="175"/>
  <c r="C29" i="175"/>
  <c r="C30" i="175"/>
  <c r="C31" i="175"/>
  <c r="C32" i="175"/>
  <c r="C33" i="175"/>
  <c r="C34" i="175"/>
  <c r="C35" i="175"/>
  <c r="C36" i="175"/>
  <c r="C37" i="175"/>
  <c r="C38" i="175"/>
  <c r="C39" i="175"/>
  <c r="C40" i="175"/>
  <c r="C41" i="175"/>
  <c r="C42" i="175"/>
  <c r="C43" i="175"/>
  <c r="C44" i="175"/>
  <c r="C45" i="175"/>
  <c r="C46" i="175"/>
  <c r="C47" i="175"/>
  <c r="C48" i="175"/>
  <c r="C49" i="175"/>
  <c r="C50" i="175"/>
  <c r="C51" i="175"/>
  <c r="C52" i="175"/>
  <c r="C53" i="175"/>
  <c r="C54" i="175"/>
  <c r="C55" i="175"/>
  <c r="C56" i="175"/>
  <c r="C57" i="175"/>
  <c r="C58" i="175"/>
  <c r="C59" i="175"/>
  <c r="C60" i="175"/>
  <c r="C61" i="175"/>
  <c r="C62" i="175"/>
  <c r="C63" i="175"/>
  <c r="C64" i="175"/>
  <c r="C65" i="175"/>
  <c r="C66" i="175"/>
  <c r="C67" i="175"/>
  <c r="C68" i="175"/>
  <c r="C69" i="175"/>
  <c r="C70" i="175"/>
  <c r="C71" i="175"/>
  <c r="C72" i="175"/>
  <c r="C73" i="175"/>
  <c r="C74" i="175"/>
  <c r="C75" i="175"/>
  <c r="C76" i="175"/>
  <c r="C77" i="175"/>
  <c r="C5" i="175"/>
  <c r="D6" i="174"/>
  <c r="E6" i="174" s="1"/>
  <c r="D7" i="174"/>
  <c r="E7" i="174" s="1"/>
  <c r="D8" i="174"/>
  <c r="E8" i="174" s="1"/>
  <c r="D9" i="174"/>
  <c r="E9" i="174" s="1"/>
  <c r="D10" i="174"/>
  <c r="D11" i="174"/>
  <c r="E11" i="174" s="1"/>
  <c r="D12" i="174"/>
  <c r="E12" i="174" s="1"/>
  <c r="D13" i="174"/>
  <c r="D14" i="174"/>
  <c r="E14" i="174" s="1"/>
  <c r="D15" i="174"/>
  <c r="E15" i="174" s="1"/>
  <c r="D16" i="174"/>
  <c r="E16" i="174" s="1"/>
  <c r="D17" i="174"/>
  <c r="E17" i="174" s="1"/>
  <c r="D18" i="174"/>
  <c r="E18" i="174" s="1"/>
  <c r="D19" i="174"/>
  <c r="E19" i="174" s="1"/>
  <c r="D20" i="174"/>
  <c r="E20" i="174" s="1"/>
  <c r="D21" i="174"/>
  <c r="E21" i="174" s="1"/>
  <c r="D22" i="174"/>
  <c r="D23" i="174"/>
  <c r="E23" i="174" s="1"/>
  <c r="D24" i="174"/>
  <c r="E24" i="174" s="1"/>
  <c r="D25" i="174"/>
  <c r="D26" i="174"/>
  <c r="E26" i="174" s="1"/>
  <c r="D27" i="174"/>
  <c r="E27" i="174" s="1"/>
  <c r="D28" i="174"/>
  <c r="E28" i="174" s="1"/>
  <c r="D29" i="174"/>
  <c r="E29" i="174" s="1"/>
  <c r="D30" i="174"/>
  <c r="E30" i="174" s="1"/>
  <c r="D31" i="174"/>
  <c r="E31" i="174" s="1"/>
  <c r="D32" i="174"/>
  <c r="E32" i="174" s="1"/>
  <c r="D33" i="174"/>
  <c r="E33" i="174" s="1"/>
  <c r="D34" i="174"/>
  <c r="E34" i="174" s="1"/>
  <c r="D35" i="174"/>
  <c r="E35" i="174" s="1"/>
  <c r="D36" i="174"/>
  <c r="D37" i="174"/>
  <c r="E37" i="174" s="1"/>
  <c r="D38" i="174"/>
  <c r="E38" i="174" s="1"/>
  <c r="D39" i="174"/>
  <c r="E39" i="174" s="1"/>
  <c r="D40" i="174"/>
  <c r="E40" i="174" s="1"/>
  <c r="D41" i="174"/>
  <c r="D42" i="174"/>
  <c r="E42" i="174" s="1"/>
  <c r="D43" i="174"/>
  <c r="E43" i="174" s="1"/>
  <c r="D44" i="174"/>
  <c r="E44" i="174" s="1"/>
  <c r="D45" i="174"/>
  <c r="D46" i="174"/>
  <c r="E46" i="174" s="1"/>
  <c r="D47" i="174"/>
  <c r="E47" i="174" s="1"/>
  <c r="D48" i="174"/>
  <c r="E48" i="174" s="1"/>
  <c r="D49" i="174"/>
  <c r="E49" i="174" s="1"/>
  <c r="D50" i="174"/>
  <c r="D51" i="174"/>
  <c r="E51" i="174" s="1"/>
  <c r="D52" i="174"/>
  <c r="E52" i="174" s="1"/>
  <c r="D53" i="174"/>
  <c r="E53" i="174" s="1"/>
  <c r="D54" i="174"/>
  <c r="E54" i="174" s="1"/>
  <c r="D55" i="174"/>
  <c r="E55" i="174" s="1"/>
  <c r="D56" i="174"/>
  <c r="E56" i="174" s="1"/>
  <c r="D57" i="174"/>
  <c r="D58" i="174"/>
  <c r="E58" i="174" s="1"/>
  <c r="D59" i="174"/>
  <c r="E59" i="174" s="1"/>
  <c r="D60" i="174"/>
  <c r="E60" i="174" s="1"/>
  <c r="D61" i="174"/>
  <c r="E61" i="174" s="1"/>
  <c r="D62" i="174"/>
  <c r="E62" i="174" s="1"/>
  <c r="D63" i="174"/>
  <c r="E63" i="174" s="1"/>
  <c r="D64" i="174"/>
  <c r="E64" i="174" s="1"/>
  <c r="D65" i="174"/>
  <c r="E65" i="174" s="1"/>
  <c r="D66" i="174"/>
  <c r="E66" i="174" s="1"/>
  <c r="D67" i="174"/>
  <c r="E67" i="174" s="1"/>
  <c r="D68" i="174"/>
  <c r="E68" i="174" s="1"/>
  <c r="D69" i="174"/>
  <c r="E69" i="174" s="1"/>
  <c r="D70" i="174"/>
  <c r="E70" i="174" s="1"/>
  <c r="D71" i="174"/>
  <c r="E71" i="174" s="1"/>
  <c r="D72" i="174"/>
  <c r="E72" i="174" s="1"/>
  <c r="D73" i="174"/>
  <c r="E73" i="174" s="1"/>
  <c r="D74" i="174"/>
  <c r="E74" i="174" s="1"/>
  <c r="D75" i="174"/>
  <c r="E75" i="174" s="1"/>
  <c r="D76" i="174"/>
  <c r="E76" i="174" s="1"/>
  <c r="D77" i="174"/>
  <c r="E77" i="174" s="1"/>
  <c r="D5" i="174"/>
  <c r="E5" i="174" s="1"/>
  <c r="C6" i="174"/>
  <c r="C7" i="174"/>
  <c r="C8" i="174"/>
  <c r="C9" i="174"/>
  <c r="C10" i="174"/>
  <c r="C11" i="174"/>
  <c r="C12" i="174"/>
  <c r="C13" i="174"/>
  <c r="C14" i="174"/>
  <c r="C15" i="174"/>
  <c r="C16" i="174"/>
  <c r="C17" i="174"/>
  <c r="C18" i="174"/>
  <c r="C19" i="174"/>
  <c r="C20" i="174"/>
  <c r="C21" i="174"/>
  <c r="C22" i="174"/>
  <c r="C23" i="174"/>
  <c r="C24" i="174"/>
  <c r="C25" i="174"/>
  <c r="C26" i="174"/>
  <c r="C27" i="174"/>
  <c r="C28" i="174"/>
  <c r="C29" i="174"/>
  <c r="C30" i="174"/>
  <c r="C31" i="174"/>
  <c r="C32" i="174"/>
  <c r="C33" i="174"/>
  <c r="C34" i="174"/>
  <c r="C35" i="174"/>
  <c r="C36" i="174"/>
  <c r="C37" i="174"/>
  <c r="C38" i="174"/>
  <c r="C39" i="174"/>
  <c r="C40" i="174"/>
  <c r="C41" i="174"/>
  <c r="C42" i="174"/>
  <c r="C43" i="174"/>
  <c r="C44" i="174"/>
  <c r="C45" i="174"/>
  <c r="C46" i="174"/>
  <c r="C47" i="174"/>
  <c r="C48" i="174"/>
  <c r="C49" i="174"/>
  <c r="C50" i="174"/>
  <c r="C51" i="174"/>
  <c r="C52" i="174"/>
  <c r="C53" i="174"/>
  <c r="C54" i="174"/>
  <c r="C55" i="174"/>
  <c r="C56" i="174"/>
  <c r="C57" i="174"/>
  <c r="C58" i="174"/>
  <c r="C59" i="174"/>
  <c r="C60" i="174"/>
  <c r="C61" i="174"/>
  <c r="C62" i="174"/>
  <c r="C63" i="174"/>
  <c r="C64" i="174"/>
  <c r="C65" i="174"/>
  <c r="C66" i="174"/>
  <c r="C67" i="174"/>
  <c r="C68" i="174"/>
  <c r="C69" i="174"/>
  <c r="C70" i="174"/>
  <c r="C71" i="174"/>
  <c r="C72" i="174"/>
  <c r="C73" i="174"/>
  <c r="C74" i="174"/>
  <c r="C75" i="174"/>
  <c r="C76" i="174"/>
  <c r="C77" i="174"/>
  <c r="C5" i="174"/>
  <c r="S77" i="170"/>
  <c r="W77" i="170"/>
  <c r="AA77" i="170"/>
  <c r="U79" i="170"/>
  <c r="Y79" i="170"/>
  <c r="S81" i="170"/>
  <c r="W81" i="170"/>
  <c r="AA81" i="170"/>
  <c r="N51" i="170"/>
  <c r="N52" i="170"/>
  <c r="N53" i="170"/>
  <c r="N54" i="170"/>
  <c r="N55" i="170"/>
  <c r="N56" i="170"/>
  <c r="N57" i="170"/>
  <c r="N58" i="170"/>
  <c r="N59" i="170"/>
  <c r="AE59" i="170" s="1"/>
  <c r="N60" i="170"/>
  <c r="N61" i="170"/>
  <c r="AE61" i="170" s="1"/>
  <c r="N62" i="170"/>
  <c r="N63" i="170"/>
  <c r="AE63" i="170" s="1"/>
  <c r="N64" i="170"/>
  <c r="N65" i="170"/>
  <c r="AE65" i="170" s="1"/>
  <c r="N66" i="170"/>
  <c r="U66" i="170" s="1"/>
  <c r="N67" i="170"/>
  <c r="AE67" i="170" s="1"/>
  <c r="N68" i="170"/>
  <c r="U68" i="170" s="1"/>
  <c r="N69" i="170"/>
  <c r="AE69" i="170" s="1"/>
  <c r="N70" i="170"/>
  <c r="U70" i="170" s="1"/>
  <c r="N71" i="170"/>
  <c r="AE71" i="170" s="1"/>
  <c r="N72" i="170"/>
  <c r="U72" i="170" s="1"/>
  <c r="N73" i="170"/>
  <c r="AE73" i="170" s="1"/>
  <c r="N74" i="170"/>
  <c r="U74" i="170" s="1"/>
  <c r="N75" i="170"/>
  <c r="AE75" i="170" s="1"/>
  <c r="N76" i="170"/>
  <c r="U76" i="170" s="1"/>
  <c r="N77" i="170"/>
  <c r="AE77" i="170" s="1"/>
  <c r="N78" i="170"/>
  <c r="U78" i="170" s="1"/>
  <c r="N79" i="170"/>
  <c r="AE79" i="170" s="1"/>
  <c r="N80" i="170"/>
  <c r="U80" i="170" s="1"/>
  <c r="N81" i="170"/>
  <c r="AE81" i="170" s="1"/>
  <c r="N82" i="170"/>
  <c r="U82" i="170" s="1"/>
  <c r="C83" i="170"/>
  <c r="D83" i="170"/>
  <c r="E83" i="170"/>
  <c r="F83" i="170"/>
  <c r="G83" i="170"/>
  <c r="M83" i="170"/>
  <c r="L83" i="170"/>
  <c r="K83" i="170"/>
  <c r="J83" i="170"/>
  <c r="I83" i="170"/>
  <c r="H83" i="170"/>
  <c r="N50" i="170"/>
  <c r="AE50" i="170" s="1"/>
  <c r="N49" i="170"/>
  <c r="AE49" i="170" s="1"/>
  <c r="Z49" i="170"/>
  <c r="N48" i="170"/>
  <c r="AE48" i="170" s="1"/>
  <c r="AA48" i="170"/>
  <c r="N47" i="170"/>
  <c r="AE47" i="170" s="1"/>
  <c r="N46" i="170"/>
  <c r="AE46" i="170" s="1"/>
  <c r="N45" i="170"/>
  <c r="AE45" i="170" s="1"/>
  <c r="N44" i="170"/>
  <c r="AE44" i="170" s="1"/>
  <c r="N43" i="170"/>
  <c r="AE43" i="170" s="1"/>
  <c r="N42" i="170"/>
  <c r="AE42" i="170" s="1"/>
  <c r="N41" i="170"/>
  <c r="AE41" i="170" s="1"/>
  <c r="AA41" i="170"/>
  <c r="N40" i="170"/>
  <c r="AE40" i="170" s="1"/>
  <c r="AA40" i="170"/>
  <c r="N39" i="170"/>
  <c r="AE39" i="170" s="1"/>
  <c r="AA39" i="170"/>
  <c r="N38" i="170"/>
  <c r="AE38" i="170" s="1"/>
  <c r="T38" i="170"/>
  <c r="N37" i="170"/>
  <c r="AE37" i="170" s="1"/>
  <c r="AA37" i="170"/>
  <c r="N36" i="170"/>
  <c r="AE36" i="170" s="1"/>
  <c r="AA36" i="170"/>
  <c r="N35" i="170"/>
  <c r="AE35" i="170" s="1"/>
  <c r="AA35" i="170"/>
  <c r="N34" i="170"/>
  <c r="AE34" i="170" s="1"/>
  <c r="N33" i="170"/>
  <c r="AE33" i="170" s="1"/>
  <c r="N32" i="170"/>
  <c r="AE32" i="170" s="1"/>
  <c r="N31" i="170"/>
  <c r="AE31" i="170" s="1"/>
  <c r="N30" i="170"/>
  <c r="AE30" i="170" s="1"/>
  <c r="N29" i="170"/>
  <c r="AE29" i="170" s="1"/>
  <c r="N28" i="170"/>
  <c r="AE28" i="170" s="1"/>
  <c r="N27" i="170"/>
  <c r="AE27" i="170" s="1"/>
  <c r="N26" i="170"/>
  <c r="AE26" i="170" s="1"/>
  <c r="N25" i="170"/>
  <c r="AE25" i="170" s="1"/>
  <c r="N24" i="170"/>
  <c r="AE24" i="170" s="1"/>
  <c r="N23" i="170"/>
  <c r="AE23" i="170" s="1"/>
  <c r="N22" i="170"/>
  <c r="AE22" i="170" s="1"/>
  <c r="N21" i="170"/>
  <c r="AE21" i="170" s="1"/>
  <c r="N20" i="170"/>
  <c r="AE20" i="170" s="1"/>
  <c r="N19" i="170"/>
  <c r="AE19" i="170" s="1"/>
  <c r="N18" i="170"/>
  <c r="AE18" i="170" s="1"/>
  <c r="N17" i="170"/>
  <c r="AE17" i="170" s="1"/>
  <c r="N16" i="170"/>
  <c r="AE16" i="170" s="1"/>
  <c r="N15" i="170"/>
  <c r="AE15" i="170" s="1"/>
  <c r="J92" i="169"/>
  <c r="O91" i="169"/>
  <c r="M91" i="169"/>
  <c r="T50" i="170"/>
  <c r="R32" i="170"/>
  <c r="R28" i="170"/>
  <c r="Z28" i="170"/>
  <c r="Z32" i="170"/>
  <c r="R24" i="170"/>
  <c r="Z24" i="170"/>
  <c r="V28" i="170"/>
  <c r="V32" i="170"/>
  <c r="R36" i="170"/>
  <c r="Z36" i="170"/>
  <c r="R40" i="170"/>
  <c r="Z40" i="170"/>
  <c r="R48" i="170"/>
  <c r="Z48" i="170"/>
  <c r="V24" i="170"/>
  <c r="V36" i="170"/>
  <c r="V40" i="170"/>
  <c r="V48" i="170"/>
  <c r="Y45" i="170"/>
  <c r="Q45" i="170"/>
  <c r="AA46" i="170"/>
  <c r="Z46" i="170"/>
  <c r="V46" i="170"/>
  <c r="R46" i="170"/>
  <c r="X46" i="170"/>
  <c r="AA26" i="170"/>
  <c r="Z26" i="170"/>
  <c r="V26" i="170"/>
  <c r="R26" i="170"/>
  <c r="X26" i="170"/>
  <c r="AA34" i="170"/>
  <c r="Z34" i="170"/>
  <c r="V34" i="170"/>
  <c r="R34" i="170"/>
  <c r="X34" i="170"/>
  <c r="AA22" i="170"/>
  <c r="Z22" i="170"/>
  <c r="V22" i="170"/>
  <c r="R22" i="170"/>
  <c r="X22" i="170"/>
  <c r="T26" i="170"/>
  <c r="AA30" i="170"/>
  <c r="Z30" i="170"/>
  <c r="V30" i="170"/>
  <c r="R30" i="170"/>
  <c r="X30" i="170"/>
  <c r="T34" i="170"/>
  <c r="AA38" i="170"/>
  <c r="Z38" i="170"/>
  <c r="V38" i="170"/>
  <c r="R38" i="170"/>
  <c r="X38" i="170"/>
  <c r="T42" i="170"/>
  <c r="U45" i="170"/>
  <c r="T46" i="170"/>
  <c r="AA50" i="170"/>
  <c r="Z50" i="170"/>
  <c r="V50" i="170"/>
  <c r="R50" i="170"/>
  <c r="X50" i="170"/>
  <c r="T24" i="170"/>
  <c r="X24" i="170"/>
  <c r="T28" i="170"/>
  <c r="X28" i="170"/>
  <c r="T32" i="170"/>
  <c r="X32" i="170"/>
  <c r="T36" i="170"/>
  <c r="X36" i="170"/>
  <c r="T40" i="170"/>
  <c r="X40" i="170"/>
  <c r="T48" i="170"/>
  <c r="X48" i="170"/>
  <c r="U15" i="170"/>
  <c r="W15" i="170"/>
  <c r="Y15" i="170"/>
  <c r="R16" i="170"/>
  <c r="T16" i="170"/>
  <c r="V16" i="170"/>
  <c r="X16" i="170"/>
  <c r="Z16" i="170"/>
  <c r="Q17" i="170"/>
  <c r="S17" i="170"/>
  <c r="U17" i="170"/>
  <c r="W17" i="170"/>
  <c r="Y17" i="170"/>
  <c r="R18" i="170"/>
  <c r="T18" i="170"/>
  <c r="V18" i="170"/>
  <c r="X18" i="170"/>
  <c r="Z18" i="170"/>
  <c r="Q19" i="170"/>
  <c r="S19" i="170"/>
  <c r="U19" i="170"/>
  <c r="W19" i="170"/>
  <c r="Y19" i="170"/>
  <c r="R20" i="170"/>
  <c r="T20" i="170"/>
  <c r="V20" i="170"/>
  <c r="X20" i="170"/>
  <c r="Z20" i="170"/>
  <c r="Z21" i="170"/>
  <c r="X21" i="170"/>
  <c r="V21" i="170"/>
  <c r="Q21" i="170"/>
  <c r="S21" i="170"/>
  <c r="U21" i="170"/>
  <c r="Y21" i="170"/>
  <c r="Q23" i="170"/>
  <c r="U23" i="170"/>
  <c r="Q25" i="170"/>
  <c r="U25" i="170"/>
  <c r="Q16" i="170"/>
  <c r="S16" i="170"/>
  <c r="U16" i="170"/>
  <c r="W16" i="170"/>
  <c r="Y16" i="170"/>
  <c r="Q18" i="170"/>
  <c r="S18" i="170"/>
  <c r="U18" i="170"/>
  <c r="W18" i="170"/>
  <c r="Y18" i="170"/>
  <c r="Q20" i="170"/>
  <c r="S20" i="170"/>
  <c r="U20" i="170"/>
  <c r="W20" i="170"/>
  <c r="Y20" i="170"/>
  <c r="Z23" i="170"/>
  <c r="X23" i="170"/>
  <c r="V23" i="170"/>
  <c r="T23" i="170"/>
  <c r="R23" i="170"/>
  <c r="S23" i="170"/>
  <c r="W23" i="170"/>
  <c r="AA23" i="170"/>
  <c r="Z25" i="170"/>
  <c r="X25" i="170"/>
  <c r="V25" i="170"/>
  <c r="T25" i="170"/>
  <c r="R25" i="170"/>
  <c r="S25" i="170"/>
  <c r="W25" i="170"/>
  <c r="AA25" i="170"/>
  <c r="Q22" i="170"/>
  <c r="S22" i="170"/>
  <c r="U22" i="170"/>
  <c r="W22" i="170"/>
  <c r="Y22" i="170"/>
  <c r="Q24" i="170"/>
  <c r="S24" i="170"/>
  <c r="U24" i="170"/>
  <c r="W24" i="170"/>
  <c r="Y24" i="170"/>
  <c r="Q26" i="170"/>
  <c r="S26" i="170"/>
  <c r="U26" i="170"/>
  <c r="W26" i="170"/>
  <c r="Y26" i="170"/>
  <c r="R27" i="170"/>
  <c r="T27" i="170"/>
  <c r="V27" i="170"/>
  <c r="X27" i="170"/>
  <c r="Z27" i="170"/>
  <c r="Q28" i="170"/>
  <c r="S28" i="170"/>
  <c r="U28" i="170"/>
  <c r="W28" i="170"/>
  <c r="Y28" i="170"/>
  <c r="R29" i="170"/>
  <c r="T29" i="170"/>
  <c r="V29" i="170"/>
  <c r="X29" i="170"/>
  <c r="Z29" i="170"/>
  <c r="Q30" i="170"/>
  <c r="S30" i="170"/>
  <c r="U30" i="170"/>
  <c r="W30" i="170"/>
  <c r="Y30" i="170"/>
  <c r="R31" i="170"/>
  <c r="T31" i="170"/>
  <c r="V31" i="170"/>
  <c r="X31" i="170"/>
  <c r="Z31" i="170"/>
  <c r="Q32" i="170"/>
  <c r="S32" i="170"/>
  <c r="U32" i="170"/>
  <c r="W32" i="170"/>
  <c r="Y32" i="170"/>
  <c r="R33" i="170"/>
  <c r="T33" i="170"/>
  <c r="V33" i="170"/>
  <c r="X33" i="170"/>
  <c r="Z33" i="170"/>
  <c r="Q34" i="170"/>
  <c r="S34" i="170"/>
  <c r="U34" i="170"/>
  <c r="W34" i="170"/>
  <c r="Y34" i="170"/>
  <c r="R35" i="170"/>
  <c r="T35" i="170"/>
  <c r="V35" i="170"/>
  <c r="X35" i="170"/>
  <c r="Z35" i="170"/>
  <c r="Q36" i="170"/>
  <c r="S36" i="170"/>
  <c r="U36" i="170"/>
  <c r="W36" i="170"/>
  <c r="Y36" i="170"/>
  <c r="R37" i="170"/>
  <c r="T37" i="170"/>
  <c r="V37" i="170"/>
  <c r="X37" i="170"/>
  <c r="Z37" i="170"/>
  <c r="Q38" i="170"/>
  <c r="S38" i="170"/>
  <c r="U38" i="170"/>
  <c r="W38" i="170"/>
  <c r="Y38" i="170"/>
  <c r="R39" i="170"/>
  <c r="T39" i="170"/>
  <c r="V39" i="170"/>
  <c r="X39" i="170"/>
  <c r="Z39" i="170"/>
  <c r="Q40" i="170"/>
  <c r="S40" i="170"/>
  <c r="U40" i="170"/>
  <c r="W40" i="170"/>
  <c r="Y40" i="170"/>
  <c r="R41" i="170"/>
  <c r="T41" i="170"/>
  <c r="V41" i="170"/>
  <c r="X41" i="170"/>
  <c r="Z41" i="170"/>
  <c r="Q42" i="170"/>
  <c r="S42" i="170"/>
  <c r="U42" i="170"/>
  <c r="W42" i="170"/>
  <c r="Y42" i="170"/>
  <c r="R43" i="170"/>
  <c r="T43" i="170"/>
  <c r="V43" i="170"/>
  <c r="X43" i="170"/>
  <c r="Z43" i="170"/>
  <c r="AA44" i="170"/>
  <c r="Y44" i="170"/>
  <c r="W44" i="170"/>
  <c r="U44" i="170"/>
  <c r="S44" i="170"/>
  <c r="Q44" i="170"/>
  <c r="R44" i="170"/>
  <c r="V44" i="170"/>
  <c r="Z44" i="170"/>
  <c r="Z45" i="170"/>
  <c r="X45" i="170"/>
  <c r="V45" i="170"/>
  <c r="T45" i="170"/>
  <c r="R45" i="170"/>
  <c r="S45" i="170"/>
  <c r="W45" i="170"/>
  <c r="AA45" i="170"/>
  <c r="Z47" i="170"/>
  <c r="X47" i="170"/>
  <c r="V47" i="170"/>
  <c r="T47" i="170"/>
  <c r="R47" i="170"/>
  <c r="AA47" i="170"/>
  <c r="Y47" i="170"/>
  <c r="W47" i="170"/>
  <c r="U47" i="170"/>
  <c r="S47" i="170"/>
  <c r="Q47" i="170"/>
  <c r="Q27" i="170"/>
  <c r="S27" i="170"/>
  <c r="U27" i="170"/>
  <c r="W27" i="170"/>
  <c r="Y27" i="170"/>
  <c r="Q29" i="170"/>
  <c r="S29" i="170"/>
  <c r="U29" i="170"/>
  <c r="W29" i="170"/>
  <c r="Y29" i="170"/>
  <c r="Q31" i="170"/>
  <c r="S31" i="170"/>
  <c r="U31" i="170"/>
  <c r="W31" i="170"/>
  <c r="Y31" i="170"/>
  <c r="Q33" i="170"/>
  <c r="S33" i="170"/>
  <c r="U33" i="170"/>
  <c r="W33" i="170"/>
  <c r="Y33" i="170"/>
  <c r="Q35" i="170"/>
  <c r="S35" i="170"/>
  <c r="U35" i="170"/>
  <c r="W35" i="170"/>
  <c r="Y35" i="170"/>
  <c r="Q37" i="170"/>
  <c r="S37" i="170"/>
  <c r="U37" i="170"/>
  <c r="W37" i="170"/>
  <c r="Y37" i="170"/>
  <c r="Q39" i="170"/>
  <c r="S39" i="170"/>
  <c r="U39" i="170"/>
  <c r="W39" i="170"/>
  <c r="Y39" i="170"/>
  <c r="Q41" i="170"/>
  <c r="S41" i="170"/>
  <c r="U41" i="170"/>
  <c r="W41" i="170"/>
  <c r="Y41" i="170"/>
  <c r="Q43" i="170"/>
  <c r="S43" i="170"/>
  <c r="U43" i="170"/>
  <c r="W43" i="170"/>
  <c r="Y43" i="170"/>
  <c r="Q49" i="170"/>
  <c r="S49" i="170"/>
  <c r="U49" i="170"/>
  <c r="W49" i="170"/>
  <c r="Y49" i="170"/>
  <c r="AA49" i="170"/>
  <c r="N83" i="170"/>
  <c r="T83" i="170" s="1"/>
  <c r="Q46" i="170"/>
  <c r="S46" i="170"/>
  <c r="U46" i="170"/>
  <c r="W46" i="170"/>
  <c r="Y46" i="170"/>
  <c r="Q48" i="170"/>
  <c r="S48" i="170"/>
  <c r="U48" i="170"/>
  <c r="W48" i="170"/>
  <c r="Y48" i="170"/>
  <c r="R49" i="170"/>
  <c r="T49" i="170"/>
  <c r="V49" i="170"/>
  <c r="X49" i="170"/>
  <c r="Q50" i="170"/>
  <c r="S50" i="170"/>
  <c r="U50" i="170"/>
  <c r="W50" i="170"/>
  <c r="Y50" i="170"/>
  <c r="K7" i="168"/>
  <c r="P7" i="168" s="1"/>
  <c r="K8" i="168"/>
  <c r="P8" i="168" s="1"/>
  <c r="K9" i="168"/>
  <c r="P9" i="168" s="1"/>
  <c r="K13" i="168"/>
  <c r="P13" i="168" s="1"/>
  <c r="K15" i="168"/>
  <c r="P15" i="168" s="1"/>
  <c r="K16" i="168"/>
  <c r="P16" i="168" s="1"/>
  <c r="K17" i="168"/>
  <c r="K18" i="168"/>
  <c r="P18" i="168" s="1"/>
  <c r="K21" i="168"/>
  <c r="K24" i="168"/>
  <c r="P24" i="168" s="1"/>
  <c r="K25" i="168"/>
  <c r="K27" i="168"/>
  <c r="P27" i="168" s="1"/>
  <c r="K28" i="168"/>
  <c r="P28" i="168" s="1"/>
  <c r="K29" i="168"/>
  <c r="P29" i="168" s="1"/>
  <c r="K30" i="168"/>
  <c r="P30" i="168" s="1"/>
  <c r="K31" i="168"/>
  <c r="P31" i="168" s="1"/>
  <c r="K32" i="168"/>
  <c r="P32" i="168" s="1"/>
  <c r="K34" i="168"/>
  <c r="P34" i="168" s="1"/>
  <c r="K36" i="168"/>
  <c r="P36" i="168" s="1"/>
  <c r="K38" i="168"/>
  <c r="P38" i="168" s="1"/>
  <c r="K39" i="168"/>
  <c r="K43" i="168"/>
  <c r="P43" i="168" s="1"/>
  <c r="K44" i="168"/>
  <c r="P44" i="168" s="1"/>
  <c r="K45" i="168"/>
  <c r="P45" i="168" s="1"/>
  <c r="K47" i="168"/>
  <c r="P47" i="168" s="1"/>
  <c r="K48" i="168"/>
  <c r="P48" i="168" s="1"/>
  <c r="K49" i="168"/>
  <c r="P49" i="168" s="1"/>
  <c r="K50" i="168"/>
  <c r="P50" i="168" s="1"/>
  <c r="K52" i="168"/>
  <c r="P52" i="168" s="1"/>
  <c r="K54" i="168"/>
  <c r="P54" i="168" s="1"/>
  <c r="K55" i="168"/>
  <c r="P55" i="168" s="1"/>
  <c r="K56" i="168"/>
  <c r="P56" i="168" s="1"/>
  <c r="K59" i="168"/>
  <c r="P59" i="168" s="1"/>
  <c r="K60" i="168"/>
  <c r="P60" i="168" s="1"/>
  <c r="K61" i="168"/>
  <c r="P61" i="168" s="1"/>
  <c r="K62" i="168"/>
  <c r="P62" i="168" s="1"/>
  <c r="K63" i="168"/>
  <c r="P63" i="168" s="1"/>
  <c r="K64" i="168"/>
  <c r="P64" i="168" s="1"/>
  <c r="K65" i="168"/>
  <c r="P65" i="168" s="1"/>
  <c r="K66" i="168"/>
  <c r="P66" i="168" s="1"/>
  <c r="K67" i="168"/>
  <c r="P67" i="168" s="1"/>
  <c r="K68" i="168"/>
  <c r="P68" i="168" s="1"/>
  <c r="K69" i="168"/>
  <c r="P69" i="168" s="1"/>
  <c r="K70" i="168"/>
  <c r="P70" i="168" s="1"/>
  <c r="K71" i="168"/>
  <c r="P71" i="168" s="1"/>
  <c r="K72" i="168"/>
  <c r="P72" i="168" s="1"/>
  <c r="K73" i="168"/>
  <c r="P73" i="168" s="1"/>
  <c r="K74" i="168"/>
  <c r="P74" i="168" s="1"/>
  <c r="K75" i="168"/>
  <c r="P75" i="168" s="1"/>
  <c r="K76" i="168"/>
  <c r="P76" i="168" s="1"/>
  <c r="K77" i="168"/>
  <c r="P77" i="168" s="1"/>
  <c r="K78" i="168"/>
  <c r="P78" i="168" s="1"/>
  <c r="K79" i="168"/>
  <c r="P79" i="168" s="1"/>
  <c r="K80" i="168"/>
  <c r="P80" i="168" s="1"/>
  <c r="P90" i="168"/>
  <c r="K14" i="168"/>
  <c r="P14" i="168" s="1"/>
  <c r="K26" i="168"/>
  <c r="P26" i="168" s="1"/>
  <c r="H7" i="168"/>
  <c r="O7" i="168" s="1"/>
  <c r="H8" i="168"/>
  <c r="O8" i="168" s="1"/>
  <c r="H10" i="168"/>
  <c r="O10" i="168" s="1"/>
  <c r="H12" i="168"/>
  <c r="O12" i="168" s="1"/>
  <c r="H14" i="168"/>
  <c r="O14" i="168" s="1"/>
  <c r="H16" i="168"/>
  <c r="O16" i="168" s="1"/>
  <c r="H17" i="168"/>
  <c r="O17" i="168" s="1"/>
  <c r="H18" i="168"/>
  <c r="O18" i="168" s="1"/>
  <c r="H20" i="168"/>
  <c r="O20" i="168" s="1"/>
  <c r="H21" i="168"/>
  <c r="O21" i="168" s="1"/>
  <c r="H22" i="168"/>
  <c r="O22" i="168" s="1"/>
  <c r="H24" i="168"/>
  <c r="O24" i="168" s="1"/>
  <c r="H25" i="168"/>
  <c r="O25" i="168" s="1"/>
  <c r="H27" i="168"/>
  <c r="O27" i="168" s="1"/>
  <c r="H28" i="168"/>
  <c r="O28" i="168" s="1"/>
  <c r="H30" i="168"/>
  <c r="O30" i="168" s="1"/>
  <c r="H32" i="168"/>
  <c r="O32" i="168" s="1"/>
  <c r="H34" i="168"/>
  <c r="O34" i="168" s="1"/>
  <c r="H36" i="168"/>
  <c r="O36" i="168" s="1"/>
  <c r="H38" i="168"/>
  <c r="O38" i="168" s="1"/>
  <c r="H39" i="168"/>
  <c r="O39" i="168" s="1"/>
  <c r="H40" i="168"/>
  <c r="O40" i="168" s="1"/>
  <c r="H44" i="168"/>
  <c r="O44" i="168" s="1"/>
  <c r="H48" i="168"/>
  <c r="O48" i="168" s="1"/>
  <c r="H50" i="168"/>
  <c r="O50" i="168" s="1"/>
  <c r="H52" i="168"/>
  <c r="O52" i="168" s="1"/>
  <c r="H54" i="168"/>
  <c r="O54" i="168" s="1"/>
  <c r="H55" i="168"/>
  <c r="O55" i="168" s="1"/>
  <c r="H56" i="168"/>
  <c r="O56" i="168" s="1"/>
  <c r="H60" i="168"/>
  <c r="O60" i="168" s="1"/>
  <c r="H61" i="168"/>
  <c r="O61" i="168" s="1"/>
  <c r="H62" i="168"/>
  <c r="O62" i="168" s="1"/>
  <c r="H64" i="168"/>
  <c r="O64" i="168" s="1"/>
  <c r="H66" i="168"/>
  <c r="O66" i="168" s="1"/>
  <c r="H68" i="168"/>
  <c r="O68" i="168" s="1"/>
  <c r="H70" i="168"/>
  <c r="O70" i="168" s="1"/>
  <c r="H72" i="168"/>
  <c r="O72" i="168" s="1"/>
  <c r="H74" i="168"/>
  <c r="O74" i="168" s="1"/>
  <c r="H76" i="168"/>
  <c r="O76" i="168" s="1"/>
  <c r="H77" i="168"/>
  <c r="O77" i="168" s="1"/>
  <c r="H78" i="168"/>
  <c r="O78" i="168" s="1"/>
  <c r="H80" i="168"/>
  <c r="O80" i="168" s="1"/>
  <c r="O91" i="168"/>
  <c r="H23" i="168"/>
  <c r="O23" i="168" s="1"/>
  <c r="P91" i="168"/>
  <c r="O90" i="168"/>
  <c r="H79" i="168"/>
  <c r="O79" i="168" s="1"/>
  <c r="H75" i="168"/>
  <c r="O75" i="168" s="1"/>
  <c r="H73" i="168"/>
  <c r="O73" i="168" s="1"/>
  <c r="H71" i="168"/>
  <c r="O71" i="168" s="1"/>
  <c r="H69" i="168"/>
  <c r="O69" i="168" s="1"/>
  <c r="H67" i="168"/>
  <c r="O67" i="168" s="1"/>
  <c r="H65" i="168"/>
  <c r="O65" i="168" s="1"/>
  <c r="H63" i="168"/>
  <c r="O63" i="168" s="1"/>
  <c r="H59" i="168"/>
  <c r="O59" i="168" s="1"/>
  <c r="K57" i="168"/>
  <c r="P57" i="168" s="1"/>
  <c r="H57" i="168"/>
  <c r="O57" i="168" s="1"/>
  <c r="K53" i="168"/>
  <c r="P53" i="168" s="1"/>
  <c r="H53" i="168"/>
  <c r="O53" i="168" s="1"/>
  <c r="H51" i="168"/>
  <c r="O51" i="168" s="1"/>
  <c r="H49" i="168"/>
  <c r="O49" i="168" s="1"/>
  <c r="H47" i="168"/>
  <c r="O47" i="168" s="1"/>
  <c r="H45" i="168"/>
  <c r="O45" i="168" s="1"/>
  <c r="H43" i="168"/>
  <c r="O43" i="168" s="1"/>
  <c r="K41" i="168"/>
  <c r="P41" i="168" s="1"/>
  <c r="H41" i="168"/>
  <c r="O41" i="168" s="1"/>
  <c r="K40" i="168"/>
  <c r="P40" i="168" s="1"/>
  <c r="P39" i="168"/>
  <c r="K35" i="168"/>
  <c r="P35" i="168" s="1"/>
  <c r="K33" i="168"/>
  <c r="P33" i="168" s="1"/>
  <c r="H33" i="168"/>
  <c r="O33" i="168" s="1"/>
  <c r="H31" i="168"/>
  <c r="O31" i="168" s="1"/>
  <c r="H29" i="168"/>
  <c r="O29" i="168" s="1"/>
  <c r="P25" i="168"/>
  <c r="K22" i="168"/>
  <c r="P22" i="168" s="1"/>
  <c r="P21" i="168"/>
  <c r="K20" i="168"/>
  <c r="P20" i="168" s="1"/>
  <c r="P17" i="168"/>
  <c r="H15" i="168"/>
  <c r="O15" i="168" s="1"/>
  <c r="H13" i="168"/>
  <c r="O13" i="168" s="1"/>
  <c r="K12" i="168"/>
  <c r="P12" i="168" s="1"/>
  <c r="H9" i="168"/>
  <c r="O9" i="168" s="1"/>
  <c r="P7" i="144"/>
  <c r="P8" i="144"/>
  <c r="P9" i="144"/>
  <c r="P12" i="144"/>
  <c r="P13" i="144"/>
  <c r="P15" i="144"/>
  <c r="P16" i="144"/>
  <c r="P17" i="144"/>
  <c r="P18" i="144"/>
  <c r="P19" i="144"/>
  <c r="P20" i="144"/>
  <c r="P21" i="144"/>
  <c r="P22" i="144"/>
  <c r="P24" i="144"/>
  <c r="P25" i="144"/>
  <c r="P27" i="144"/>
  <c r="P28" i="144"/>
  <c r="P29" i="144"/>
  <c r="P30" i="144"/>
  <c r="P31" i="144"/>
  <c r="P32" i="144"/>
  <c r="P33" i="144"/>
  <c r="P34" i="144"/>
  <c r="P36" i="144"/>
  <c r="P38" i="144"/>
  <c r="P39" i="144"/>
  <c r="P40" i="144"/>
  <c r="P41" i="144"/>
  <c r="P43" i="144"/>
  <c r="P44" i="144"/>
  <c r="P45" i="144"/>
  <c r="P47" i="144"/>
  <c r="P48" i="144"/>
  <c r="P49" i="144"/>
  <c r="P50" i="144"/>
  <c r="P52" i="144"/>
  <c r="P53" i="144"/>
  <c r="P54" i="144"/>
  <c r="P55" i="144"/>
  <c r="P56" i="144"/>
  <c r="P57" i="144"/>
  <c r="P59" i="144"/>
  <c r="P60" i="144"/>
  <c r="P61" i="144"/>
  <c r="P62" i="144"/>
  <c r="P63" i="144"/>
  <c r="P64" i="144"/>
  <c r="P65" i="144"/>
  <c r="P66" i="144"/>
  <c r="P67" i="144"/>
  <c r="P68" i="144"/>
  <c r="P69" i="144"/>
  <c r="P70" i="144"/>
  <c r="P71" i="144"/>
  <c r="P72" i="144"/>
  <c r="P6" i="144"/>
  <c r="K7" i="144"/>
  <c r="K8" i="144"/>
  <c r="K9" i="144"/>
  <c r="K12" i="144"/>
  <c r="K13" i="144"/>
  <c r="K15" i="144"/>
  <c r="K16" i="144"/>
  <c r="K17" i="144"/>
  <c r="K18" i="144"/>
  <c r="K19" i="144"/>
  <c r="K20" i="144"/>
  <c r="K21" i="144"/>
  <c r="K22" i="144"/>
  <c r="K24" i="144"/>
  <c r="K25" i="144"/>
  <c r="K27" i="144"/>
  <c r="K28" i="144"/>
  <c r="K29" i="144"/>
  <c r="K30" i="144"/>
  <c r="K31" i="144"/>
  <c r="K32" i="144"/>
  <c r="K33" i="144"/>
  <c r="K34" i="144"/>
  <c r="K36" i="144"/>
  <c r="K38" i="144"/>
  <c r="K39" i="144"/>
  <c r="K40" i="144"/>
  <c r="K41" i="144"/>
  <c r="K43" i="144"/>
  <c r="K44" i="144"/>
  <c r="K45" i="144"/>
  <c r="K47" i="144"/>
  <c r="K48" i="144"/>
  <c r="K49" i="144"/>
  <c r="K50" i="144"/>
  <c r="K52" i="144"/>
  <c r="K53" i="144"/>
  <c r="K54" i="144"/>
  <c r="K55" i="144"/>
  <c r="K56" i="144"/>
  <c r="K57" i="144"/>
  <c r="K59" i="144"/>
  <c r="K60" i="144"/>
  <c r="K61" i="144"/>
  <c r="K62" i="144"/>
  <c r="K63" i="144"/>
  <c r="K64" i="144"/>
  <c r="K65" i="144"/>
  <c r="K66" i="144"/>
  <c r="K67" i="144"/>
  <c r="K68" i="144"/>
  <c r="K69" i="144"/>
  <c r="K70" i="144"/>
  <c r="K71" i="144"/>
  <c r="K72" i="144"/>
  <c r="K6" i="144"/>
  <c r="F7" i="144"/>
  <c r="F8" i="144"/>
  <c r="F9" i="144"/>
  <c r="F11" i="144"/>
  <c r="F12" i="144"/>
  <c r="F13" i="144"/>
  <c r="F15" i="144"/>
  <c r="F16" i="144"/>
  <c r="F17" i="144"/>
  <c r="F18" i="144"/>
  <c r="F19" i="144"/>
  <c r="F20" i="144"/>
  <c r="F21" i="144"/>
  <c r="F22" i="144"/>
  <c r="F24" i="144"/>
  <c r="F25" i="144"/>
  <c r="F27" i="144"/>
  <c r="F28" i="144"/>
  <c r="F29" i="144"/>
  <c r="F30" i="144"/>
  <c r="F31" i="144"/>
  <c r="F32" i="144"/>
  <c r="F33" i="144"/>
  <c r="F34" i="144"/>
  <c r="F36" i="144"/>
  <c r="F38" i="144"/>
  <c r="F39" i="144"/>
  <c r="F40" i="144"/>
  <c r="F41" i="144"/>
  <c r="F43" i="144"/>
  <c r="F44" i="144"/>
  <c r="F45" i="144"/>
  <c r="F47" i="144"/>
  <c r="F48" i="144"/>
  <c r="F49" i="144"/>
  <c r="F50" i="144"/>
  <c r="F52" i="144"/>
  <c r="F53" i="144"/>
  <c r="F54" i="144"/>
  <c r="F55" i="144"/>
  <c r="F56" i="144"/>
  <c r="F57" i="144"/>
  <c r="F59" i="144"/>
  <c r="F60" i="144"/>
  <c r="F61" i="144"/>
  <c r="F62" i="144"/>
  <c r="F63" i="144"/>
  <c r="F64" i="144"/>
  <c r="F65" i="144"/>
  <c r="F66" i="144"/>
  <c r="F67" i="144"/>
  <c r="F68" i="144"/>
  <c r="F69" i="144"/>
  <c r="F70" i="144"/>
  <c r="F71" i="144"/>
  <c r="F72" i="144"/>
  <c r="F6" i="144"/>
  <c r="K10" i="168"/>
  <c r="P10" i="168" s="1"/>
  <c r="K46" i="168"/>
  <c r="P46" i="168" s="1"/>
  <c r="K42" i="168"/>
  <c r="P42" i="168" s="1"/>
  <c r="H26" i="168"/>
  <c r="O26" i="168" s="1"/>
  <c r="K58" i="168"/>
  <c r="P58" i="168" s="1"/>
  <c r="AB45" i="170"/>
  <c r="Y83" i="170"/>
  <c r="U83" i="170"/>
  <c r="AB48" i="170"/>
  <c r="AB41" i="170"/>
  <c r="AB37" i="170"/>
  <c r="Z83" i="170"/>
  <c r="V83" i="170"/>
  <c r="R83" i="170"/>
  <c r="AB40" i="170"/>
  <c r="AB38" i="170"/>
  <c r="AB36" i="170"/>
  <c r="AB34" i="170"/>
  <c r="AB26" i="170"/>
  <c r="AA83" i="170"/>
  <c r="W83" i="170"/>
  <c r="S83" i="170"/>
  <c r="AB50" i="170"/>
  <c r="AB46" i="170"/>
  <c r="AB49" i="170"/>
  <c r="AB39" i="170"/>
  <c r="AB35" i="170"/>
  <c r="X83" i="170"/>
  <c r="AB47" i="170"/>
  <c r="K6" i="168"/>
  <c r="P6" i="168" s="1"/>
  <c r="J92" i="168"/>
  <c r="F69" i="167"/>
  <c r="F70" i="167"/>
  <c r="F71" i="167"/>
  <c r="F72" i="167"/>
  <c r="F73" i="167"/>
  <c r="F74" i="167"/>
  <c r="F75" i="167"/>
  <c r="F76" i="167"/>
  <c r="F77" i="167"/>
  <c r="F78" i="167"/>
  <c r="E10" i="167"/>
  <c r="E11" i="167"/>
  <c r="P14" i="144"/>
  <c r="P23" i="144"/>
  <c r="P26" i="144"/>
  <c r="P35" i="144"/>
  <c r="P37" i="144"/>
  <c r="P42" i="144"/>
  <c r="P46" i="144"/>
  <c r="P51" i="144"/>
  <c r="P58" i="144"/>
  <c r="D10" i="167"/>
  <c r="K11" i="144"/>
  <c r="K14" i="144"/>
  <c r="K23" i="144"/>
  <c r="K26" i="144"/>
  <c r="K35" i="144"/>
  <c r="K37" i="144"/>
  <c r="K42" i="144"/>
  <c r="K46" i="144"/>
  <c r="K51" i="144"/>
  <c r="K58" i="144"/>
  <c r="C10" i="167"/>
  <c r="F23" i="144"/>
  <c r="F35" i="144"/>
  <c r="F37" i="144"/>
  <c r="F51" i="144"/>
  <c r="F68" i="167"/>
  <c r="F67" i="167"/>
  <c r="F66" i="167"/>
  <c r="F65" i="167"/>
  <c r="F64" i="167"/>
  <c r="F63" i="167"/>
  <c r="F62" i="167"/>
  <c r="F61" i="167"/>
  <c r="F60" i="167"/>
  <c r="F59" i="167"/>
  <c r="F57" i="167"/>
  <c r="F56" i="167"/>
  <c r="F55" i="167"/>
  <c r="F54" i="167"/>
  <c r="F53" i="167"/>
  <c r="F52" i="167"/>
  <c r="F50" i="167"/>
  <c r="F49" i="167"/>
  <c r="F48" i="167"/>
  <c r="F47" i="167"/>
  <c r="F45" i="167"/>
  <c r="F44" i="167"/>
  <c r="F43" i="167"/>
  <c r="F41" i="167"/>
  <c r="F40" i="167"/>
  <c r="F39" i="167"/>
  <c r="F38" i="167"/>
  <c r="F36" i="167"/>
  <c r="F34" i="167"/>
  <c r="F33" i="167"/>
  <c r="F32" i="167"/>
  <c r="F31" i="167"/>
  <c r="F30" i="167"/>
  <c r="F29" i="167"/>
  <c r="F28" i="167"/>
  <c r="F27" i="167"/>
  <c r="F25" i="167"/>
  <c r="F24" i="167"/>
  <c r="F22" i="167"/>
  <c r="F21" i="167"/>
  <c r="F20" i="167"/>
  <c r="F19" i="167"/>
  <c r="F18" i="167"/>
  <c r="F17" i="167"/>
  <c r="F16" i="167"/>
  <c r="F15" i="167"/>
  <c r="F13" i="167"/>
  <c r="F12" i="167"/>
  <c r="F9" i="167"/>
  <c r="F8" i="167"/>
  <c r="F7" i="167"/>
  <c r="F6" i="167"/>
  <c r="C6" i="165"/>
  <c r="H5" i="160"/>
  <c r="C5" i="165"/>
  <c r="E7" i="159"/>
  <c r="E8" i="159"/>
  <c r="E9" i="159"/>
  <c r="E10" i="159"/>
  <c r="E11" i="159"/>
  <c r="E12" i="159"/>
  <c r="E13" i="159"/>
  <c r="E14" i="159"/>
  <c r="E15" i="159"/>
  <c r="E16" i="159"/>
  <c r="E17" i="159"/>
  <c r="E18" i="159"/>
  <c r="E19" i="159"/>
  <c r="E20" i="159"/>
  <c r="E21" i="159"/>
  <c r="E22" i="159"/>
  <c r="E23" i="159"/>
  <c r="E24" i="159"/>
  <c r="E25" i="159"/>
  <c r="E26" i="159"/>
  <c r="E27" i="159"/>
  <c r="E28" i="159"/>
  <c r="E29" i="159"/>
  <c r="E30" i="159"/>
  <c r="E31" i="159"/>
  <c r="E33" i="159"/>
  <c r="E34" i="159"/>
  <c r="E35" i="159"/>
  <c r="E36" i="159"/>
  <c r="E37" i="159"/>
  <c r="E38" i="159"/>
  <c r="E39" i="159"/>
  <c r="E40" i="159"/>
  <c r="E41" i="159"/>
  <c r="E42" i="159"/>
  <c r="E43" i="159"/>
  <c r="E44" i="159"/>
  <c r="E45" i="159"/>
  <c r="E46" i="159"/>
  <c r="E47" i="159"/>
  <c r="E48" i="159"/>
  <c r="E49" i="159"/>
  <c r="E50" i="159"/>
  <c r="E51" i="159"/>
  <c r="E52" i="159"/>
  <c r="E53" i="159"/>
  <c r="E54" i="159"/>
  <c r="E55" i="159"/>
  <c r="E56" i="159"/>
  <c r="E57" i="159"/>
  <c r="E58" i="159"/>
  <c r="E59" i="159"/>
  <c r="E85" i="159"/>
  <c r="E86" i="159"/>
  <c r="E89" i="159"/>
  <c r="E90" i="159"/>
  <c r="E91" i="159"/>
  <c r="E6" i="159"/>
  <c r="E6" i="158"/>
  <c r="E7" i="158"/>
  <c r="E8" i="158"/>
  <c r="E9" i="158"/>
  <c r="E10" i="158"/>
  <c r="E11" i="158"/>
  <c r="E12" i="158"/>
  <c r="E13" i="158"/>
  <c r="E14" i="158"/>
  <c r="E15" i="158"/>
  <c r="E16" i="158"/>
  <c r="E17" i="158"/>
  <c r="E18" i="158"/>
  <c r="E19" i="158"/>
  <c r="E20" i="158"/>
  <c r="E21" i="158"/>
  <c r="E22" i="158"/>
  <c r="E23" i="158"/>
  <c r="E24" i="158"/>
  <c r="E25" i="158"/>
  <c r="E26" i="158"/>
  <c r="E27" i="158"/>
  <c r="E28" i="158"/>
  <c r="E29" i="158"/>
  <c r="E30" i="158"/>
  <c r="E31" i="158"/>
  <c r="E32" i="158"/>
  <c r="E33" i="158"/>
  <c r="E34" i="158"/>
  <c r="E35" i="158"/>
  <c r="E36" i="158"/>
  <c r="E37" i="158"/>
  <c r="E38" i="158"/>
  <c r="E39" i="158"/>
  <c r="E40" i="158"/>
  <c r="E41" i="158"/>
  <c r="E42" i="158"/>
  <c r="E43" i="158"/>
  <c r="E44" i="158"/>
  <c r="E45" i="158"/>
  <c r="E46" i="158"/>
  <c r="E47" i="158"/>
  <c r="E48" i="158"/>
  <c r="E49" i="158"/>
  <c r="E50" i="158"/>
  <c r="E51" i="158"/>
  <c r="E52" i="158"/>
  <c r="E53" i="158"/>
  <c r="E54" i="158"/>
  <c r="E55" i="158"/>
  <c r="E56" i="158"/>
  <c r="E57" i="158"/>
  <c r="E58" i="158"/>
  <c r="E59" i="158"/>
  <c r="E60" i="158"/>
  <c r="E61" i="158"/>
  <c r="E62" i="158"/>
  <c r="E63" i="158"/>
  <c r="E64" i="158"/>
  <c r="E65" i="158"/>
  <c r="E66" i="158"/>
  <c r="E5" i="158"/>
  <c r="C6" i="163"/>
  <c r="C7" i="163"/>
  <c r="C8" i="163"/>
  <c r="C9" i="163"/>
  <c r="C10" i="163"/>
  <c r="C11" i="163"/>
  <c r="C12" i="163"/>
  <c r="C13" i="163"/>
  <c r="C14" i="163"/>
  <c r="C15" i="163"/>
  <c r="C16" i="163"/>
  <c r="C17" i="163"/>
  <c r="C18" i="163"/>
  <c r="C19" i="163"/>
  <c r="C20" i="163"/>
  <c r="C21" i="163"/>
  <c r="C22" i="163"/>
  <c r="C23" i="163"/>
  <c r="C24" i="163"/>
  <c r="C25" i="163"/>
  <c r="C26" i="163"/>
  <c r="C27" i="163"/>
  <c r="C28" i="163"/>
  <c r="C29" i="163"/>
  <c r="C30" i="163"/>
  <c r="C31" i="163"/>
  <c r="C32" i="163"/>
  <c r="C33" i="163"/>
  <c r="C34" i="163"/>
  <c r="C35" i="163"/>
  <c r="C36" i="163"/>
  <c r="C37" i="163"/>
  <c r="C38" i="163"/>
  <c r="C39" i="163"/>
  <c r="C40" i="163"/>
  <c r="C42" i="163"/>
  <c r="C43" i="163"/>
  <c r="C44" i="163"/>
  <c r="C45" i="163"/>
  <c r="C46" i="163"/>
  <c r="C47" i="163"/>
  <c r="C48" i="163"/>
  <c r="C49" i="163"/>
  <c r="C50" i="163"/>
  <c r="C51" i="163"/>
  <c r="C52" i="163"/>
  <c r="C53" i="163"/>
  <c r="C54" i="163"/>
  <c r="C55" i="163"/>
  <c r="C56" i="163"/>
  <c r="C57" i="163"/>
  <c r="C58" i="163"/>
  <c r="C59" i="163"/>
  <c r="C60" i="163"/>
  <c r="C61" i="163"/>
  <c r="C5" i="163"/>
  <c r="E6" i="157"/>
  <c r="E7" i="157"/>
  <c r="E9" i="157"/>
  <c r="E10" i="157"/>
  <c r="E11" i="157"/>
  <c r="E13" i="157"/>
  <c r="E15" i="157"/>
  <c r="E17" i="157"/>
  <c r="E18" i="157"/>
  <c r="E19" i="157"/>
  <c r="E22" i="157"/>
  <c r="E23" i="157"/>
  <c r="E25" i="157"/>
  <c r="E26" i="157"/>
  <c r="E27" i="157"/>
  <c r="E29" i="157"/>
  <c r="E30" i="157"/>
  <c r="E31" i="157"/>
  <c r="E33" i="157"/>
  <c r="E34" i="157"/>
  <c r="E35" i="157"/>
  <c r="E38" i="157"/>
  <c r="E39" i="157"/>
  <c r="E41" i="157"/>
  <c r="E42" i="157"/>
  <c r="E43" i="157"/>
  <c r="E45" i="157"/>
  <c r="E47" i="157"/>
  <c r="E49" i="157"/>
  <c r="E50" i="157"/>
  <c r="E51" i="157"/>
  <c r="E53" i="157"/>
  <c r="E54" i="157"/>
  <c r="E57" i="157"/>
  <c r="E58" i="157"/>
  <c r="E59" i="157"/>
  <c r="E61" i="157"/>
  <c r="E62" i="157"/>
  <c r="E63" i="157"/>
  <c r="E64" i="157"/>
  <c r="E85" i="157"/>
  <c r="E86" i="157"/>
  <c r="E87" i="157"/>
  <c r="E88" i="157"/>
  <c r="E89" i="157"/>
  <c r="E90" i="157"/>
  <c r="C5" i="162"/>
  <c r="C91" i="162" s="1"/>
  <c r="E9" i="165"/>
  <c r="E17" i="165"/>
  <c r="D5" i="165"/>
  <c r="D7" i="163"/>
  <c r="E7" i="163" s="1"/>
  <c r="D8" i="163"/>
  <c r="E8" i="163" s="1"/>
  <c r="D9" i="163"/>
  <c r="E9" i="163" s="1"/>
  <c r="D10" i="163"/>
  <c r="E10" i="163" s="1"/>
  <c r="D11" i="163"/>
  <c r="E11" i="163" s="1"/>
  <c r="D12" i="163"/>
  <c r="E12" i="163" s="1"/>
  <c r="D13" i="163"/>
  <c r="E13" i="163" s="1"/>
  <c r="D15" i="163"/>
  <c r="E15" i="163" s="1"/>
  <c r="D16" i="163"/>
  <c r="E16" i="163" s="1"/>
  <c r="D17" i="163"/>
  <c r="E17" i="163" s="1"/>
  <c r="D18" i="163"/>
  <c r="E18" i="163" s="1"/>
  <c r="D20" i="163"/>
  <c r="E20" i="163" s="1"/>
  <c r="D21" i="163"/>
  <c r="E21" i="163" s="1"/>
  <c r="D23" i="163"/>
  <c r="E23" i="163" s="1"/>
  <c r="D24" i="163"/>
  <c r="E24" i="163" s="1"/>
  <c r="D25" i="163"/>
  <c r="E25" i="163" s="1"/>
  <c r="D26" i="163"/>
  <c r="E26" i="163" s="1"/>
  <c r="D28" i="163"/>
  <c r="E28" i="163" s="1"/>
  <c r="D29" i="163"/>
  <c r="E29" i="163" s="1"/>
  <c r="D31" i="163"/>
  <c r="E31" i="163" s="1"/>
  <c r="D32" i="163"/>
  <c r="E32" i="163" s="1"/>
  <c r="D33" i="163"/>
  <c r="E33" i="163" s="1"/>
  <c r="D34" i="163"/>
  <c r="E34" i="163" s="1"/>
  <c r="D36" i="163"/>
  <c r="E36" i="163" s="1"/>
  <c r="D37" i="163"/>
  <c r="E37" i="163" s="1"/>
  <c r="D39" i="163"/>
  <c r="E39" i="163" s="1"/>
  <c r="D40" i="163"/>
  <c r="E40" i="163" s="1"/>
  <c r="D41" i="163"/>
  <c r="E41" i="163" s="1"/>
  <c r="D42" i="163"/>
  <c r="E42" i="163" s="1"/>
  <c r="D44" i="163"/>
  <c r="E44" i="163" s="1"/>
  <c r="D45" i="163"/>
  <c r="E45" i="163" s="1"/>
  <c r="D47" i="163"/>
  <c r="E47" i="163" s="1"/>
  <c r="D48" i="163"/>
  <c r="E48" i="163" s="1"/>
  <c r="D49" i="163"/>
  <c r="E49" i="163" s="1"/>
  <c r="D50" i="163"/>
  <c r="E50" i="163" s="1"/>
  <c r="D51" i="163"/>
  <c r="E51" i="163" s="1"/>
  <c r="D52" i="163"/>
  <c r="E52" i="163" s="1"/>
  <c r="D53" i="163"/>
  <c r="E53" i="163" s="1"/>
  <c r="D55" i="163"/>
  <c r="D56" i="163"/>
  <c r="D57" i="163"/>
  <c r="D58" i="163"/>
  <c r="D5" i="163"/>
  <c r="E46" i="157"/>
  <c r="E14" i="157"/>
  <c r="E37" i="157"/>
  <c r="E21" i="157"/>
  <c r="E88" i="159"/>
  <c r="C41" i="163"/>
  <c r="E55" i="157"/>
  <c r="E87" i="159"/>
  <c r="E32" i="159"/>
  <c r="D6" i="162"/>
  <c r="D8" i="162"/>
  <c r="E8" i="162" s="1"/>
  <c r="D9" i="162"/>
  <c r="E9" i="162" s="1"/>
  <c r="D10" i="162"/>
  <c r="E10" i="162" s="1"/>
  <c r="D11" i="162"/>
  <c r="E11" i="162" s="1"/>
  <c r="D12" i="162"/>
  <c r="E12" i="162" s="1"/>
  <c r="D13" i="162"/>
  <c r="E13" i="162" s="1"/>
  <c r="D14" i="162"/>
  <c r="E14" i="162" s="1"/>
  <c r="D16" i="162"/>
  <c r="D17" i="162"/>
  <c r="E17" i="162" s="1"/>
  <c r="D18" i="162"/>
  <c r="D19" i="162"/>
  <c r="E19" i="162" s="1"/>
  <c r="D20" i="162"/>
  <c r="D21" i="162"/>
  <c r="E21" i="162" s="1"/>
  <c r="D22" i="162"/>
  <c r="D24" i="162"/>
  <c r="E24" i="162" s="1"/>
  <c r="D25" i="162"/>
  <c r="E25" i="162" s="1"/>
  <c r="D26" i="162"/>
  <c r="E26" i="162" s="1"/>
  <c r="D27" i="162"/>
  <c r="E27" i="162" s="1"/>
  <c r="D28" i="162"/>
  <c r="E28" i="162" s="1"/>
  <c r="D29" i="162"/>
  <c r="E29" i="162" s="1"/>
  <c r="D30" i="162"/>
  <c r="E30" i="162" s="1"/>
  <c r="D32" i="162"/>
  <c r="D33" i="162"/>
  <c r="E33" i="162" s="1"/>
  <c r="D34" i="162"/>
  <c r="D35" i="162"/>
  <c r="E35" i="162" s="1"/>
  <c r="D36" i="162"/>
  <c r="D37" i="162"/>
  <c r="E37" i="162" s="1"/>
  <c r="D38" i="162"/>
  <c r="D40" i="162"/>
  <c r="E40" i="162" s="1"/>
  <c r="D42" i="162"/>
  <c r="D44" i="162"/>
  <c r="E44" i="162" s="1"/>
  <c r="D45" i="162"/>
  <c r="E45" i="162" s="1"/>
  <c r="D46" i="162"/>
  <c r="E46" i="162" s="1"/>
  <c r="D48" i="162"/>
  <c r="D50" i="162"/>
  <c r="E50" i="162" s="1"/>
  <c r="D52" i="162"/>
  <c r="D53" i="162"/>
  <c r="E53" i="162" s="1"/>
  <c r="D54" i="162"/>
  <c r="D56" i="162"/>
  <c r="E56" i="162" s="1"/>
  <c r="D57" i="162"/>
  <c r="E57" i="162" s="1"/>
  <c r="D58" i="162"/>
  <c r="E58" i="162" s="1"/>
  <c r="D60" i="162"/>
  <c r="D61" i="162"/>
  <c r="E61" i="162" s="1"/>
  <c r="D62" i="162"/>
  <c r="D64" i="162"/>
  <c r="E64" i="162" s="1"/>
  <c r="D5" i="162"/>
  <c r="E6" i="166"/>
  <c r="A6" i="166"/>
  <c r="A7" i="166" s="1"/>
  <c r="A8" i="166" s="1"/>
  <c r="A9" i="166" s="1"/>
  <c r="A10" i="166" s="1"/>
  <c r="A11" i="166" s="1"/>
  <c r="A12" i="166" s="1"/>
  <c r="A13" i="166" s="1"/>
  <c r="A14" i="166" s="1"/>
  <c r="A15" i="166" s="1"/>
  <c r="A16" i="166" s="1"/>
  <c r="A17" i="166" s="1"/>
  <c r="A18" i="166" s="1"/>
  <c r="A19" i="166" s="1"/>
  <c r="A20" i="166" s="1"/>
  <c r="A21" i="166" s="1"/>
  <c r="A22" i="166" s="1"/>
  <c r="A23" i="166" s="1"/>
  <c r="A24" i="166" s="1"/>
  <c r="A25" i="166" s="1"/>
  <c r="A26" i="166" s="1"/>
  <c r="A27" i="166" s="1"/>
  <c r="A28" i="166" s="1"/>
  <c r="A29" i="166" s="1"/>
  <c r="A30" i="166" s="1"/>
  <c r="A31" i="166" s="1"/>
  <c r="A32" i="166" s="1"/>
  <c r="A33" i="166" s="1"/>
  <c r="A34" i="166" s="1"/>
  <c r="A35" i="166" s="1"/>
  <c r="A36" i="166" s="1"/>
  <c r="A37" i="166" s="1"/>
  <c r="A38" i="166" s="1"/>
  <c r="A39" i="166" s="1"/>
  <c r="A40" i="166" s="1"/>
  <c r="A41" i="166" s="1"/>
  <c r="A42" i="166" s="1"/>
  <c r="A43" i="166" s="1"/>
  <c r="A44" i="166" s="1"/>
  <c r="A45" i="166" s="1"/>
  <c r="A46" i="166" s="1"/>
  <c r="A47" i="166" s="1"/>
  <c r="A48" i="166" s="1"/>
  <c r="A49" i="166" s="1"/>
  <c r="A50" i="166" s="1"/>
  <c r="A51" i="166" s="1"/>
  <c r="A52" i="166" s="1"/>
  <c r="A53" i="166" s="1"/>
  <c r="A54" i="166" s="1"/>
  <c r="A55" i="166" s="1"/>
  <c r="A56" i="166" s="1"/>
  <c r="A57" i="166" s="1"/>
  <c r="A58" i="166" s="1"/>
  <c r="A59" i="166" s="1"/>
  <c r="A60" i="166" s="1"/>
  <c r="A61" i="166" s="1"/>
  <c r="A62" i="166" s="1"/>
  <c r="A63" i="166" s="1"/>
  <c r="A64" i="166" s="1"/>
  <c r="A65" i="166" s="1"/>
  <c r="D66" i="166"/>
  <c r="D66" i="156"/>
  <c r="C66" i="156"/>
  <c r="A6" i="156"/>
  <c r="A7" i="156" s="1"/>
  <c r="E6" i="156"/>
  <c r="C66" i="166"/>
  <c r="E5" i="157"/>
  <c r="E5" i="166"/>
  <c r="D5" i="136"/>
  <c r="C5" i="136"/>
  <c r="C67" i="136" s="1"/>
  <c r="E45" i="124"/>
  <c r="E46" i="124"/>
  <c r="E47" i="124"/>
  <c r="E48" i="124"/>
  <c r="E50" i="124"/>
  <c r="E55" i="124"/>
  <c r="E56" i="124"/>
  <c r="E57" i="124"/>
  <c r="E6" i="124"/>
  <c r="E9" i="124"/>
  <c r="E10" i="124"/>
  <c r="E11" i="124"/>
  <c r="E12" i="124"/>
  <c r="E14" i="124"/>
  <c r="E16" i="124"/>
  <c r="E17" i="124"/>
  <c r="E18" i="124"/>
  <c r="E19" i="124"/>
  <c r="E20" i="124"/>
  <c r="E21" i="124"/>
  <c r="E23" i="124"/>
  <c r="E25" i="124"/>
  <c r="E29" i="124"/>
  <c r="E31" i="124"/>
  <c r="E33" i="124"/>
  <c r="E35" i="124"/>
  <c r="E37" i="124"/>
  <c r="E38" i="124"/>
  <c r="E39" i="124"/>
  <c r="E40" i="124"/>
  <c r="E41" i="124"/>
  <c r="E43" i="124"/>
  <c r="A6" i="124"/>
  <c r="A7" i="124" s="1"/>
  <c r="A8" i="124" s="1"/>
  <c r="A9" i="124" s="1"/>
  <c r="A10" i="124" s="1"/>
  <c r="A11" i="124" s="1"/>
  <c r="A12" i="124" s="1"/>
  <c r="A13" i="124" s="1"/>
  <c r="A14" i="124" s="1"/>
  <c r="A15" i="124" s="1"/>
  <c r="A16" i="124" s="1"/>
  <c r="A17" i="124" s="1"/>
  <c r="A18" i="124" s="1"/>
  <c r="A19" i="124" s="1"/>
  <c r="A20" i="124" s="1"/>
  <c r="A21" i="124" s="1"/>
  <c r="A22" i="124" s="1"/>
  <c r="A23" i="124" s="1"/>
  <c r="A24" i="124" s="1"/>
  <c r="A25" i="124" s="1"/>
  <c r="A26" i="124" s="1"/>
  <c r="A27" i="124" s="1"/>
  <c r="A28" i="124" s="1"/>
  <c r="A29" i="124" s="1"/>
  <c r="A30" i="124" s="1"/>
  <c r="A31" i="124" s="1"/>
  <c r="A32" i="124" s="1"/>
  <c r="A33" i="124" s="1"/>
  <c r="A34" i="124" s="1"/>
  <c r="A35" i="124" s="1"/>
  <c r="A36" i="124" s="1"/>
  <c r="A37" i="124" s="1"/>
  <c r="A38" i="124" s="1"/>
  <c r="A6" i="131"/>
  <c r="A7" i="131" s="1"/>
  <c r="A8" i="131" s="1"/>
  <c r="A9" i="131" s="1"/>
  <c r="A10" i="131" s="1"/>
  <c r="A11" i="131" s="1"/>
  <c r="A12" i="131" s="1"/>
  <c r="A13" i="131" s="1"/>
  <c r="A14" i="131" s="1"/>
  <c r="A15" i="131" s="1"/>
  <c r="A16" i="131" s="1"/>
  <c r="A17" i="131" s="1"/>
  <c r="A18" i="131" s="1"/>
  <c r="A19" i="131" s="1"/>
  <c r="A20" i="131" s="1"/>
  <c r="A21" i="131" s="1"/>
  <c r="A22" i="131" s="1"/>
  <c r="A23" i="131" s="1"/>
  <c r="A24" i="131" s="1"/>
  <c r="A25" i="131" s="1"/>
  <c r="A26" i="131" s="1"/>
  <c r="A27" i="131" s="1"/>
  <c r="A28" i="131" s="1"/>
  <c r="A29" i="131" s="1"/>
  <c r="A30" i="131" s="1"/>
  <c r="A31" i="131" s="1"/>
  <c r="A32" i="131" s="1"/>
  <c r="A33" i="131" s="1"/>
  <c r="A34" i="131" s="1"/>
  <c r="A35" i="131" s="1"/>
  <c r="A36" i="131" s="1"/>
  <c r="A37" i="131" s="1"/>
  <c r="A38" i="131" s="1"/>
  <c r="A39" i="131" s="1"/>
  <c r="A40" i="131" s="1"/>
  <c r="E6" i="131"/>
  <c r="N54" i="147"/>
  <c r="R54" i="147" s="1"/>
  <c r="N64" i="138"/>
  <c r="Q64" i="138" s="1"/>
  <c r="N65" i="138"/>
  <c r="N66" i="138"/>
  <c r="S66" i="138" s="1"/>
  <c r="N67" i="138"/>
  <c r="N6" i="138"/>
  <c r="R6" i="138" s="1"/>
  <c r="N7" i="138"/>
  <c r="R7" i="138" s="1"/>
  <c r="N8" i="138"/>
  <c r="R8" i="138" s="1"/>
  <c r="U8" i="138"/>
  <c r="N9" i="138"/>
  <c r="R9" i="138" s="1"/>
  <c r="Y9" i="138"/>
  <c r="N10" i="138"/>
  <c r="R10" i="138" s="1"/>
  <c r="U10" i="138"/>
  <c r="N11" i="138"/>
  <c r="R11" i="138" s="1"/>
  <c r="N12" i="138"/>
  <c r="R12" i="138" s="1"/>
  <c r="N13" i="138"/>
  <c r="R13" i="138" s="1"/>
  <c r="N14" i="138"/>
  <c r="R14" i="138" s="1"/>
  <c r="Q14" i="138"/>
  <c r="U14" i="138"/>
  <c r="Y14" i="138"/>
  <c r="N15" i="138"/>
  <c r="R15" i="138" s="1"/>
  <c r="N16" i="138"/>
  <c r="U16" i="138" s="1"/>
  <c r="Y16" i="138"/>
  <c r="N17" i="138"/>
  <c r="U17" i="138" s="1"/>
  <c r="N18" i="138"/>
  <c r="Q18" i="138" s="1"/>
  <c r="N19" i="138"/>
  <c r="U19" i="138" s="1"/>
  <c r="N20" i="138"/>
  <c r="R20" i="138" s="1"/>
  <c r="Q20" i="138"/>
  <c r="Y20" i="138"/>
  <c r="N21" i="138"/>
  <c r="R21" i="138" s="1"/>
  <c r="Y21" i="138"/>
  <c r="N22" i="138"/>
  <c r="R22" i="138" s="1"/>
  <c r="Q22" i="138"/>
  <c r="Y22" i="138"/>
  <c r="N23" i="138"/>
  <c r="R23" i="138" s="1"/>
  <c r="Y23" i="138"/>
  <c r="N24" i="138"/>
  <c r="R24" i="138" s="1"/>
  <c r="Q24" i="138"/>
  <c r="Y24" i="138"/>
  <c r="N25" i="138"/>
  <c r="R25" i="138" s="1"/>
  <c r="Y25" i="138"/>
  <c r="N26" i="138"/>
  <c r="R26" i="138" s="1"/>
  <c r="Q26" i="138"/>
  <c r="Y26" i="138"/>
  <c r="N27" i="138"/>
  <c r="U27" i="138" s="1"/>
  <c r="Y27" i="138"/>
  <c r="N28" i="138"/>
  <c r="U28" i="138" s="1"/>
  <c r="N29" i="138"/>
  <c r="Q29" i="138" s="1"/>
  <c r="N30" i="138"/>
  <c r="Y30" i="138" s="1"/>
  <c r="N31" i="138"/>
  <c r="S31" i="138" s="1"/>
  <c r="N32" i="138"/>
  <c r="U32" i="138" s="1"/>
  <c r="N33" i="138"/>
  <c r="U33" i="138" s="1"/>
  <c r="Q33" i="138"/>
  <c r="N34" i="138"/>
  <c r="N35" i="138"/>
  <c r="Y35" i="138" s="1"/>
  <c r="N36" i="138"/>
  <c r="U36" i="138" s="1"/>
  <c r="N37" i="138"/>
  <c r="U37" i="138" s="1"/>
  <c r="Q37" i="138"/>
  <c r="N38" i="138"/>
  <c r="Q38" i="138" s="1"/>
  <c r="N39" i="138"/>
  <c r="Y39" i="138" s="1"/>
  <c r="N40" i="138"/>
  <c r="Q40" i="138" s="1"/>
  <c r="N41" i="138"/>
  <c r="Y41" i="138" s="1"/>
  <c r="N42" i="138"/>
  <c r="Q42" i="138" s="1"/>
  <c r="Y42" i="138"/>
  <c r="N43" i="138"/>
  <c r="U43" i="138" s="1"/>
  <c r="N44" i="138"/>
  <c r="S44" i="138" s="1"/>
  <c r="N45" i="138"/>
  <c r="U45" i="138"/>
  <c r="Q45" i="138"/>
  <c r="Y45" i="138"/>
  <c r="N46" i="138"/>
  <c r="N47" i="138"/>
  <c r="Y47" i="138" s="1"/>
  <c r="N48" i="138"/>
  <c r="U48" i="138" s="1"/>
  <c r="N49" i="138"/>
  <c r="Y49" i="138" s="1"/>
  <c r="N50" i="138"/>
  <c r="S50" i="138"/>
  <c r="Q50" i="138"/>
  <c r="U50" i="138"/>
  <c r="Y50" i="138"/>
  <c r="N51" i="138"/>
  <c r="S51" i="138" s="1"/>
  <c r="N52" i="138"/>
  <c r="U52" i="138" s="1"/>
  <c r="N53" i="138"/>
  <c r="Y53" i="138" s="1"/>
  <c r="N54" i="138"/>
  <c r="U54" i="138" s="1"/>
  <c r="N55" i="138"/>
  <c r="Y55" i="138" s="1"/>
  <c r="N56" i="138"/>
  <c r="U56" i="138" s="1"/>
  <c r="N57" i="138"/>
  <c r="Y57" i="138" s="1"/>
  <c r="N58" i="138"/>
  <c r="S58" i="138" s="1"/>
  <c r="Y58" i="138"/>
  <c r="N59" i="138"/>
  <c r="S59" i="138"/>
  <c r="Q59" i="138"/>
  <c r="W59" i="138"/>
  <c r="AA59" i="138"/>
  <c r="N60" i="138"/>
  <c r="R60" i="138" s="1"/>
  <c r="N61" i="138"/>
  <c r="X61" i="138" s="1"/>
  <c r="N62" i="138"/>
  <c r="S62" i="138"/>
  <c r="AA62" i="138"/>
  <c r="N63" i="138"/>
  <c r="S63" i="138" s="1"/>
  <c r="Y59" i="138"/>
  <c r="U59" i="138"/>
  <c r="S42" i="138"/>
  <c r="S40" i="138"/>
  <c r="AA38" i="138"/>
  <c r="AA34" i="138"/>
  <c r="R29" i="138"/>
  <c r="R27" i="138"/>
  <c r="W27" i="138"/>
  <c r="R45" i="138"/>
  <c r="S45" i="138"/>
  <c r="W45" i="138"/>
  <c r="AA45" i="138"/>
  <c r="R43" i="138"/>
  <c r="AA41" i="138"/>
  <c r="AA39" i="138"/>
  <c r="S37" i="138"/>
  <c r="AA37" i="138"/>
  <c r="AA35" i="138"/>
  <c r="R33" i="138"/>
  <c r="W33" i="138"/>
  <c r="S30" i="138"/>
  <c r="S28" i="138"/>
  <c r="AA28" i="138"/>
  <c r="W26" i="138"/>
  <c r="W25" i="138"/>
  <c r="AA24" i="138"/>
  <c r="W24" i="138"/>
  <c r="S24" i="138"/>
  <c r="AA23" i="138"/>
  <c r="W23" i="138"/>
  <c r="S23" i="138"/>
  <c r="AA22" i="138"/>
  <c r="W22" i="138"/>
  <c r="S22" i="138"/>
  <c r="AA21" i="138"/>
  <c r="W21" i="138"/>
  <c r="S21" i="138"/>
  <c r="AA20" i="138"/>
  <c r="W20" i="138"/>
  <c r="S20" i="138"/>
  <c r="AA19" i="138"/>
  <c r="T63" i="138"/>
  <c r="X62" i="138"/>
  <c r="T62" i="138"/>
  <c r="T60" i="138"/>
  <c r="Z59" i="138"/>
  <c r="X59" i="138"/>
  <c r="V59" i="138"/>
  <c r="W58" i="138"/>
  <c r="W56" i="138"/>
  <c r="W54" i="138"/>
  <c r="W52" i="138"/>
  <c r="AA50" i="138"/>
  <c r="W50" i="138"/>
  <c r="W49" i="138"/>
  <c r="AA48" i="138"/>
  <c r="W48" i="138"/>
  <c r="U61" i="138"/>
  <c r="R59" i="138"/>
  <c r="T59" i="138"/>
  <c r="T58" i="138"/>
  <c r="X58" i="138"/>
  <c r="T57" i="138"/>
  <c r="X57" i="138"/>
  <c r="T56" i="138"/>
  <c r="X56" i="138"/>
  <c r="R55" i="138"/>
  <c r="V55" i="138"/>
  <c r="Z55" i="138"/>
  <c r="T54" i="138"/>
  <c r="X54" i="138"/>
  <c r="T53" i="138"/>
  <c r="X53" i="138"/>
  <c r="T52" i="138"/>
  <c r="X52" i="138"/>
  <c r="R51" i="138"/>
  <c r="Z51" i="138"/>
  <c r="R50" i="138"/>
  <c r="T50" i="138"/>
  <c r="V50" i="138"/>
  <c r="X50" i="138"/>
  <c r="Z50" i="138"/>
  <c r="R49" i="138"/>
  <c r="V49" i="138"/>
  <c r="Z49" i="138"/>
  <c r="R48" i="138"/>
  <c r="T48" i="138"/>
  <c r="V48" i="138"/>
  <c r="X48" i="138"/>
  <c r="Z48" i="138"/>
  <c r="R47" i="138"/>
  <c r="T47" i="138"/>
  <c r="V47" i="138"/>
  <c r="X47" i="138"/>
  <c r="Z47" i="138"/>
  <c r="Z46" i="138"/>
  <c r="X46" i="138"/>
  <c r="V46" i="138"/>
  <c r="T46" i="138"/>
  <c r="Z45" i="138"/>
  <c r="X45" i="138"/>
  <c r="V45" i="138"/>
  <c r="T45" i="138"/>
  <c r="Z44" i="138"/>
  <c r="X44" i="138"/>
  <c r="V44" i="138"/>
  <c r="T44" i="138"/>
  <c r="Z43" i="138"/>
  <c r="X43" i="138"/>
  <c r="V43" i="138"/>
  <c r="T43" i="138"/>
  <c r="Z42" i="138"/>
  <c r="X42" i="138"/>
  <c r="V42" i="138"/>
  <c r="T42" i="138"/>
  <c r="Z41" i="138"/>
  <c r="X41" i="138"/>
  <c r="V41" i="138"/>
  <c r="T41" i="138"/>
  <c r="Z40" i="138"/>
  <c r="X40" i="138"/>
  <c r="V40" i="138"/>
  <c r="T40" i="138"/>
  <c r="Z39" i="138"/>
  <c r="X39" i="138"/>
  <c r="V39" i="138"/>
  <c r="T39" i="138"/>
  <c r="Z38" i="138"/>
  <c r="X38" i="138"/>
  <c r="V38" i="138"/>
  <c r="T38" i="138"/>
  <c r="Z37" i="138"/>
  <c r="X37" i="138"/>
  <c r="V37" i="138"/>
  <c r="T37" i="138"/>
  <c r="Z36" i="138"/>
  <c r="X36" i="138"/>
  <c r="V36" i="138"/>
  <c r="T36" i="138"/>
  <c r="Z35" i="138"/>
  <c r="X35" i="138"/>
  <c r="V35" i="138"/>
  <c r="T35" i="138"/>
  <c r="Z34" i="138"/>
  <c r="X34" i="138"/>
  <c r="V34" i="138"/>
  <c r="T34" i="138"/>
  <c r="Z33" i="138"/>
  <c r="X33" i="138"/>
  <c r="V33" i="138"/>
  <c r="T33" i="138"/>
  <c r="Z32" i="138"/>
  <c r="X32" i="138"/>
  <c r="V32" i="138"/>
  <c r="T32" i="138"/>
  <c r="AA31" i="138"/>
  <c r="W31" i="138"/>
  <c r="AA30" i="138"/>
  <c r="W30" i="138"/>
  <c r="R31" i="138"/>
  <c r="T31" i="138"/>
  <c r="V31" i="138"/>
  <c r="X31" i="138"/>
  <c r="Z31" i="138"/>
  <c r="R30" i="138"/>
  <c r="T30" i="138"/>
  <c r="V30" i="138"/>
  <c r="X30" i="138"/>
  <c r="Z30" i="138"/>
  <c r="R19" i="138"/>
  <c r="T19" i="138"/>
  <c r="V19" i="138"/>
  <c r="X19" i="138"/>
  <c r="R18" i="138"/>
  <c r="T18" i="138"/>
  <c r="V18" i="138"/>
  <c r="X18" i="138"/>
  <c r="Z18" i="138"/>
  <c r="R17" i="138"/>
  <c r="T17" i="138"/>
  <c r="V17" i="138"/>
  <c r="X17" i="138"/>
  <c r="Z17" i="138"/>
  <c r="R16" i="138"/>
  <c r="T16" i="138"/>
  <c r="V16" i="138"/>
  <c r="X16" i="138"/>
  <c r="Z16" i="138"/>
  <c r="Z29" i="138"/>
  <c r="X29" i="138"/>
  <c r="V29" i="138"/>
  <c r="T29" i="138"/>
  <c r="Z28" i="138"/>
  <c r="X28" i="138"/>
  <c r="V28" i="138"/>
  <c r="T28" i="138"/>
  <c r="Z27" i="138"/>
  <c r="X27" i="138"/>
  <c r="V27" i="138"/>
  <c r="T27" i="138"/>
  <c r="Z26" i="138"/>
  <c r="X26" i="138"/>
  <c r="V26" i="138"/>
  <c r="T26" i="138"/>
  <c r="Z25" i="138"/>
  <c r="X25" i="138"/>
  <c r="V25" i="138"/>
  <c r="T25" i="138"/>
  <c r="Z24" i="138"/>
  <c r="X24" i="138"/>
  <c r="V24" i="138"/>
  <c r="T24" i="138"/>
  <c r="Z23" i="138"/>
  <c r="X23" i="138"/>
  <c r="V23" i="138"/>
  <c r="T23" i="138"/>
  <c r="Z22" i="138"/>
  <c r="X22" i="138"/>
  <c r="V22" i="138"/>
  <c r="T22" i="138"/>
  <c r="Z21" i="138"/>
  <c r="X21" i="138"/>
  <c r="V21" i="138"/>
  <c r="T21" i="138"/>
  <c r="Z20" i="138"/>
  <c r="X20" i="138"/>
  <c r="V20" i="138"/>
  <c r="T20" i="138"/>
  <c r="Z19" i="138"/>
  <c r="W19" i="138"/>
  <c r="S19" i="138"/>
  <c r="AA18" i="138"/>
  <c r="W18" i="138"/>
  <c r="S18" i="138"/>
  <c r="AA17" i="138"/>
  <c r="W17" i="138"/>
  <c r="S17" i="138"/>
  <c r="AA16" i="138"/>
  <c r="W16" i="138"/>
  <c r="S16" i="138"/>
  <c r="Z15" i="138"/>
  <c r="X15" i="138"/>
  <c r="V15" i="138"/>
  <c r="T15" i="138"/>
  <c r="Z14" i="138"/>
  <c r="X14" i="138"/>
  <c r="V14" i="138"/>
  <c r="T14" i="138"/>
  <c r="Z13" i="138"/>
  <c r="X13" i="138"/>
  <c r="V13" i="138"/>
  <c r="T13" i="138"/>
  <c r="Z12" i="138"/>
  <c r="X12" i="138"/>
  <c r="V12" i="138"/>
  <c r="T12" i="138"/>
  <c r="Z11" i="138"/>
  <c r="X11" i="138"/>
  <c r="V11" i="138"/>
  <c r="T11" i="138"/>
  <c r="AB59" i="138"/>
  <c r="AB50" i="138"/>
  <c r="O69" i="144"/>
  <c r="O70" i="144"/>
  <c r="O71" i="144"/>
  <c r="O72" i="144"/>
  <c r="J69" i="144"/>
  <c r="J70" i="144"/>
  <c r="J71" i="144"/>
  <c r="J72" i="144"/>
  <c r="D6" i="148"/>
  <c r="D7" i="148"/>
  <c r="D8" i="148"/>
  <c r="D9" i="148"/>
  <c r="D10" i="148"/>
  <c r="D11" i="148"/>
  <c r="D12" i="148"/>
  <c r="D13" i="148"/>
  <c r="D14" i="148"/>
  <c r="D15" i="148"/>
  <c r="D16" i="148"/>
  <c r="D17" i="148"/>
  <c r="D18" i="148"/>
  <c r="D19" i="148"/>
  <c r="D20" i="148"/>
  <c r="D21" i="148"/>
  <c r="D22" i="148"/>
  <c r="D23" i="148"/>
  <c r="D24" i="148"/>
  <c r="D25" i="148"/>
  <c r="D26" i="148"/>
  <c r="D27" i="148"/>
  <c r="D28" i="148"/>
  <c r="D29" i="148"/>
  <c r="D30" i="148"/>
  <c r="D31" i="148"/>
  <c r="D32" i="148"/>
  <c r="D33" i="148"/>
  <c r="D34" i="148"/>
  <c r="D35" i="148"/>
  <c r="D36" i="148"/>
  <c r="D37" i="148"/>
  <c r="D38" i="148"/>
  <c r="D39" i="148"/>
  <c r="D40" i="148"/>
  <c r="D41" i="148"/>
  <c r="D42" i="148"/>
  <c r="D43" i="148"/>
  <c r="D44" i="148"/>
  <c r="D45" i="148"/>
  <c r="D46" i="148"/>
  <c r="D47" i="148"/>
  <c r="D48" i="148"/>
  <c r="D49" i="148"/>
  <c r="D50" i="148"/>
  <c r="D51" i="148"/>
  <c r="D52" i="148"/>
  <c r="D53" i="148"/>
  <c r="D54" i="148"/>
  <c r="D55" i="148"/>
  <c r="D56" i="148"/>
  <c r="D57" i="148"/>
  <c r="D58" i="148"/>
  <c r="D59" i="148"/>
  <c r="D60" i="148"/>
  <c r="D61" i="148"/>
  <c r="D62" i="148"/>
  <c r="D63" i="148"/>
  <c r="D64" i="148"/>
  <c r="D65" i="148"/>
  <c r="D66" i="148"/>
  <c r="D67" i="148"/>
  <c r="D5" i="148"/>
  <c r="C6" i="148"/>
  <c r="C7" i="148"/>
  <c r="C8" i="148"/>
  <c r="C9" i="148"/>
  <c r="C10" i="148"/>
  <c r="C11" i="148"/>
  <c r="C12" i="148"/>
  <c r="C13" i="148"/>
  <c r="C14" i="148"/>
  <c r="C15" i="148"/>
  <c r="C16" i="148"/>
  <c r="C17" i="148"/>
  <c r="C18" i="148"/>
  <c r="C19" i="148"/>
  <c r="C20" i="148"/>
  <c r="C21" i="148"/>
  <c r="C22" i="148"/>
  <c r="C23" i="148"/>
  <c r="C24" i="148"/>
  <c r="C25" i="148"/>
  <c r="C26" i="148"/>
  <c r="C27" i="148"/>
  <c r="C28" i="148"/>
  <c r="C29" i="148"/>
  <c r="C30" i="148"/>
  <c r="C31" i="148"/>
  <c r="C32" i="148"/>
  <c r="C33" i="148"/>
  <c r="C34" i="148"/>
  <c r="C35" i="148"/>
  <c r="C36" i="148"/>
  <c r="C37" i="148"/>
  <c r="C38" i="148"/>
  <c r="C39" i="148"/>
  <c r="C40" i="148"/>
  <c r="C41" i="148"/>
  <c r="C42" i="148"/>
  <c r="C43" i="148"/>
  <c r="C44" i="148"/>
  <c r="C45" i="148"/>
  <c r="C46" i="148"/>
  <c r="C47" i="148"/>
  <c r="C48" i="148"/>
  <c r="C49" i="148"/>
  <c r="C50" i="148"/>
  <c r="C51" i="148"/>
  <c r="C52" i="148"/>
  <c r="C53" i="148"/>
  <c r="C54" i="148"/>
  <c r="C55" i="148"/>
  <c r="C56" i="148"/>
  <c r="C57" i="148"/>
  <c r="C58" i="148"/>
  <c r="C59" i="148"/>
  <c r="C60" i="148"/>
  <c r="C61" i="148"/>
  <c r="C62" i="148"/>
  <c r="C63" i="148"/>
  <c r="C64" i="148"/>
  <c r="C65" i="148"/>
  <c r="C66" i="148"/>
  <c r="C67" i="148"/>
  <c r="C5" i="148"/>
  <c r="C54" i="128"/>
  <c r="C55" i="128"/>
  <c r="H56" i="129"/>
  <c r="G56" i="129"/>
  <c r="F56" i="129"/>
  <c r="C56" i="129"/>
  <c r="K57" i="145"/>
  <c r="K59" i="145"/>
  <c r="K61" i="145"/>
  <c r="K62" i="145"/>
  <c r="K65" i="145"/>
  <c r="K66" i="145"/>
  <c r="K67" i="145"/>
  <c r="K69" i="145"/>
  <c r="K70" i="145"/>
  <c r="K71" i="145"/>
  <c r="K72" i="145"/>
  <c r="K73" i="145"/>
  <c r="K74" i="145"/>
  <c r="K75" i="145"/>
  <c r="K76" i="145"/>
  <c r="K77" i="145"/>
  <c r="K78" i="145"/>
  <c r="H60" i="145"/>
  <c r="H65" i="145"/>
  <c r="H66" i="145"/>
  <c r="H67" i="145"/>
  <c r="H69" i="145"/>
  <c r="H70" i="145"/>
  <c r="H71" i="145"/>
  <c r="H72" i="145"/>
  <c r="H73" i="145"/>
  <c r="H74" i="145"/>
  <c r="H75" i="145"/>
  <c r="H76" i="145"/>
  <c r="H77" i="145"/>
  <c r="H78" i="145"/>
  <c r="H57" i="145"/>
  <c r="K68" i="145"/>
  <c r="K58" i="145"/>
  <c r="K63" i="145"/>
  <c r="K55" i="145"/>
  <c r="E8" i="142"/>
  <c r="E9" i="142"/>
  <c r="E10" i="142"/>
  <c r="E11" i="142"/>
  <c r="E12" i="142"/>
  <c r="E13" i="142"/>
  <c r="E14" i="142"/>
  <c r="E15" i="142"/>
  <c r="E16" i="142"/>
  <c r="E17" i="142"/>
  <c r="E18" i="142"/>
  <c r="E19" i="142"/>
  <c r="E20" i="142"/>
  <c r="E21" i="142"/>
  <c r="E22" i="142"/>
  <c r="E23" i="142"/>
  <c r="E24" i="142"/>
  <c r="E25" i="142"/>
  <c r="E26" i="142"/>
  <c r="E27" i="142"/>
  <c r="E28" i="142"/>
  <c r="E29" i="142"/>
  <c r="E30" i="142"/>
  <c r="E31" i="142"/>
  <c r="E32" i="142"/>
  <c r="E33" i="142"/>
  <c r="E34" i="142"/>
  <c r="E35" i="142"/>
  <c r="E36" i="142"/>
  <c r="E37" i="142"/>
  <c r="E38" i="142"/>
  <c r="E39" i="142"/>
  <c r="E40" i="142"/>
  <c r="E41" i="142"/>
  <c r="E42" i="142"/>
  <c r="E43" i="142"/>
  <c r="E44" i="142"/>
  <c r="E45" i="142"/>
  <c r="E46" i="142"/>
  <c r="E47" i="142"/>
  <c r="E48" i="142"/>
  <c r="E49" i="142"/>
  <c r="E50" i="142"/>
  <c r="E51" i="142"/>
  <c r="E52" i="142"/>
  <c r="E53" i="142"/>
  <c r="E54" i="142"/>
  <c r="E55" i="142"/>
  <c r="E56" i="142"/>
  <c r="E57" i="142"/>
  <c r="E58" i="142"/>
  <c r="E59" i="142"/>
  <c r="E60" i="142"/>
  <c r="E61" i="142"/>
  <c r="E62" i="142"/>
  <c r="E63" i="142"/>
  <c r="E64" i="142"/>
  <c r="E65" i="142"/>
  <c r="E66" i="142"/>
  <c r="O67" i="144"/>
  <c r="O68" i="144"/>
  <c r="D8" i="142"/>
  <c r="D9" i="142"/>
  <c r="D10" i="142"/>
  <c r="D11" i="142"/>
  <c r="D12" i="142"/>
  <c r="D13" i="142"/>
  <c r="D14" i="142"/>
  <c r="D15" i="142"/>
  <c r="D16" i="142"/>
  <c r="D17" i="142"/>
  <c r="D18" i="142"/>
  <c r="D19" i="142"/>
  <c r="D20" i="142"/>
  <c r="D21" i="142"/>
  <c r="D22" i="142"/>
  <c r="D23" i="142"/>
  <c r="D24" i="142"/>
  <c r="D25" i="142"/>
  <c r="D26" i="142"/>
  <c r="D27" i="142"/>
  <c r="D28" i="142"/>
  <c r="D29" i="142"/>
  <c r="D30" i="142"/>
  <c r="D31" i="142"/>
  <c r="D32" i="142"/>
  <c r="D33" i="142"/>
  <c r="D34" i="142"/>
  <c r="D35" i="142"/>
  <c r="D36" i="142"/>
  <c r="D37" i="142"/>
  <c r="D38" i="142"/>
  <c r="D39" i="142"/>
  <c r="D40" i="142"/>
  <c r="D41" i="142"/>
  <c r="D42" i="142"/>
  <c r="D43" i="142"/>
  <c r="D44" i="142"/>
  <c r="D45" i="142"/>
  <c r="D46" i="142"/>
  <c r="D47" i="142"/>
  <c r="D48" i="142"/>
  <c r="D49" i="142"/>
  <c r="D50" i="142"/>
  <c r="D51" i="142"/>
  <c r="D52" i="142"/>
  <c r="D53" i="142"/>
  <c r="D54" i="142"/>
  <c r="D55" i="142"/>
  <c r="D56" i="142"/>
  <c r="D57" i="142"/>
  <c r="D58" i="142"/>
  <c r="D59" i="142"/>
  <c r="D60" i="142"/>
  <c r="D61" i="142"/>
  <c r="D62" i="142"/>
  <c r="D63" i="142"/>
  <c r="D64" i="142"/>
  <c r="D65" i="142"/>
  <c r="D66" i="142"/>
  <c r="J67" i="144"/>
  <c r="C11" i="142"/>
  <c r="C12" i="142"/>
  <c r="C13" i="142"/>
  <c r="C14" i="142"/>
  <c r="C15" i="142"/>
  <c r="C16" i="142"/>
  <c r="C17" i="142"/>
  <c r="C18" i="142"/>
  <c r="C19" i="142"/>
  <c r="C20" i="142"/>
  <c r="C21" i="142"/>
  <c r="C22" i="142"/>
  <c r="C23" i="142"/>
  <c r="C24" i="142"/>
  <c r="C25" i="142"/>
  <c r="C26" i="142"/>
  <c r="C27" i="142"/>
  <c r="C28" i="142"/>
  <c r="C29" i="142"/>
  <c r="C30" i="142"/>
  <c r="C31" i="142"/>
  <c r="C32" i="142"/>
  <c r="C33" i="142"/>
  <c r="C34" i="142"/>
  <c r="C35" i="142"/>
  <c r="C36" i="142"/>
  <c r="C37" i="142"/>
  <c r="C38" i="142"/>
  <c r="C39" i="142"/>
  <c r="C40" i="142"/>
  <c r="C41" i="142"/>
  <c r="C42" i="142"/>
  <c r="C43" i="142"/>
  <c r="C44" i="142"/>
  <c r="C45" i="142"/>
  <c r="C46" i="142"/>
  <c r="C47" i="142"/>
  <c r="C48" i="142"/>
  <c r="C49" i="142"/>
  <c r="C50" i="142"/>
  <c r="C51" i="142"/>
  <c r="C52" i="142"/>
  <c r="C53" i="142"/>
  <c r="C54" i="142"/>
  <c r="C55" i="142"/>
  <c r="E56" i="144"/>
  <c r="E57" i="144"/>
  <c r="E58" i="144"/>
  <c r="E59" i="144"/>
  <c r="E61" i="144"/>
  <c r="E62" i="144"/>
  <c r="E64" i="144"/>
  <c r="E65" i="144"/>
  <c r="E66" i="144"/>
  <c r="E67" i="144"/>
  <c r="E54" i="144"/>
  <c r="E8" i="141"/>
  <c r="E9" i="141"/>
  <c r="E10" i="141"/>
  <c r="E11" i="141"/>
  <c r="E12" i="141"/>
  <c r="E13" i="141"/>
  <c r="E14" i="141"/>
  <c r="E15" i="141"/>
  <c r="E16" i="141"/>
  <c r="E17" i="141"/>
  <c r="E18" i="141"/>
  <c r="E19" i="141"/>
  <c r="E20" i="141"/>
  <c r="E21" i="141"/>
  <c r="E22" i="141"/>
  <c r="E23" i="141"/>
  <c r="E24" i="141"/>
  <c r="E25" i="141"/>
  <c r="E26" i="141"/>
  <c r="E27" i="141"/>
  <c r="E28" i="141"/>
  <c r="E29" i="141"/>
  <c r="E30" i="141"/>
  <c r="E31" i="141"/>
  <c r="E32" i="141"/>
  <c r="E33" i="141"/>
  <c r="E34" i="141"/>
  <c r="E35" i="141"/>
  <c r="E36" i="141"/>
  <c r="E37" i="141"/>
  <c r="E38" i="141"/>
  <c r="E39" i="141"/>
  <c r="E40" i="141"/>
  <c r="E41" i="141"/>
  <c r="E42" i="141"/>
  <c r="E43" i="141"/>
  <c r="E44" i="141"/>
  <c r="E45" i="141"/>
  <c r="E46" i="141"/>
  <c r="E47" i="141"/>
  <c r="E48" i="141"/>
  <c r="E49" i="141"/>
  <c r="E51" i="141"/>
  <c r="E52" i="141"/>
  <c r="E53" i="141"/>
  <c r="E54" i="141"/>
  <c r="E55" i="141"/>
  <c r="E56" i="141"/>
  <c r="E57" i="141"/>
  <c r="E58" i="141"/>
  <c r="E59" i="141"/>
  <c r="E60" i="141"/>
  <c r="E61" i="141"/>
  <c r="E62" i="141"/>
  <c r="E63" i="141"/>
  <c r="E64" i="141"/>
  <c r="E65" i="141"/>
  <c r="E66" i="141"/>
  <c r="E67" i="141"/>
  <c r="E68" i="141"/>
  <c r="E69" i="141"/>
  <c r="N70" i="144"/>
  <c r="N71" i="144"/>
  <c r="N72" i="144"/>
  <c r="D8" i="141"/>
  <c r="D9" i="141"/>
  <c r="D10" i="141"/>
  <c r="D11" i="141"/>
  <c r="D12" i="141"/>
  <c r="D13" i="141"/>
  <c r="D14" i="141"/>
  <c r="D15" i="141"/>
  <c r="D16" i="141"/>
  <c r="D17" i="141"/>
  <c r="D18" i="141"/>
  <c r="D19" i="141"/>
  <c r="D20" i="141"/>
  <c r="D21" i="141"/>
  <c r="D22" i="141"/>
  <c r="D23" i="141"/>
  <c r="D24" i="141"/>
  <c r="D25" i="141"/>
  <c r="D26" i="141"/>
  <c r="D27" i="141"/>
  <c r="D28" i="141"/>
  <c r="D29" i="141"/>
  <c r="D30" i="141"/>
  <c r="D31" i="141"/>
  <c r="D32" i="141"/>
  <c r="D33" i="141"/>
  <c r="D34" i="141"/>
  <c r="D35" i="141"/>
  <c r="D36" i="141"/>
  <c r="D37" i="141"/>
  <c r="D38" i="141"/>
  <c r="D39" i="141"/>
  <c r="D40" i="141"/>
  <c r="D41" i="141"/>
  <c r="D42" i="141"/>
  <c r="D43" i="141"/>
  <c r="D44" i="141"/>
  <c r="D45" i="141"/>
  <c r="D46" i="141"/>
  <c r="D47" i="141"/>
  <c r="D48" i="141"/>
  <c r="D49" i="141"/>
  <c r="D51" i="141"/>
  <c r="D52" i="141"/>
  <c r="D53" i="141"/>
  <c r="D54" i="141"/>
  <c r="D55" i="141"/>
  <c r="D56" i="141"/>
  <c r="D57" i="141"/>
  <c r="D58" i="141"/>
  <c r="D59" i="141"/>
  <c r="D60" i="141"/>
  <c r="D61" i="141"/>
  <c r="D62" i="141"/>
  <c r="D63" i="141"/>
  <c r="D64" i="141"/>
  <c r="D65" i="141"/>
  <c r="D66" i="141"/>
  <c r="D67" i="141"/>
  <c r="D68" i="141"/>
  <c r="D69" i="141"/>
  <c r="C8" i="141"/>
  <c r="C9" i="141"/>
  <c r="C10" i="141"/>
  <c r="C11" i="141"/>
  <c r="C12" i="141"/>
  <c r="C13" i="141"/>
  <c r="C14" i="141"/>
  <c r="C15" i="141"/>
  <c r="C16" i="141"/>
  <c r="C17" i="141"/>
  <c r="C18" i="141"/>
  <c r="C19" i="141"/>
  <c r="C20" i="141"/>
  <c r="C21" i="141"/>
  <c r="C22" i="141"/>
  <c r="C23" i="141"/>
  <c r="C24" i="141"/>
  <c r="C25" i="141"/>
  <c r="C26" i="141"/>
  <c r="C27" i="141"/>
  <c r="C28" i="141"/>
  <c r="C29" i="141"/>
  <c r="C30" i="141"/>
  <c r="C31" i="141"/>
  <c r="C32" i="141"/>
  <c r="C33" i="141"/>
  <c r="C34" i="141"/>
  <c r="C35" i="141"/>
  <c r="C36" i="141"/>
  <c r="C37" i="141"/>
  <c r="C38" i="141"/>
  <c r="C39" i="141"/>
  <c r="C40" i="141"/>
  <c r="C41" i="141"/>
  <c r="C42" i="141"/>
  <c r="C43" i="141"/>
  <c r="C44" i="141"/>
  <c r="C45" i="141"/>
  <c r="C46" i="141"/>
  <c r="C47" i="141"/>
  <c r="C48" i="141"/>
  <c r="C49" i="141"/>
  <c r="C51" i="141"/>
  <c r="C52" i="141"/>
  <c r="C53" i="141"/>
  <c r="C54" i="141"/>
  <c r="C55" i="141"/>
  <c r="C56" i="141"/>
  <c r="C57" i="141"/>
  <c r="C58" i="141"/>
  <c r="C59" i="141"/>
  <c r="C60" i="141"/>
  <c r="C61" i="141"/>
  <c r="C62" i="141"/>
  <c r="D63" i="144"/>
  <c r="D64" i="144"/>
  <c r="D67" i="144"/>
  <c r="D68" i="144"/>
  <c r="D69" i="144"/>
  <c r="D71" i="144"/>
  <c r="D65" i="144"/>
  <c r="H8" i="144"/>
  <c r="M8" i="144"/>
  <c r="H9" i="144"/>
  <c r="M9" i="144"/>
  <c r="H10" i="144"/>
  <c r="M10" i="144"/>
  <c r="H11" i="144"/>
  <c r="M11" i="144"/>
  <c r="H12" i="144"/>
  <c r="M12" i="144"/>
  <c r="M14" i="144"/>
  <c r="H15" i="144"/>
  <c r="M15" i="144"/>
  <c r="H18" i="144"/>
  <c r="M18" i="144"/>
  <c r="M19" i="144"/>
  <c r="H20" i="144"/>
  <c r="M20" i="144"/>
  <c r="H21" i="144"/>
  <c r="M21" i="144"/>
  <c r="H22" i="144"/>
  <c r="M22" i="144"/>
  <c r="H24" i="144"/>
  <c r="M24" i="144"/>
  <c r="H25" i="144"/>
  <c r="M25" i="144"/>
  <c r="H27" i="144"/>
  <c r="M27" i="144"/>
  <c r="H31" i="144"/>
  <c r="M31" i="144"/>
  <c r="H32" i="144"/>
  <c r="M32" i="144"/>
  <c r="H34" i="144"/>
  <c r="M34" i="144"/>
  <c r="H36" i="144"/>
  <c r="M36" i="144"/>
  <c r="H37" i="144"/>
  <c r="H38" i="144"/>
  <c r="M38" i="144"/>
  <c r="H39" i="144"/>
  <c r="M39" i="144"/>
  <c r="H40" i="144"/>
  <c r="M40" i="144"/>
  <c r="H41" i="144"/>
  <c r="M41" i="144"/>
  <c r="H45" i="144"/>
  <c r="M45" i="144"/>
  <c r="M46" i="144"/>
  <c r="H47" i="144"/>
  <c r="M47" i="144"/>
  <c r="M48" i="144"/>
  <c r="H49" i="144"/>
  <c r="M49" i="144"/>
  <c r="M51" i="144"/>
  <c r="H52" i="144"/>
  <c r="M52" i="144"/>
  <c r="H53" i="144"/>
  <c r="M53" i="144"/>
  <c r="H54" i="144"/>
  <c r="M54" i="144"/>
  <c r="H55" i="144"/>
  <c r="M55" i="144"/>
  <c r="H56" i="144"/>
  <c r="M56" i="144"/>
  <c r="H58" i="144"/>
  <c r="M58" i="144"/>
  <c r="H59" i="144"/>
  <c r="M59" i="144"/>
  <c r="H61" i="144"/>
  <c r="M61" i="144"/>
  <c r="H63" i="144"/>
  <c r="M63" i="144"/>
  <c r="M64" i="144"/>
  <c r="H65" i="144"/>
  <c r="M65" i="144"/>
  <c r="M66" i="144"/>
  <c r="H67" i="144"/>
  <c r="M67" i="144"/>
  <c r="H68" i="144"/>
  <c r="M68" i="144"/>
  <c r="H69" i="144"/>
  <c r="M69" i="144"/>
  <c r="H70" i="144"/>
  <c r="M70" i="144"/>
  <c r="C8" i="144"/>
  <c r="C9" i="144"/>
  <c r="C10" i="144"/>
  <c r="C11" i="144"/>
  <c r="C15" i="144"/>
  <c r="C19" i="144"/>
  <c r="C20" i="144"/>
  <c r="C21" i="144"/>
  <c r="C22" i="144"/>
  <c r="C25" i="144"/>
  <c r="C27" i="144"/>
  <c r="C31" i="144"/>
  <c r="C32" i="144"/>
  <c r="C38" i="144"/>
  <c r="C40" i="144"/>
  <c r="C46" i="144"/>
  <c r="C48" i="144"/>
  <c r="C49" i="144"/>
  <c r="C53" i="144"/>
  <c r="C54" i="144"/>
  <c r="C56" i="144"/>
  <c r="C58" i="144"/>
  <c r="C59" i="144"/>
  <c r="C61" i="144"/>
  <c r="C63" i="144"/>
  <c r="C65" i="144"/>
  <c r="C68" i="144"/>
  <c r="C69" i="144"/>
  <c r="E66" i="105"/>
  <c r="E67" i="105"/>
  <c r="E68" i="105"/>
  <c r="E69" i="105"/>
  <c r="E70" i="105"/>
  <c r="E71" i="105"/>
  <c r="E72" i="105"/>
  <c r="E73" i="105"/>
  <c r="E74" i="105"/>
  <c r="D66" i="105"/>
  <c r="D67" i="105"/>
  <c r="D68" i="105"/>
  <c r="D69" i="105"/>
  <c r="D70" i="105"/>
  <c r="D71" i="105"/>
  <c r="D72" i="105"/>
  <c r="D73" i="105"/>
  <c r="D74" i="105"/>
  <c r="C66" i="105"/>
  <c r="C67" i="105"/>
  <c r="C68" i="105"/>
  <c r="C69" i="105"/>
  <c r="C70" i="105"/>
  <c r="C71" i="105"/>
  <c r="C72" i="105"/>
  <c r="C73" i="105"/>
  <c r="C74" i="105"/>
  <c r="C47" i="144"/>
  <c r="C42" i="144"/>
  <c r="E6" i="142"/>
  <c r="E7" i="142"/>
  <c r="D6" i="142"/>
  <c r="D7" i="142"/>
  <c r="C6" i="142"/>
  <c r="C7" i="142"/>
  <c r="C8" i="142"/>
  <c r="C9" i="142"/>
  <c r="C10" i="142"/>
  <c r="N15" i="147"/>
  <c r="Z15" i="147" s="1"/>
  <c r="Y15" i="147"/>
  <c r="U15" i="147"/>
  <c r="Q15" i="147"/>
  <c r="M84" i="147"/>
  <c r="L84" i="147"/>
  <c r="K84" i="147"/>
  <c r="J84" i="147"/>
  <c r="I84" i="147"/>
  <c r="H84" i="147"/>
  <c r="G84" i="147"/>
  <c r="F84" i="147"/>
  <c r="E84" i="147"/>
  <c r="D84" i="147"/>
  <c r="C84" i="147"/>
  <c r="N53" i="147"/>
  <c r="Y53" i="147" s="1"/>
  <c r="N52" i="147"/>
  <c r="N51" i="147"/>
  <c r="X51" i="147" s="1"/>
  <c r="N50" i="147"/>
  <c r="N49" i="147"/>
  <c r="Z49" i="147" s="1"/>
  <c r="N48" i="147"/>
  <c r="N47" i="147"/>
  <c r="AA47" i="147" s="1"/>
  <c r="N46" i="147"/>
  <c r="N45" i="147"/>
  <c r="Z45" i="147" s="1"/>
  <c r="N44" i="147"/>
  <c r="N43" i="147"/>
  <c r="Y43" i="147" s="1"/>
  <c r="N42" i="147"/>
  <c r="N41" i="147"/>
  <c r="Y41" i="147" s="1"/>
  <c r="N40" i="147"/>
  <c r="N39" i="147"/>
  <c r="X39" i="147" s="1"/>
  <c r="N38" i="147"/>
  <c r="N37" i="147"/>
  <c r="W37" i="147" s="1"/>
  <c r="N36" i="147"/>
  <c r="N35" i="147"/>
  <c r="Q35" i="147" s="1"/>
  <c r="N34" i="147"/>
  <c r="AA34" i="147" s="1"/>
  <c r="N33" i="147"/>
  <c r="X33" i="147" s="1"/>
  <c r="N32" i="147"/>
  <c r="Z32" i="147" s="1"/>
  <c r="N31" i="147"/>
  <c r="U31" i="147" s="1"/>
  <c r="N30" i="147"/>
  <c r="AA30" i="147" s="1"/>
  <c r="N29" i="147"/>
  <c r="Q29" i="147" s="1"/>
  <c r="N28" i="147"/>
  <c r="Z28" i="147" s="1"/>
  <c r="N27" i="147"/>
  <c r="AA27" i="147" s="1"/>
  <c r="N26" i="147"/>
  <c r="AA26" i="147" s="1"/>
  <c r="N25" i="147"/>
  <c r="S25" i="147" s="1"/>
  <c r="N24" i="147"/>
  <c r="Z24" i="147" s="1"/>
  <c r="N23" i="147"/>
  <c r="Z23" i="147" s="1"/>
  <c r="N22" i="147"/>
  <c r="AA22" i="147" s="1"/>
  <c r="N21" i="147"/>
  <c r="Q21" i="147" s="1"/>
  <c r="N20" i="147"/>
  <c r="Z20" i="147" s="1"/>
  <c r="N19" i="147"/>
  <c r="Z19" i="147" s="1"/>
  <c r="N18" i="147"/>
  <c r="AA18" i="147" s="1"/>
  <c r="N17" i="147"/>
  <c r="R17" i="147" s="1"/>
  <c r="N16" i="147"/>
  <c r="Z16" i="147" s="1"/>
  <c r="W17" i="147"/>
  <c r="Z39" i="147"/>
  <c r="S43" i="147"/>
  <c r="U47" i="147"/>
  <c r="W53" i="147"/>
  <c r="AA16" i="147"/>
  <c r="Y16" i="147"/>
  <c r="W16" i="147"/>
  <c r="S16" i="147"/>
  <c r="U16" i="147"/>
  <c r="Z18" i="147"/>
  <c r="X18" i="147"/>
  <c r="V18" i="147"/>
  <c r="T18" i="147"/>
  <c r="AA20" i="147"/>
  <c r="Y20" i="147"/>
  <c r="W20" i="147"/>
  <c r="S20" i="147"/>
  <c r="U20" i="147"/>
  <c r="Z22" i="147"/>
  <c r="X22" i="147"/>
  <c r="V22" i="147"/>
  <c r="T22" i="147"/>
  <c r="AA24" i="147"/>
  <c r="Y24" i="147"/>
  <c r="W24" i="147"/>
  <c r="S24" i="147"/>
  <c r="U24" i="147"/>
  <c r="Z26" i="147"/>
  <c r="X26" i="147"/>
  <c r="V26" i="147"/>
  <c r="T26" i="147"/>
  <c r="AA28" i="147"/>
  <c r="Y28" i="147"/>
  <c r="W28" i="147"/>
  <c r="S28" i="147"/>
  <c r="U28" i="147"/>
  <c r="Z30" i="147"/>
  <c r="X30" i="147"/>
  <c r="V30" i="147"/>
  <c r="T30" i="147"/>
  <c r="AA32" i="147"/>
  <c r="Y32" i="147"/>
  <c r="W32" i="147"/>
  <c r="S32" i="147"/>
  <c r="U32" i="147"/>
  <c r="Z34" i="147"/>
  <c r="X34" i="147"/>
  <c r="V34" i="147"/>
  <c r="T34" i="147"/>
  <c r="AA36" i="147"/>
  <c r="Z36" i="147"/>
  <c r="Y36" i="147"/>
  <c r="X36" i="147"/>
  <c r="W36" i="147"/>
  <c r="T36" i="147"/>
  <c r="S36" i="147"/>
  <c r="V36" i="147"/>
  <c r="U36" i="147"/>
  <c r="AA38" i="147"/>
  <c r="Z38" i="147"/>
  <c r="Y38" i="147"/>
  <c r="X38" i="147"/>
  <c r="W38" i="147"/>
  <c r="V38" i="147"/>
  <c r="U38" i="147"/>
  <c r="T38" i="147"/>
  <c r="S38" i="147"/>
  <c r="AA40" i="147"/>
  <c r="Z40" i="147"/>
  <c r="Y40" i="147"/>
  <c r="X40" i="147"/>
  <c r="W40" i="147"/>
  <c r="T40" i="147"/>
  <c r="S40" i="147"/>
  <c r="V40" i="147"/>
  <c r="U40" i="147"/>
  <c r="AA42" i="147"/>
  <c r="Z42" i="147"/>
  <c r="Y42" i="147"/>
  <c r="X42" i="147"/>
  <c r="W42" i="147"/>
  <c r="V42" i="147"/>
  <c r="U42" i="147"/>
  <c r="T42" i="147"/>
  <c r="S42" i="147"/>
  <c r="AA44" i="147"/>
  <c r="Z44" i="147"/>
  <c r="Y44" i="147"/>
  <c r="X44" i="147"/>
  <c r="W44" i="147"/>
  <c r="U44" i="147"/>
  <c r="T44" i="147"/>
  <c r="S44" i="147"/>
  <c r="V44" i="147"/>
  <c r="AA46" i="147"/>
  <c r="Z46" i="147"/>
  <c r="Y46" i="147"/>
  <c r="X46" i="147"/>
  <c r="W46" i="147"/>
  <c r="V46" i="147"/>
  <c r="U46" i="147"/>
  <c r="T46" i="147"/>
  <c r="S46" i="147"/>
  <c r="AA48" i="147"/>
  <c r="Z48" i="147"/>
  <c r="Y48" i="147"/>
  <c r="X48" i="147"/>
  <c r="W48" i="147"/>
  <c r="U48" i="147"/>
  <c r="T48" i="147"/>
  <c r="S48" i="147"/>
  <c r="V48" i="147"/>
  <c r="AA50" i="147"/>
  <c r="Z50" i="147"/>
  <c r="Y50" i="147"/>
  <c r="X50" i="147"/>
  <c r="W50" i="147"/>
  <c r="V50" i="147"/>
  <c r="U50" i="147"/>
  <c r="T50" i="147"/>
  <c r="S50" i="147"/>
  <c r="AA52" i="147"/>
  <c r="Z52" i="147"/>
  <c r="Y52" i="147"/>
  <c r="X52" i="147"/>
  <c r="W52" i="147"/>
  <c r="U52" i="147"/>
  <c r="T52" i="147"/>
  <c r="S52" i="147"/>
  <c r="V52" i="147"/>
  <c r="Y27" i="147"/>
  <c r="AA41" i="147"/>
  <c r="S41" i="147"/>
  <c r="T49" i="147"/>
  <c r="R31" i="147"/>
  <c r="R41" i="147"/>
  <c r="R47" i="147"/>
  <c r="R53" i="147"/>
  <c r="R16" i="147"/>
  <c r="Q16" i="147"/>
  <c r="R18" i="147"/>
  <c r="Q18" i="147"/>
  <c r="R20" i="147"/>
  <c r="Q20" i="147"/>
  <c r="R22" i="147"/>
  <c r="Q22" i="147"/>
  <c r="R24" i="147"/>
  <c r="Q24" i="147"/>
  <c r="R26" i="147"/>
  <c r="Q26" i="147"/>
  <c r="R28" i="147"/>
  <c r="Q28" i="147"/>
  <c r="R30" i="147"/>
  <c r="Q30" i="147"/>
  <c r="R32" i="147"/>
  <c r="Q32" i="147"/>
  <c r="R34" i="147"/>
  <c r="Q34" i="147"/>
  <c r="R36" i="147"/>
  <c r="Q36" i="147"/>
  <c r="R38" i="147"/>
  <c r="Q38" i="147"/>
  <c r="R40" i="147"/>
  <c r="Q40" i="147"/>
  <c r="R42" i="147"/>
  <c r="Q42" i="147"/>
  <c r="R44" i="147"/>
  <c r="Q44" i="147"/>
  <c r="R46" i="147"/>
  <c r="Q46" i="147"/>
  <c r="R48" i="147"/>
  <c r="Q48" i="147"/>
  <c r="R50" i="147"/>
  <c r="Q50" i="147"/>
  <c r="R52" i="147"/>
  <c r="Q52" i="147"/>
  <c r="R29" i="147"/>
  <c r="R43" i="147"/>
  <c r="R51" i="147"/>
  <c r="N84" i="147"/>
  <c r="S84" i="147" s="1"/>
  <c r="K49" i="145"/>
  <c r="K6" i="145"/>
  <c r="H9" i="145"/>
  <c r="H13" i="145"/>
  <c r="H17" i="145"/>
  <c r="H21" i="145"/>
  <c r="H25" i="145"/>
  <c r="H27" i="145"/>
  <c r="H29" i="145"/>
  <c r="H33" i="145"/>
  <c r="H35" i="145"/>
  <c r="H37" i="145"/>
  <c r="H41" i="145"/>
  <c r="H43" i="145"/>
  <c r="H45" i="145"/>
  <c r="H49" i="145"/>
  <c r="G92" i="145"/>
  <c r="F92" i="145"/>
  <c r="J92" i="146"/>
  <c r="K54" i="145"/>
  <c r="H54" i="145"/>
  <c r="K52" i="145"/>
  <c r="H52" i="145"/>
  <c r="K50" i="145"/>
  <c r="H50" i="145"/>
  <c r="K48" i="145"/>
  <c r="H48" i="145"/>
  <c r="H47" i="145"/>
  <c r="K46" i="145"/>
  <c r="H46" i="145"/>
  <c r="K44" i="145"/>
  <c r="H44" i="145"/>
  <c r="K42" i="145"/>
  <c r="H42" i="145"/>
  <c r="K40" i="145"/>
  <c r="H40" i="145"/>
  <c r="H39" i="145"/>
  <c r="K38" i="145"/>
  <c r="H38" i="145"/>
  <c r="K36" i="145"/>
  <c r="H36" i="145"/>
  <c r="K34" i="145"/>
  <c r="H34" i="145"/>
  <c r="K32" i="145"/>
  <c r="H32" i="145"/>
  <c r="H31" i="145"/>
  <c r="K30" i="145"/>
  <c r="H30" i="145"/>
  <c r="K28" i="145"/>
  <c r="H28" i="145"/>
  <c r="K26" i="145"/>
  <c r="H26" i="145"/>
  <c r="K24" i="145"/>
  <c r="H24" i="145"/>
  <c r="H23" i="145"/>
  <c r="K22" i="145"/>
  <c r="K20" i="145"/>
  <c r="H19" i="145"/>
  <c r="K18" i="145"/>
  <c r="K16" i="145"/>
  <c r="H15" i="145"/>
  <c r="K14" i="145"/>
  <c r="K12" i="145"/>
  <c r="H11" i="145"/>
  <c r="K10" i="145"/>
  <c r="K8" i="145"/>
  <c r="H7" i="145"/>
  <c r="E7" i="141"/>
  <c r="E6" i="141"/>
  <c r="D7" i="141"/>
  <c r="D6" i="141"/>
  <c r="C7" i="141"/>
  <c r="C6" i="141"/>
  <c r="D5" i="137"/>
  <c r="D6" i="137"/>
  <c r="E6" i="137" s="1"/>
  <c r="D7" i="137"/>
  <c r="E7" i="137" s="1"/>
  <c r="D8" i="137"/>
  <c r="E8" i="137" s="1"/>
  <c r="D9" i="137"/>
  <c r="E9" i="137" s="1"/>
  <c r="D10" i="137"/>
  <c r="E10" i="137" s="1"/>
  <c r="D11" i="137"/>
  <c r="E11" i="137" s="1"/>
  <c r="D12" i="137"/>
  <c r="E12" i="137" s="1"/>
  <c r="D13" i="137"/>
  <c r="E13" i="137" s="1"/>
  <c r="D14" i="137"/>
  <c r="E14" i="137" s="1"/>
  <c r="D15" i="137"/>
  <c r="E15" i="137" s="1"/>
  <c r="D16" i="137"/>
  <c r="E16" i="137" s="1"/>
  <c r="D17" i="137"/>
  <c r="E17" i="137" s="1"/>
  <c r="D18" i="137"/>
  <c r="E18" i="137" s="1"/>
  <c r="D19" i="137"/>
  <c r="E19" i="137" s="1"/>
  <c r="D20" i="137"/>
  <c r="E20" i="137" s="1"/>
  <c r="D21" i="137"/>
  <c r="E21" i="137" s="1"/>
  <c r="D22" i="137"/>
  <c r="E22" i="137" s="1"/>
  <c r="D23" i="137"/>
  <c r="E23" i="137" s="1"/>
  <c r="D24" i="137"/>
  <c r="E24" i="137" s="1"/>
  <c r="D25" i="137"/>
  <c r="E25" i="137" s="1"/>
  <c r="D26" i="137"/>
  <c r="E26" i="137" s="1"/>
  <c r="D27" i="137"/>
  <c r="E27" i="137" s="1"/>
  <c r="D28" i="137"/>
  <c r="E28" i="137" s="1"/>
  <c r="D29" i="137"/>
  <c r="E29" i="137" s="1"/>
  <c r="D30" i="137"/>
  <c r="E30" i="137" s="1"/>
  <c r="D31" i="137"/>
  <c r="E31" i="137" s="1"/>
  <c r="D32" i="137"/>
  <c r="E32" i="137" s="1"/>
  <c r="D33" i="137"/>
  <c r="E33" i="137" s="1"/>
  <c r="D34" i="137"/>
  <c r="E34" i="137" s="1"/>
  <c r="D35" i="137"/>
  <c r="E35" i="137" s="1"/>
  <c r="D36" i="137"/>
  <c r="E36" i="137" s="1"/>
  <c r="D37" i="137"/>
  <c r="E37" i="137" s="1"/>
  <c r="D38" i="137"/>
  <c r="E38" i="137" s="1"/>
  <c r="D39" i="137"/>
  <c r="E39" i="137" s="1"/>
  <c r="D40" i="137"/>
  <c r="E40" i="137" s="1"/>
  <c r="D41" i="137"/>
  <c r="E41" i="137" s="1"/>
  <c r="D42" i="137"/>
  <c r="E42" i="137" s="1"/>
  <c r="D43" i="137"/>
  <c r="E43" i="137" s="1"/>
  <c r="D44" i="137"/>
  <c r="E44" i="137" s="1"/>
  <c r="D45" i="137"/>
  <c r="E45" i="137" s="1"/>
  <c r="D46" i="137"/>
  <c r="E46" i="137" s="1"/>
  <c r="D47" i="137"/>
  <c r="E47" i="137" s="1"/>
  <c r="D48" i="137"/>
  <c r="E48" i="137" s="1"/>
  <c r="D49" i="137"/>
  <c r="E49" i="137" s="1"/>
  <c r="D4" i="137"/>
  <c r="C5" i="137"/>
  <c r="E5" i="137" s="1"/>
  <c r="C4" i="137"/>
  <c r="E4" i="137" s="1"/>
  <c r="D67" i="124"/>
  <c r="C67" i="124"/>
  <c r="K58" i="107"/>
  <c r="K63" i="107"/>
  <c r="E58" i="105"/>
  <c r="E59" i="105"/>
  <c r="E60" i="105"/>
  <c r="E61" i="105"/>
  <c r="E62" i="105"/>
  <c r="E63" i="105"/>
  <c r="E64" i="105"/>
  <c r="E65" i="105"/>
  <c r="D58" i="105"/>
  <c r="D59" i="105"/>
  <c r="D60" i="105"/>
  <c r="D61" i="105"/>
  <c r="D62" i="105"/>
  <c r="D63" i="105"/>
  <c r="D64" i="105"/>
  <c r="D65" i="105"/>
  <c r="C58" i="105"/>
  <c r="F58" i="105" s="1"/>
  <c r="I58" i="105" s="1"/>
  <c r="C59" i="105"/>
  <c r="C60" i="105"/>
  <c r="C61" i="105"/>
  <c r="C62" i="105"/>
  <c r="C63" i="105"/>
  <c r="F63" i="105" s="1"/>
  <c r="C64" i="105"/>
  <c r="F64" i="105" s="1"/>
  <c r="H64" i="105" s="1"/>
  <c r="C65" i="105"/>
  <c r="F65" i="105" s="1"/>
  <c r="F62" i="105"/>
  <c r="I62" i="105" s="1"/>
  <c r="M91" i="138"/>
  <c r="L91" i="138"/>
  <c r="K91" i="138"/>
  <c r="J91" i="138"/>
  <c r="I91" i="138"/>
  <c r="H91" i="138"/>
  <c r="G91" i="138"/>
  <c r="F91" i="138"/>
  <c r="E91" i="138"/>
  <c r="D91" i="138"/>
  <c r="C91" i="138"/>
  <c r="C6" i="128"/>
  <c r="C7" i="128"/>
  <c r="C8" i="128"/>
  <c r="C9" i="128"/>
  <c r="C10" i="128"/>
  <c r="C11" i="128"/>
  <c r="C12" i="128"/>
  <c r="C13" i="128"/>
  <c r="C14" i="128"/>
  <c r="C15" i="128"/>
  <c r="C16" i="128"/>
  <c r="C17" i="128"/>
  <c r="C18" i="128"/>
  <c r="C19" i="128"/>
  <c r="C20" i="128"/>
  <c r="C21" i="128"/>
  <c r="C22" i="128"/>
  <c r="C23" i="128"/>
  <c r="C24" i="128"/>
  <c r="C25" i="128"/>
  <c r="C26" i="128"/>
  <c r="C27" i="128"/>
  <c r="C28" i="128"/>
  <c r="C29" i="128"/>
  <c r="C30" i="128"/>
  <c r="C31" i="128"/>
  <c r="C32" i="128"/>
  <c r="C33" i="128"/>
  <c r="C34" i="128"/>
  <c r="C35" i="128"/>
  <c r="C36" i="128"/>
  <c r="C37" i="128"/>
  <c r="C38" i="128"/>
  <c r="C39" i="128"/>
  <c r="C40" i="128"/>
  <c r="C41" i="128"/>
  <c r="C42" i="128"/>
  <c r="C43" i="128"/>
  <c r="C44" i="128"/>
  <c r="C45" i="128"/>
  <c r="C46" i="128"/>
  <c r="C47" i="128"/>
  <c r="C48" i="128"/>
  <c r="C49" i="128"/>
  <c r="C50" i="128"/>
  <c r="C51" i="128"/>
  <c r="C52" i="128"/>
  <c r="C53" i="128"/>
  <c r="C5" i="128"/>
  <c r="C8" i="129"/>
  <c r="C9" i="129"/>
  <c r="C10" i="129"/>
  <c r="C11" i="129"/>
  <c r="C12" i="129"/>
  <c r="C13" i="129"/>
  <c r="C14" i="129"/>
  <c r="C15" i="129"/>
  <c r="C16" i="129"/>
  <c r="C17" i="129"/>
  <c r="C18" i="129"/>
  <c r="C19" i="129"/>
  <c r="C20" i="129"/>
  <c r="C21" i="129"/>
  <c r="C22" i="129"/>
  <c r="C23" i="129"/>
  <c r="C24" i="129"/>
  <c r="C25" i="129"/>
  <c r="C26" i="129"/>
  <c r="C27" i="129"/>
  <c r="C28" i="129"/>
  <c r="C29" i="129"/>
  <c r="C30" i="129"/>
  <c r="C31" i="129"/>
  <c r="C32" i="129"/>
  <c r="C33" i="129"/>
  <c r="C34" i="129"/>
  <c r="C35" i="129"/>
  <c r="C36" i="129"/>
  <c r="C37" i="129"/>
  <c r="C38" i="129"/>
  <c r="C39" i="129"/>
  <c r="C40" i="129"/>
  <c r="C41" i="129"/>
  <c r="C42" i="129"/>
  <c r="C43" i="129"/>
  <c r="C44" i="129"/>
  <c r="C45" i="129"/>
  <c r="C46" i="129"/>
  <c r="C47" i="129"/>
  <c r="C48" i="129"/>
  <c r="C49" i="129"/>
  <c r="C50" i="129"/>
  <c r="C51" i="129"/>
  <c r="C52" i="129"/>
  <c r="C53" i="129"/>
  <c r="C54" i="129"/>
  <c r="C55" i="129"/>
  <c r="C7" i="129"/>
  <c r="H8" i="129"/>
  <c r="H9" i="129"/>
  <c r="H10" i="129"/>
  <c r="H11" i="129"/>
  <c r="H12" i="129"/>
  <c r="H13" i="129"/>
  <c r="H14" i="129"/>
  <c r="H15" i="129"/>
  <c r="H16" i="129"/>
  <c r="H17" i="129"/>
  <c r="H18" i="129"/>
  <c r="H19" i="129"/>
  <c r="H20" i="129"/>
  <c r="H21" i="129"/>
  <c r="H22" i="129"/>
  <c r="H23" i="129"/>
  <c r="H24" i="129"/>
  <c r="H25" i="129"/>
  <c r="H26" i="129"/>
  <c r="H27" i="129"/>
  <c r="H28" i="129"/>
  <c r="H29" i="129"/>
  <c r="H30" i="129"/>
  <c r="H31" i="129"/>
  <c r="H32" i="129"/>
  <c r="H33" i="129"/>
  <c r="H34" i="129"/>
  <c r="H35" i="129"/>
  <c r="H36" i="129"/>
  <c r="H37" i="129"/>
  <c r="H38" i="129"/>
  <c r="H39" i="129"/>
  <c r="H40" i="129"/>
  <c r="H41" i="129"/>
  <c r="H42" i="129"/>
  <c r="H43" i="129"/>
  <c r="H44" i="129"/>
  <c r="H45" i="129"/>
  <c r="H46" i="129"/>
  <c r="H47" i="129"/>
  <c r="H48" i="129"/>
  <c r="H49" i="129"/>
  <c r="H50" i="129"/>
  <c r="H51" i="129"/>
  <c r="H52" i="129"/>
  <c r="H53" i="129"/>
  <c r="H54" i="129"/>
  <c r="H55" i="129"/>
  <c r="H7" i="129"/>
  <c r="G8" i="129"/>
  <c r="J8" i="129" s="1"/>
  <c r="G9" i="129"/>
  <c r="J9" i="129" s="1"/>
  <c r="G10" i="129"/>
  <c r="J10" i="129" s="1"/>
  <c r="G11" i="129"/>
  <c r="J11" i="129" s="1"/>
  <c r="G12" i="129"/>
  <c r="J12" i="129" s="1"/>
  <c r="G13" i="129"/>
  <c r="J13" i="129" s="1"/>
  <c r="G14" i="129"/>
  <c r="J14" i="129" s="1"/>
  <c r="G15" i="129"/>
  <c r="J15" i="129" s="1"/>
  <c r="G16" i="129"/>
  <c r="J16" i="129" s="1"/>
  <c r="G17" i="129"/>
  <c r="J17" i="129" s="1"/>
  <c r="G18" i="129"/>
  <c r="J18" i="129" s="1"/>
  <c r="G19" i="129"/>
  <c r="J19" i="129" s="1"/>
  <c r="G20" i="129"/>
  <c r="J20" i="129" s="1"/>
  <c r="G21" i="129"/>
  <c r="J21" i="129" s="1"/>
  <c r="G22" i="129"/>
  <c r="J22" i="129" s="1"/>
  <c r="G23" i="129"/>
  <c r="J23" i="129" s="1"/>
  <c r="G24" i="129"/>
  <c r="J24" i="129" s="1"/>
  <c r="G25" i="129"/>
  <c r="J25" i="129" s="1"/>
  <c r="G26" i="129"/>
  <c r="J26" i="129" s="1"/>
  <c r="G27" i="129"/>
  <c r="J27" i="129" s="1"/>
  <c r="G28" i="129"/>
  <c r="J28" i="129" s="1"/>
  <c r="G29" i="129"/>
  <c r="J29" i="129" s="1"/>
  <c r="G30" i="129"/>
  <c r="J30" i="129" s="1"/>
  <c r="G31" i="129"/>
  <c r="J31" i="129" s="1"/>
  <c r="G32" i="129"/>
  <c r="J32" i="129" s="1"/>
  <c r="G33" i="129"/>
  <c r="J33" i="129" s="1"/>
  <c r="G34" i="129"/>
  <c r="J34" i="129" s="1"/>
  <c r="G35" i="129"/>
  <c r="J35" i="129" s="1"/>
  <c r="G36" i="129"/>
  <c r="J36" i="129" s="1"/>
  <c r="G37" i="129"/>
  <c r="J37" i="129" s="1"/>
  <c r="G38" i="129"/>
  <c r="J38" i="129" s="1"/>
  <c r="G39" i="129"/>
  <c r="J39" i="129" s="1"/>
  <c r="G40" i="129"/>
  <c r="J40" i="129" s="1"/>
  <c r="G41" i="129"/>
  <c r="J41" i="129" s="1"/>
  <c r="G42" i="129"/>
  <c r="J42" i="129" s="1"/>
  <c r="G43" i="129"/>
  <c r="J43" i="129" s="1"/>
  <c r="G44" i="129"/>
  <c r="J44" i="129" s="1"/>
  <c r="G45" i="129"/>
  <c r="J45" i="129" s="1"/>
  <c r="G46" i="129"/>
  <c r="J46" i="129" s="1"/>
  <c r="G47" i="129"/>
  <c r="J47" i="129" s="1"/>
  <c r="G48" i="129"/>
  <c r="J48" i="129" s="1"/>
  <c r="G49" i="129"/>
  <c r="J49" i="129" s="1"/>
  <c r="G50" i="129"/>
  <c r="J50" i="129" s="1"/>
  <c r="G51" i="129"/>
  <c r="J51" i="129" s="1"/>
  <c r="G52" i="129"/>
  <c r="J52" i="129" s="1"/>
  <c r="G53" i="129"/>
  <c r="J53" i="129" s="1"/>
  <c r="G54" i="129"/>
  <c r="J54" i="129" s="1"/>
  <c r="G55" i="129"/>
  <c r="J55" i="129" s="1"/>
  <c r="G7" i="129"/>
  <c r="J7" i="129" s="1"/>
  <c r="F8" i="129"/>
  <c r="F9" i="129"/>
  <c r="F10" i="129"/>
  <c r="F11" i="129"/>
  <c r="F12" i="129"/>
  <c r="F13" i="129"/>
  <c r="F14" i="129"/>
  <c r="F15" i="129"/>
  <c r="F16" i="129"/>
  <c r="F17" i="129"/>
  <c r="F18" i="129"/>
  <c r="F19" i="129"/>
  <c r="F20" i="129"/>
  <c r="F21" i="129"/>
  <c r="F22" i="129"/>
  <c r="F23" i="129"/>
  <c r="F24" i="129"/>
  <c r="F25" i="129"/>
  <c r="F26" i="129"/>
  <c r="F27" i="129"/>
  <c r="F28" i="129"/>
  <c r="F29" i="129"/>
  <c r="F30" i="129"/>
  <c r="F31" i="129"/>
  <c r="F32" i="129"/>
  <c r="F33" i="129"/>
  <c r="F34" i="129"/>
  <c r="F35" i="129"/>
  <c r="F36" i="129"/>
  <c r="F37" i="129"/>
  <c r="F38" i="129"/>
  <c r="F39" i="129"/>
  <c r="F40" i="129"/>
  <c r="F41" i="129"/>
  <c r="F42" i="129"/>
  <c r="F43" i="129"/>
  <c r="F44" i="129"/>
  <c r="F45" i="129"/>
  <c r="F46" i="129"/>
  <c r="F47" i="129"/>
  <c r="F48" i="129"/>
  <c r="F49" i="129"/>
  <c r="F50" i="129"/>
  <c r="F51" i="129"/>
  <c r="F52" i="129"/>
  <c r="F53" i="129"/>
  <c r="F54" i="129"/>
  <c r="F55" i="129"/>
  <c r="F7" i="129"/>
  <c r="C5" i="113"/>
  <c r="H7" i="107"/>
  <c r="H9" i="107"/>
  <c r="H11" i="107"/>
  <c r="H13" i="107"/>
  <c r="H15" i="107"/>
  <c r="H17" i="107"/>
  <c r="H19" i="107"/>
  <c r="H21" i="107"/>
  <c r="H23" i="107"/>
  <c r="H25" i="107"/>
  <c r="H27" i="107"/>
  <c r="H29" i="107"/>
  <c r="H31" i="107"/>
  <c r="H33" i="107"/>
  <c r="H35" i="107"/>
  <c r="H37" i="107"/>
  <c r="H39" i="107"/>
  <c r="H41" i="107"/>
  <c r="H43" i="107"/>
  <c r="H45" i="107"/>
  <c r="H47" i="107"/>
  <c r="H49" i="107"/>
  <c r="H51" i="107"/>
  <c r="H53" i="107"/>
  <c r="H55" i="107"/>
  <c r="H57" i="107"/>
  <c r="J92" i="107"/>
  <c r="C92" i="107"/>
  <c r="C7" i="105"/>
  <c r="D7" i="105"/>
  <c r="E7" i="105"/>
  <c r="C8" i="105"/>
  <c r="D8" i="105"/>
  <c r="E8" i="105"/>
  <c r="C9" i="105"/>
  <c r="D9" i="105"/>
  <c r="E9" i="105"/>
  <c r="C10" i="105"/>
  <c r="D10" i="105"/>
  <c r="E10" i="105"/>
  <c r="C11" i="105"/>
  <c r="D11" i="105"/>
  <c r="E11" i="105"/>
  <c r="C12" i="105"/>
  <c r="D12" i="105"/>
  <c r="E12" i="105"/>
  <c r="C13" i="105"/>
  <c r="D13" i="105"/>
  <c r="E13" i="105"/>
  <c r="C14" i="105"/>
  <c r="D14" i="105"/>
  <c r="E14" i="105"/>
  <c r="C15" i="105"/>
  <c r="D15" i="105"/>
  <c r="E15" i="105"/>
  <c r="C16" i="105"/>
  <c r="D16" i="105"/>
  <c r="E16" i="105"/>
  <c r="C17" i="105"/>
  <c r="D17" i="105"/>
  <c r="E17" i="105"/>
  <c r="C18" i="105"/>
  <c r="D18" i="105"/>
  <c r="E18" i="105"/>
  <c r="C19" i="105"/>
  <c r="D19" i="105"/>
  <c r="E19" i="105"/>
  <c r="C20" i="105"/>
  <c r="D20" i="105"/>
  <c r="E20" i="105"/>
  <c r="C21" i="105"/>
  <c r="D21" i="105"/>
  <c r="E21" i="105"/>
  <c r="C22" i="105"/>
  <c r="D22" i="105"/>
  <c r="E22" i="105"/>
  <c r="C23" i="105"/>
  <c r="D23" i="105"/>
  <c r="E23" i="105"/>
  <c r="C24" i="105"/>
  <c r="D24" i="105"/>
  <c r="E24" i="105"/>
  <c r="C25" i="105"/>
  <c r="D25" i="105"/>
  <c r="E25" i="105"/>
  <c r="C26" i="105"/>
  <c r="D26" i="105"/>
  <c r="E26" i="105"/>
  <c r="C27" i="105"/>
  <c r="D27" i="105"/>
  <c r="E27" i="105"/>
  <c r="C28" i="105"/>
  <c r="D28" i="105"/>
  <c r="E28" i="105"/>
  <c r="C29" i="105"/>
  <c r="D29" i="105"/>
  <c r="E29" i="105"/>
  <c r="C30" i="105"/>
  <c r="D30" i="105"/>
  <c r="E30" i="105"/>
  <c r="C31" i="105"/>
  <c r="D31" i="105"/>
  <c r="E31" i="105"/>
  <c r="C32" i="105"/>
  <c r="D32" i="105"/>
  <c r="E32" i="105"/>
  <c r="C33" i="105"/>
  <c r="D33" i="105"/>
  <c r="E33" i="105"/>
  <c r="C34" i="105"/>
  <c r="D34" i="105"/>
  <c r="E34" i="105"/>
  <c r="C35" i="105"/>
  <c r="D35" i="105"/>
  <c r="E35" i="105"/>
  <c r="C36" i="105"/>
  <c r="D36" i="105"/>
  <c r="E36" i="105"/>
  <c r="C37" i="105"/>
  <c r="D37" i="105"/>
  <c r="E37" i="105"/>
  <c r="C38" i="105"/>
  <c r="D38" i="105"/>
  <c r="E38" i="105"/>
  <c r="C39" i="105"/>
  <c r="D39" i="105"/>
  <c r="E39" i="105"/>
  <c r="C40" i="105"/>
  <c r="D40" i="105"/>
  <c r="E40" i="105"/>
  <c r="C41" i="105"/>
  <c r="D41" i="105"/>
  <c r="E41" i="105"/>
  <c r="C42" i="105"/>
  <c r="D42" i="105"/>
  <c r="E42" i="105"/>
  <c r="C43" i="105"/>
  <c r="D43" i="105"/>
  <c r="E43" i="105"/>
  <c r="C44" i="105"/>
  <c r="D44" i="105"/>
  <c r="E44" i="105"/>
  <c r="C45" i="105"/>
  <c r="D45" i="105"/>
  <c r="E45" i="105"/>
  <c r="C46" i="105"/>
  <c r="D46" i="105"/>
  <c r="E46" i="105"/>
  <c r="C47" i="105"/>
  <c r="D47" i="105"/>
  <c r="E47" i="105"/>
  <c r="C48" i="105"/>
  <c r="D48" i="105"/>
  <c r="E48" i="105"/>
  <c r="C49" i="105"/>
  <c r="D49" i="105"/>
  <c r="E49" i="105"/>
  <c r="C50" i="105"/>
  <c r="D50" i="105"/>
  <c r="E50" i="105"/>
  <c r="C51" i="105"/>
  <c r="D51" i="105"/>
  <c r="E51" i="105"/>
  <c r="C52" i="105"/>
  <c r="D52" i="105"/>
  <c r="E52" i="105"/>
  <c r="C53" i="105"/>
  <c r="D53" i="105"/>
  <c r="E53" i="105"/>
  <c r="C54" i="105"/>
  <c r="D54" i="105"/>
  <c r="E54" i="105"/>
  <c r="C55" i="105"/>
  <c r="D55" i="105"/>
  <c r="E55" i="105"/>
  <c r="C56" i="105"/>
  <c r="D56" i="105"/>
  <c r="E56" i="105"/>
  <c r="C57" i="105"/>
  <c r="D57" i="105"/>
  <c r="E57" i="105"/>
  <c r="D6" i="105"/>
  <c r="E6" i="105"/>
  <c r="C6" i="105"/>
  <c r="C4" i="104"/>
  <c r="I92" i="107"/>
  <c r="E6" i="136"/>
  <c r="E5" i="124"/>
  <c r="D67" i="131"/>
  <c r="C67" i="131"/>
  <c r="E5" i="131"/>
  <c r="K57" i="107"/>
  <c r="H56" i="107"/>
  <c r="K55" i="107"/>
  <c r="H54" i="107"/>
  <c r="K53" i="107"/>
  <c r="H52" i="107"/>
  <c r="K51" i="107"/>
  <c r="H50" i="107"/>
  <c r="K49" i="107"/>
  <c r="H48" i="107"/>
  <c r="K47" i="107"/>
  <c r="H46" i="107"/>
  <c r="K45" i="107"/>
  <c r="H44" i="107"/>
  <c r="K43" i="107"/>
  <c r="H42" i="107"/>
  <c r="K41" i="107"/>
  <c r="H40" i="107"/>
  <c r="K39" i="107"/>
  <c r="H38" i="107"/>
  <c r="K37" i="107"/>
  <c r="H36" i="107"/>
  <c r="K35" i="107"/>
  <c r="H34" i="107"/>
  <c r="K33" i="107"/>
  <c r="H32" i="107"/>
  <c r="K31" i="107"/>
  <c r="H30" i="107"/>
  <c r="K29" i="107"/>
  <c r="H28" i="107"/>
  <c r="K27" i="107"/>
  <c r="H26" i="107"/>
  <c r="K25" i="107"/>
  <c r="H24" i="107"/>
  <c r="K23" i="107"/>
  <c r="H22" i="107"/>
  <c r="K21" i="107"/>
  <c r="H20" i="107"/>
  <c r="K19" i="107"/>
  <c r="H18" i="107"/>
  <c r="K17" i="107"/>
  <c r="H16" i="107"/>
  <c r="K15" i="107"/>
  <c r="H14" i="107"/>
  <c r="K13" i="107"/>
  <c r="H12" i="107"/>
  <c r="K11" i="107"/>
  <c r="K10" i="107"/>
  <c r="K9" i="107"/>
  <c r="K8" i="107"/>
  <c r="K7" i="107"/>
  <c r="K6" i="107"/>
  <c r="H7" i="144"/>
  <c r="E56" i="148"/>
  <c r="E27" i="148"/>
  <c r="O76" i="169"/>
  <c r="N76" i="169"/>
  <c r="M76" i="169"/>
  <c r="O75" i="169"/>
  <c r="N75" i="169"/>
  <c r="M75" i="169"/>
  <c r="O74" i="169"/>
  <c r="N74" i="169"/>
  <c r="O73" i="169"/>
  <c r="H73" i="169"/>
  <c r="N73" i="169" s="1"/>
  <c r="E73" i="169"/>
  <c r="M73" i="169" s="1"/>
  <c r="K72" i="169"/>
  <c r="O72" i="169" s="1"/>
  <c r="H72" i="169"/>
  <c r="N72" i="169" s="1"/>
  <c r="E72" i="169"/>
  <c r="M72" i="169" s="1"/>
  <c r="K71" i="169"/>
  <c r="O71" i="169" s="1"/>
  <c r="H71" i="169"/>
  <c r="N71" i="169" s="1"/>
  <c r="E71" i="169"/>
  <c r="M71" i="169" s="1"/>
  <c r="K70" i="169"/>
  <c r="O70" i="169" s="1"/>
  <c r="H70" i="169"/>
  <c r="N70" i="169" s="1"/>
  <c r="E70" i="169"/>
  <c r="M70" i="169" s="1"/>
  <c r="K69" i="169"/>
  <c r="O69" i="169" s="1"/>
  <c r="H69" i="169"/>
  <c r="N69" i="169" s="1"/>
  <c r="E69" i="169"/>
  <c r="M69" i="169" s="1"/>
  <c r="K68" i="169"/>
  <c r="O68" i="169" s="1"/>
  <c r="H68" i="169"/>
  <c r="N68" i="169" s="1"/>
  <c r="K67" i="169"/>
  <c r="O67" i="169" s="1"/>
  <c r="G92" i="169"/>
  <c r="K66" i="169"/>
  <c r="O66" i="169" s="1"/>
  <c r="H66" i="169"/>
  <c r="N66" i="169" s="1"/>
  <c r="E66" i="169"/>
  <c r="M66" i="169" s="1"/>
  <c r="K65" i="169"/>
  <c r="O65" i="169" s="1"/>
  <c r="H65" i="169"/>
  <c r="N65" i="169" s="1"/>
  <c r="E65" i="169"/>
  <c r="M65" i="169" s="1"/>
  <c r="K64" i="169"/>
  <c r="O64" i="169" s="1"/>
  <c r="H64" i="169"/>
  <c r="N64" i="169" s="1"/>
  <c r="E64" i="169"/>
  <c r="M64" i="169" s="1"/>
  <c r="K63" i="169"/>
  <c r="O63" i="169" s="1"/>
  <c r="H63" i="169"/>
  <c r="N63" i="169" s="1"/>
  <c r="K62" i="169"/>
  <c r="O62" i="169" s="1"/>
  <c r="H62" i="169"/>
  <c r="N62" i="169" s="1"/>
  <c r="E62" i="169"/>
  <c r="M62" i="169" s="1"/>
  <c r="K61" i="169"/>
  <c r="O61" i="169" s="1"/>
  <c r="H61" i="169"/>
  <c r="N61" i="169" s="1"/>
  <c r="E61" i="169"/>
  <c r="M61" i="169" s="1"/>
  <c r="K60" i="169"/>
  <c r="O60" i="169" s="1"/>
  <c r="H60" i="169"/>
  <c r="N60" i="169" s="1"/>
  <c r="E60" i="169"/>
  <c r="M60" i="169" s="1"/>
  <c r="K59" i="169"/>
  <c r="O59" i="169" s="1"/>
  <c r="H59" i="169"/>
  <c r="N59" i="169" s="1"/>
  <c r="E59" i="169"/>
  <c r="M59" i="169" s="1"/>
  <c r="K58" i="169"/>
  <c r="O58" i="169" s="1"/>
  <c r="H58" i="169"/>
  <c r="N58" i="169" s="1"/>
  <c r="K57" i="169"/>
  <c r="O57" i="169" s="1"/>
  <c r="H57" i="169"/>
  <c r="N57" i="169" s="1"/>
  <c r="K56" i="169"/>
  <c r="O56" i="169" s="1"/>
  <c r="H56" i="169"/>
  <c r="N56" i="169" s="1"/>
  <c r="E56" i="169"/>
  <c r="M56" i="169" s="1"/>
  <c r="K55" i="169"/>
  <c r="O55" i="169" s="1"/>
  <c r="H55" i="169"/>
  <c r="N55" i="169" s="1"/>
  <c r="K54" i="169"/>
  <c r="O54" i="169" s="1"/>
  <c r="H54" i="169"/>
  <c r="N54" i="169" s="1"/>
  <c r="K53" i="169"/>
  <c r="O53" i="169" s="1"/>
  <c r="H53" i="169"/>
  <c r="N53" i="169" s="1"/>
  <c r="E53" i="169"/>
  <c r="M53" i="169" s="1"/>
  <c r="K52" i="169"/>
  <c r="O52" i="169" s="1"/>
  <c r="H52" i="169"/>
  <c r="N52" i="169" s="1"/>
  <c r="K51" i="169"/>
  <c r="O51" i="169" s="1"/>
  <c r="K50" i="169"/>
  <c r="O50" i="169" s="1"/>
  <c r="H50" i="169"/>
  <c r="N50" i="169" s="1"/>
  <c r="K49" i="169"/>
  <c r="O49" i="169" s="1"/>
  <c r="H49" i="169"/>
  <c r="N49" i="169" s="1"/>
  <c r="E49" i="169"/>
  <c r="M49" i="169" s="1"/>
  <c r="K48" i="169"/>
  <c r="O48" i="169" s="1"/>
  <c r="H48" i="169"/>
  <c r="N48" i="169" s="1"/>
  <c r="E48" i="169"/>
  <c r="M48" i="169" s="1"/>
  <c r="K47" i="169"/>
  <c r="O47" i="169" s="1"/>
  <c r="H47" i="169"/>
  <c r="N47" i="169" s="1"/>
  <c r="E47" i="169"/>
  <c r="M47" i="169" s="1"/>
  <c r="K46" i="169"/>
  <c r="O46" i="169" s="1"/>
  <c r="H46" i="169"/>
  <c r="N46" i="169" s="1"/>
  <c r="E46" i="169"/>
  <c r="M46" i="169" s="1"/>
  <c r="K45" i="169"/>
  <c r="O45" i="169" s="1"/>
  <c r="H45" i="169"/>
  <c r="N45" i="169" s="1"/>
  <c r="E45" i="169"/>
  <c r="M45" i="169" s="1"/>
  <c r="K44" i="169"/>
  <c r="O44" i="169" s="1"/>
  <c r="H44" i="169"/>
  <c r="N44" i="169" s="1"/>
  <c r="E44" i="169"/>
  <c r="M44" i="169" s="1"/>
  <c r="K43" i="169"/>
  <c r="O43" i="169" s="1"/>
  <c r="H43" i="169"/>
  <c r="N43" i="169" s="1"/>
  <c r="K42" i="169"/>
  <c r="O42" i="169" s="1"/>
  <c r="H42" i="169"/>
  <c r="N42" i="169" s="1"/>
  <c r="K41" i="169"/>
  <c r="O41" i="169" s="1"/>
  <c r="H41" i="169"/>
  <c r="N41" i="169" s="1"/>
  <c r="E41" i="169"/>
  <c r="M41" i="169" s="1"/>
  <c r="K40" i="169"/>
  <c r="O40" i="169" s="1"/>
  <c r="H40" i="169"/>
  <c r="N40" i="169" s="1"/>
  <c r="E40" i="169"/>
  <c r="M40" i="169" s="1"/>
  <c r="K39" i="169"/>
  <c r="O39" i="169" s="1"/>
  <c r="H39" i="169"/>
  <c r="N39" i="169" s="1"/>
  <c r="E39" i="169"/>
  <c r="M39" i="169" s="1"/>
  <c r="K38" i="169"/>
  <c r="O38" i="169" s="1"/>
  <c r="H38" i="169"/>
  <c r="N38" i="169" s="1"/>
  <c r="E38" i="169"/>
  <c r="M38" i="169" s="1"/>
  <c r="K37" i="169"/>
  <c r="O37" i="169" s="1"/>
  <c r="H37" i="169"/>
  <c r="N37" i="169" s="1"/>
  <c r="K36" i="169"/>
  <c r="O36" i="169" s="1"/>
  <c r="H36" i="169"/>
  <c r="N36" i="169" s="1"/>
  <c r="K35" i="169"/>
  <c r="O35" i="169" s="1"/>
  <c r="H35" i="169"/>
  <c r="N35" i="169" s="1"/>
  <c r="K34" i="169"/>
  <c r="O34" i="169" s="1"/>
  <c r="H34" i="169"/>
  <c r="N34" i="169" s="1"/>
  <c r="K33" i="169"/>
  <c r="O33" i="169" s="1"/>
  <c r="H33" i="169"/>
  <c r="N33" i="169" s="1"/>
  <c r="E33" i="169"/>
  <c r="M33" i="169" s="1"/>
  <c r="K32" i="169"/>
  <c r="O32" i="169" s="1"/>
  <c r="H32" i="169"/>
  <c r="N32" i="169" s="1"/>
  <c r="E32" i="169"/>
  <c r="M32" i="169" s="1"/>
  <c r="K31" i="169"/>
  <c r="O31" i="169" s="1"/>
  <c r="H31" i="169"/>
  <c r="N31" i="169" s="1"/>
  <c r="R31" i="169"/>
  <c r="K30" i="169"/>
  <c r="O30" i="169" s="1"/>
  <c r="H30" i="169"/>
  <c r="N30" i="169" s="1"/>
  <c r="E30" i="169"/>
  <c r="M30" i="169" s="1"/>
  <c r="K29" i="169"/>
  <c r="O29" i="169" s="1"/>
  <c r="H29" i="169"/>
  <c r="N29" i="169" s="1"/>
  <c r="E29" i="169"/>
  <c r="M29" i="169" s="1"/>
  <c r="K28" i="169"/>
  <c r="O28" i="169" s="1"/>
  <c r="H28" i="169"/>
  <c r="N28" i="169" s="1"/>
  <c r="E28" i="169"/>
  <c r="M28" i="169" s="1"/>
  <c r="K27" i="169"/>
  <c r="O27" i="169" s="1"/>
  <c r="H27" i="169"/>
  <c r="N27" i="169" s="1"/>
  <c r="K26" i="169"/>
  <c r="O26" i="169" s="1"/>
  <c r="H26" i="169"/>
  <c r="N26" i="169" s="1"/>
  <c r="E26" i="169"/>
  <c r="M26" i="169" s="1"/>
  <c r="K25" i="169"/>
  <c r="O25" i="169" s="1"/>
  <c r="H25" i="169"/>
  <c r="N25" i="169" s="1"/>
  <c r="E25" i="169"/>
  <c r="M25" i="169" s="1"/>
  <c r="K24" i="169"/>
  <c r="O24" i="169" s="1"/>
  <c r="H24" i="169"/>
  <c r="N24" i="169" s="1"/>
  <c r="E24" i="169"/>
  <c r="M24" i="169" s="1"/>
  <c r="K23" i="169"/>
  <c r="O23" i="169" s="1"/>
  <c r="H23" i="169"/>
  <c r="N23" i="169" s="1"/>
  <c r="E23" i="169"/>
  <c r="M23" i="169" s="1"/>
  <c r="K22" i="169"/>
  <c r="O22" i="169" s="1"/>
  <c r="H22" i="169"/>
  <c r="N22" i="169" s="1"/>
  <c r="R22" i="169"/>
  <c r="K21" i="169"/>
  <c r="O21" i="169" s="1"/>
  <c r="H21" i="169"/>
  <c r="N21" i="169" s="1"/>
  <c r="K20" i="169"/>
  <c r="O20" i="169" s="1"/>
  <c r="H20" i="169"/>
  <c r="N20" i="169" s="1"/>
  <c r="E20" i="169"/>
  <c r="M20" i="169" s="1"/>
  <c r="K19" i="169"/>
  <c r="O19" i="169" s="1"/>
  <c r="H19" i="169"/>
  <c r="N19" i="169" s="1"/>
  <c r="K18" i="169"/>
  <c r="O18" i="169" s="1"/>
  <c r="R18" i="169"/>
  <c r="K17" i="169"/>
  <c r="O17" i="169" s="1"/>
  <c r="H17" i="169"/>
  <c r="N17" i="169" s="1"/>
  <c r="K16" i="169"/>
  <c r="O16" i="169" s="1"/>
  <c r="H16" i="169"/>
  <c r="N16" i="169" s="1"/>
  <c r="K15" i="169"/>
  <c r="O15" i="169" s="1"/>
  <c r="H15" i="169"/>
  <c r="N15" i="169" s="1"/>
  <c r="K14" i="169"/>
  <c r="O14" i="169" s="1"/>
  <c r="H14" i="169"/>
  <c r="N14" i="169" s="1"/>
  <c r="E14" i="169"/>
  <c r="M14" i="169" s="1"/>
  <c r="K13" i="169"/>
  <c r="O13" i="169" s="1"/>
  <c r="H13" i="169"/>
  <c r="N13" i="169" s="1"/>
  <c r="K12" i="169"/>
  <c r="O12" i="169" s="1"/>
  <c r="H12" i="169"/>
  <c r="N12" i="169" s="1"/>
  <c r="E12" i="169"/>
  <c r="M12" i="169" s="1"/>
  <c r="K11" i="169"/>
  <c r="O11" i="169" s="1"/>
  <c r="H11" i="169"/>
  <c r="N11" i="169" s="1"/>
  <c r="E11" i="169"/>
  <c r="M11" i="169" s="1"/>
  <c r="K10" i="169"/>
  <c r="O10" i="169" s="1"/>
  <c r="H10" i="169"/>
  <c r="N10" i="169" s="1"/>
  <c r="E10" i="169"/>
  <c r="M10" i="169" s="1"/>
  <c r="K9" i="169"/>
  <c r="O9" i="169" s="1"/>
  <c r="H9" i="169"/>
  <c r="N9" i="169" s="1"/>
  <c r="E9" i="169"/>
  <c r="M9" i="169" s="1"/>
  <c r="K8" i="169"/>
  <c r="O8" i="169" s="1"/>
  <c r="H8" i="169"/>
  <c r="N8" i="169" s="1"/>
  <c r="K7" i="169"/>
  <c r="O7" i="169" s="1"/>
  <c r="H7" i="169"/>
  <c r="N7" i="169" s="1"/>
  <c r="R7" i="169"/>
  <c r="K6" i="169"/>
  <c r="O6" i="169" s="1"/>
  <c r="E6" i="169"/>
  <c r="M6" i="169" s="1"/>
  <c r="E7" i="169"/>
  <c r="M7" i="169" s="1"/>
  <c r="E13" i="169"/>
  <c r="M13" i="169" s="1"/>
  <c r="E15" i="169"/>
  <c r="M15" i="169" s="1"/>
  <c r="E8" i="169"/>
  <c r="M8" i="169" s="1"/>
  <c r="E19" i="169"/>
  <c r="M19" i="169" s="1"/>
  <c r="E21" i="169"/>
  <c r="M21" i="169" s="1"/>
  <c r="E27" i="169"/>
  <c r="M27" i="169" s="1"/>
  <c r="E31" i="169"/>
  <c r="M31" i="169" s="1"/>
  <c r="E35" i="169"/>
  <c r="M35" i="169" s="1"/>
  <c r="E37" i="169"/>
  <c r="M37" i="169" s="1"/>
  <c r="E43" i="169"/>
  <c r="M43" i="169" s="1"/>
  <c r="E51" i="169"/>
  <c r="M51" i="169" s="1"/>
  <c r="E52" i="169"/>
  <c r="M52" i="169" s="1"/>
  <c r="E55" i="169"/>
  <c r="M55" i="169" s="1"/>
  <c r="E57" i="169"/>
  <c r="M57" i="169" s="1"/>
  <c r="E63" i="169"/>
  <c r="M63" i="169" s="1"/>
  <c r="E68" i="169"/>
  <c r="M68" i="169" s="1"/>
  <c r="E74" i="169"/>
  <c r="M74" i="169" s="1"/>
  <c r="R76" i="169"/>
  <c r="E17" i="169"/>
  <c r="M17" i="169" s="1"/>
  <c r="R30" i="169"/>
  <c r="E34" i="169"/>
  <c r="M34" i="169" s="1"/>
  <c r="E36" i="169"/>
  <c r="M36" i="169" s="1"/>
  <c r="E42" i="169"/>
  <c r="M42" i="169" s="1"/>
  <c r="R46" i="169"/>
  <c r="E50" i="169"/>
  <c r="M50" i="169" s="1"/>
  <c r="E58" i="169"/>
  <c r="M58" i="169" s="1"/>
  <c r="R60" i="169"/>
  <c r="R62" i="169"/>
  <c r="R64" i="169"/>
  <c r="R69" i="169"/>
  <c r="R71" i="169"/>
  <c r="R73" i="169"/>
  <c r="H51" i="169"/>
  <c r="N51" i="169" s="1"/>
  <c r="E54" i="169"/>
  <c r="M54" i="169" s="1"/>
  <c r="H67" i="169"/>
  <c r="N67" i="169" s="1"/>
  <c r="R51" i="169"/>
  <c r="E18" i="169"/>
  <c r="M18" i="169" s="1"/>
  <c r="D92" i="169"/>
  <c r="E38" i="148" l="1"/>
  <c r="E5" i="148"/>
  <c r="E50" i="148"/>
  <c r="E28" i="148"/>
  <c r="E29" i="148"/>
  <c r="E62" i="148"/>
  <c r="E48" i="148"/>
  <c r="E44" i="148"/>
  <c r="E30" i="148"/>
  <c r="E49" i="148"/>
  <c r="E41" i="148"/>
  <c r="E23" i="148"/>
  <c r="E13" i="148"/>
  <c r="J85" i="105"/>
  <c r="J75" i="105"/>
  <c r="J79" i="105"/>
  <c r="J77" i="105"/>
  <c r="E58" i="148"/>
  <c r="E42" i="148"/>
  <c r="E36" i="148"/>
  <c r="E26" i="148"/>
  <c r="E16" i="148"/>
  <c r="E12" i="148"/>
  <c r="E63" i="148"/>
  <c r="E59" i="148"/>
  <c r="E55" i="148"/>
  <c r="E53" i="148"/>
  <c r="E39" i="148"/>
  <c r="E35" i="148"/>
  <c r="E33" i="148"/>
  <c r="E21" i="148"/>
  <c r="E19" i="148"/>
  <c r="H25" i="185"/>
  <c r="J91" i="105"/>
  <c r="J83" i="105"/>
  <c r="D7" i="144"/>
  <c r="I7" i="144"/>
  <c r="N7" i="144"/>
  <c r="E6" i="144"/>
  <c r="J6" i="144"/>
  <c r="O6" i="144"/>
  <c r="D61" i="144"/>
  <c r="D59" i="144"/>
  <c r="D57" i="144"/>
  <c r="D55" i="144"/>
  <c r="D53" i="144"/>
  <c r="D51" i="144"/>
  <c r="D48" i="144"/>
  <c r="D46" i="144"/>
  <c r="D44" i="144"/>
  <c r="D42" i="144"/>
  <c r="D40" i="144"/>
  <c r="D38" i="144"/>
  <c r="D36" i="144"/>
  <c r="D34" i="144"/>
  <c r="D32" i="144"/>
  <c r="D30" i="144"/>
  <c r="D28" i="144"/>
  <c r="D26" i="144"/>
  <c r="D24" i="144"/>
  <c r="D22" i="144"/>
  <c r="D20" i="144"/>
  <c r="D18" i="144"/>
  <c r="D16" i="144"/>
  <c r="D14" i="144"/>
  <c r="D12" i="144"/>
  <c r="D10" i="144"/>
  <c r="D8" i="144"/>
  <c r="I68" i="144"/>
  <c r="I66" i="144"/>
  <c r="I64" i="144"/>
  <c r="I62" i="144"/>
  <c r="I60" i="144"/>
  <c r="I58" i="144"/>
  <c r="I56" i="144"/>
  <c r="I54" i="144"/>
  <c r="I52" i="144"/>
  <c r="I49" i="144"/>
  <c r="I47" i="144"/>
  <c r="I45" i="144"/>
  <c r="I43" i="144"/>
  <c r="I41" i="144"/>
  <c r="I39" i="144"/>
  <c r="I37" i="144"/>
  <c r="I35" i="144"/>
  <c r="I33" i="144"/>
  <c r="I31" i="144"/>
  <c r="I29" i="144"/>
  <c r="I27" i="144"/>
  <c r="I25" i="144"/>
  <c r="I23" i="144"/>
  <c r="I21" i="144"/>
  <c r="I19" i="144"/>
  <c r="I17" i="144"/>
  <c r="I15" i="144"/>
  <c r="I13" i="144"/>
  <c r="I11" i="144"/>
  <c r="I9" i="144"/>
  <c r="N68" i="144"/>
  <c r="N66" i="144"/>
  <c r="N64" i="144"/>
  <c r="N62" i="144"/>
  <c r="N60" i="144"/>
  <c r="N58" i="144"/>
  <c r="N56" i="144"/>
  <c r="N54" i="144"/>
  <c r="N52" i="144"/>
  <c r="N49" i="144"/>
  <c r="N47" i="144"/>
  <c r="N45" i="144"/>
  <c r="N43" i="144"/>
  <c r="N41" i="144"/>
  <c r="N39" i="144"/>
  <c r="N37" i="144"/>
  <c r="N35" i="144"/>
  <c r="N33" i="144"/>
  <c r="N31" i="144"/>
  <c r="N29" i="144"/>
  <c r="N27" i="144"/>
  <c r="N25" i="144"/>
  <c r="N23" i="144"/>
  <c r="N21" i="144"/>
  <c r="N19" i="144"/>
  <c r="N17" i="144"/>
  <c r="N15" i="144"/>
  <c r="N13" i="144"/>
  <c r="N11" i="144"/>
  <c r="N9" i="144"/>
  <c r="E50" i="144"/>
  <c r="E48" i="144"/>
  <c r="E46" i="144"/>
  <c r="E42" i="144"/>
  <c r="E40" i="144"/>
  <c r="E38" i="144"/>
  <c r="E34" i="144"/>
  <c r="E30" i="144"/>
  <c r="E26" i="144"/>
  <c r="E22" i="144"/>
  <c r="E18" i="144"/>
  <c r="E14" i="144"/>
  <c r="J63" i="144"/>
  <c r="J61" i="144"/>
  <c r="J59" i="144"/>
  <c r="J57" i="144"/>
  <c r="J55" i="144"/>
  <c r="J53" i="144"/>
  <c r="J49" i="144"/>
  <c r="J47" i="144"/>
  <c r="J45" i="144"/>
  <c r="J41" i="144"/>
  <c r="J39" i="144"/>
  <c r="J37" i="144"/>
  <c r="J33" i="144"/>
  <c r="J31" i="144"/>
  <c r="J29" i="144"/>
  <c r="J27" i="144"/>
  <c r="J25" i="144"/>
  <c r="J23" i="144"/>
  <c r="J21" i="144"/>
  <c r="J19" i="144"/>
  <c r="J17" i="144"/>
  <c r="J15" i="144"/>
  <c r="J13" i="144"/>
  <c r="J11" i="144"/>
  <c r="J9" i="144"/>
  <c r="O66" i="144"/>
  <c r="O64" i="144"/>
  <c r="O60" i="144"/>
  <c r="O58" i="144"/>
  <c r="O56" i="144"/>
  <c r="O52" i="144"/>
  <c r="O50" i="144"/>
  <c r="O48" i="144"/>
  <c r="O44" i="144"/>
  <c r="O42" i="144"/>
  <c r="O40" i="144"/>
  <c r="O36" i="144"/>
  <c r="O34" i="144"/>
  <c r="O32" i="144"/>
  <c r="O30" i="144"/>
  <c r="O28" i="144"/>
  <c r="O26" i="144"/>
  <c r="O24" i="144"/>
  <c r="O22" i="144"/>
  <c r="O20" i="144"/>
  <c r="O18" i="144"/>
  <c r="O16" i="144"/>
  <c r="O14" i="144"/>
  <c r="O12" i="144"/>
  <c r="O10" i="144"/>
  <c r="O8" i="144"/>
  <c r="D50" i="144"/>
  <c r="N50" i="144"/>
  <c r="I6" i="144"/>
  <c r="N6" i="144"/>
  <c r="E7" i="144"/>
  <c r="J7" i="144"/>
  <c r="O7" i="144"/>
  <c r="D60" i="144"/>
  <c r="D56" i="144"/>
  <c r="D52" i="144"/>
  <c r="D49" i="144"/>
  <c r="D47" i="144"/>
  <c r="D45" i="144"/>
  <c r="D43" i="144"/>
  <c r="D41" i="144"/>
  <c r="D39" i="144"/>
  <c r="D37" i="144"/>
  <c r="D35" i="144"/>
  <c r="D33" i="144"/>
  <c r="D31" i="144"/>
  <c r="D29" i="144"/>
  <c r="D27" i="144"/>
  <c r="D25" i="144"/>
  <c r="D23" i="144"/>
  <c r="D21" i="144"/>
  <c r="D19" i="144"/>
  <c r="D17" i="144"/>
  <c r="D15" i="144"/>
  <c r="D13" i="144"/>
  <c r="D11" i="144"/>
  <c r="D9" i="144"/>
  <c r="I69" i="144"/>
  <c r="I67" i="144"/>
  <c r="I65" i="144"/>
  <c r="I63" i="144"/>
  <c r="I61" i="144"/>
  <c r="I59" i="144"/>
  <c r="I57" i="144"/>
  <c r="I55" i="144"/>
  <c r="I53" i="144"/>
  <c r="I51" i="144"/>
  <c r="I48" i="144"/>
  <c r="I46" i="144"/>
  <c r="I44" i="144"/>
  <c r="I42" i="144"/>
  <c r="I40" i="144"/>
  <c r="I38" i="144"/>
  <c r="I36" i="144"/>
  <c r="I34" i="144"/>
  <c r="I32" i="144"/>
  <c r="I30" i="144"/>
  <c r="I28" i="144"/>
  <c r="I26" i="144"/>
  <c r="I24" i="144"/>
  <c r="I22" i="144"/>
  <c r="I20" i="144"/>
  <c r="I18" i="144"/>
  <c r="I16" i="144"/>
  <c r="I14" i="144"/>
  <c r="I12" i="144"/>
  <c r="I10" i="144"/>
  <c r="I8" i="144"/>
  <c r="N69" i="144"/>
  <c r="N67" i="144"/>
  <c r="N65" i="144"/>
  <c r="N63" i="144"/>
  <c r="N61" i="144"/>
  <c r="N59" i="144"/>
  <c r="N57" i="144"/>
  <c r="N55" i="144"/>
  <c r="N53" i="144"/>
  <c r="N51" i="144"/>
  <c r="N48" i="144"/>
  <c r="N46" i="144"/>
  <c r="N44" i="144"/>
  <c r="N42" i="144"/>
  <c r="N40" i="144"/>
  <c r="N38" i="144"/>
  <c r="N36" i="144"/>
  <c r="N34" i="144"/>
  <c r="N32" i="144"/>
  <c r="N30" i="144"/>
  <c r="N28" i="144"/>
  <c r="N26" i="144"/>
  <c r="N24" i="144"/>
  <c r="N22" i="144"/>
  <c r="N20" i="144"/>
  <c r="N18" i="144"/>
  <c r="N16" i="144"/>
  <c r="N14" i="144"/>
  <c r="N12" i="144"/>
  <c r="N10" i="144"/>
  <c r="N8" i="144"/>
  <c r="E53" i="144"/>
  <c r="E51" i="144"/>
  <c r="E49" i="144"/>
  <c r="E45" i="144"/>
  <c r="E43" i="144"/>
  <c r="E41" i="144"/>
  <c r="E37" i="144"/>
  <c r="E35" i="144"/>
  <c r="E33" i="144"/>
  <c r="E29" i="144"/>
  <c r="E25" i="144"/>
  <c r="E21" i="144"/>
  <c r="E17" i="144"/>
  <c r="E13" i="144"/>
  <c r="O65" i="144"/>
  <c r="O63" i="144"/>
  <c r="O61" i="144"/>
  <c r="O59" i="144"/>
  <c r="O57" i="144"/>
  <c r="O55" i="144"/>
  <c r="O53" i="144"/>
  <c r="O51" i="144"/>
  <c r="O49" i="144"/>
  <c r="O47" i="144"/>
  <c r="O45" i="144"/>
  <c r="O43" i="144"/>
  <c r="O41" i="144"/>
  <c r="O39" i="144"/>
  <c r="O37" i="144"/>
  <c r="O35" i="144"/>
  <c r="O33" i="144"/>
  <c r="O31" i="144"/>
  <c r="O29" i="144"/>
  <c r="O27" i="144"/>
  <c r="O25" i="144"/>
  <c r="O23" i="144"/>
  <c r="O21" i="144"/>
  <c r="O19" i="144"/>
  <c r="O17" i="144"/>
  <c r="O15" i="144"/>
  <c r="O13" i="144"/>
  <c r="O11" i="144"/>
  <c r="O9" i="144"/>
  <c r="K10" i="144"/>
  <c r="P11" i="144"/>
  <c r="I50" i="144"/>
  <c r="E57" i="174"/>
  <c r="E45" i="174"/>
  <c r="E41" i="174"/>
  <c r="E25" i="174"/>
  <c r="E13" i="174"/>
  <c r="E57" i="175"/>
  <c r="E45" i="175"/>
  <c r="E41" i="175"/>
  <c r="E25" i="175"/>
  <c r="E13" i="175"/>
  <c r="E50" i="174"/>
  <c r="E36" i="174"/>
  <c r="E22" i="174"/>
  <c r="E10" i="174"/>
  <c r="E50" i="175"/>
  <c r="E36" i="175"/>
  <c r="E22" i="175"/>
  <c r="E10" i="175"/>
  <c r="E67" i="124"/>
  <c r="E5" i="136"/>
  <c r="D90" i="137"/>
  <c r="E13" i="182"/>
  <c r="E51" i="181"/>
  <c r="E66" i="166"/>
  <c r="Y81" i="170"/>
  <c r="U81" i="170"/>
  <c r="AA79" i="170"/>
  <c r="W79" i="170"/>
  <c r="S79" i="170"/>
  <c r="Y77" i="170"/>
  <c r="U77" i="170"/>
  <c r="Q15" i="170"/>
  <c r="S15" i="170"/>
  <c r="T21" i="170"/>
  <c r="AA15" i="170"/>
  <c r="R42" i="170"/>
  <c r="X17" i="170"/>
  <c r="X15" i="170"/>
  <c r="Z42" i="170"/>
  <c r="Z19" i="170"/>
  <c r="W21" i="170"/>
  <c r="V15" i="170"/>
  <c r="R19" i="170"/>
  <c r="T44" i="170"/>
  <c r="T17" i="170"/>
  <c r="T19" i="170"/>
  <c r="R15" i="170"/>
  <c r="Z15" i="170"/>
  <c r="X19" i="170"/>
  <c r="V19" i="170"/>
  <c r="AA19" i="170"/>
  <c r="X42" i="170"/>
  <c r="V42" i="170"/>
  <c r="AA42" i="170"/>
  <c r="R21" i="170"/>
  <c r="Q83" i="170"/>
  <c r="AB83" i="170" s="1"/>
  <c r="V17" i="170"/>
  <c r="Z17" i="170"/>
  <c r="R17" i="170"/>
  <c r="AA20" i="170"/>
  <c r="AB20" i="170" s="1"/>
  <c r="AA21" i="170"/>
  <c r="AB21" i="170" s="1"/>
  <c r="T22" i="170"/>
  <c r="AB22" i="170" s="1"/>
  <c r="Y23" i="170"/>
  <c r="AB23" i="170" s="1"/>
  <c r="AA24" i="170"/>
  <c r="AB24" i="170" s="1"/>
  <c r="Y25" i="170"/>
  <c r="AB25" i="170" s="1"/>
  <c r="AA75" i="170"/>
  <c r="W75" i="170"/>
  <c r="S75" i="170"/>
  <c r="Y73" i="170"/>
  <c r="U73" i="170"/>
  <c r="AA71" i="170"/>
  <c r="W71" i="170"/>
  <c r="S71" i="170"/>
  <c r="Y69" i="170"/>
  <c r="U69" i="170"/>
  <c r="AA67" i="170"/>
  <c r="W67" i="170"/>
  <c r="S67" i="170"/>
  <c r="Y65" i="170"/>
  <c r="U65" i="170"/>
  <c r="Y75" i="170"/>
  <c r="U75" i="170"/>
  <c r="AA73" i="170"/>
  <c r="W73" i="170"/>
  <c r="S73" i="170"/>
  <c r="Y71" i="170"/>
  <c r="U71" i="170"/>
  <c r="AA69" i="170"/>
  <c r="W69" i="170"/>
  <c r="S69" i="170"/>
  <c r="Y67" i="170"/>
  <c r="U67" i="170"/>
  <c r="AA65" i="170"/>
  <c r="W65" i="170"/>
  <c r="S65" i="170"/>
  <c r="Z84" i="147"/>
  <c r="R35" i="147"/>
  <c r="R21" i="147"/>
  <c r="AB50" i="147"/>
  <c r="AB48" i="147"/>
  <c r="AB46" i="147"/>
  <c r="AB44" i="147"/>
  <c r="AB42" i="147"/>
  <c r="AB38" i="147"/>
  <c r="AB36" i="147"/>
  <c r="R49" i="147"/>
  <c r="R45" i="147"/>
  <c r="R37" i="147"/>
  <c r="R25" i="147"/>
  <c r="X49" i="147"/>
  <c r="W41" i="147"/>
  <c r="Z33" i="147"/>
  <c r="X19" i="147"/>
  <c r="V51" i="147"/>
  <c r="T45" i="147"/>
  <c r="AA43" i="147"/>
  <c r="T29" i="147"/>
  <c r="R19" i="147"/>
  <c r="V33" i="147"/>
  <c r="U27" i="147"/>
  <c r="T19" i="147"/>
  <c r="S53" i="147"/>
  <c r="AA53" i="147"/>
  <c r="Z51" i="147"/>
  <c r="Y47" i="147"/>
  <c r="X45" i="147"/>
  <c r="W43" i="147"/>
  <c r="V39" i="147"/>
  <c r="V35" i="147"/>
  <c r="AA25" i="147"/>
  <c r="S15" i="147"/>
  <c r="W15" i="147"/>
  <c r="AA15" i="147"/>
  <c r="Q54" i="147"/>
  <c r="X84" i="147"/>
  <c r="AA84" i="147"/>
  <c r="Q51" i="147"/>
  <c r="Q43" i="147"/>
  <c r="Q53" i="147"/>
  <c r="Q49" i="147"/>
  <c r="Q47" i="147"/>
  <c r="Q45" i="147"/>
  <c r="Q41" i="147"/>
  <c r="R39" i="147"/>
  <c r="R33" i="147"/>
  <c r="R27" i="147"/>
  <c r="R23" i="147"/>
  <c r="V49" i="147"/>
  <c r="U41" i="147"/>
  <c r="T33" i="147"/>
  <c r="S27" i="147"/>
  <c r="W27" i="147"/>
  <c r="V19" i="147"/>
  <c r="U53" i="147"/>
  <c r="T51" i="147"/>
  <c r="S47" i="147"/>
  <c r="W47" i="147"/>
  <c r="V45" i="147"/>
  <c r="U43" i="147"/>
  <c r="T39" i="147"/>
  <c r="AA17" i="147"/>
  <c r="Q17" i="147"/>
  <c r="AA19" i="147"/>
  <c r="Y19" i="147"/>
  <c r="W19" i="147"/>
  <c r="U19" i="147"/>
  <c r="S19" i="147"/>
  <c r="Q19" i="147"/>
  <c r="AB19" i="147" s="1"/>
  <c r="T21" i="147"/>
  <c r="X21" i="147"/>
  <c r="X23" i="147"/>
  <c r="V23" i="147"/>
  <c r="Q23" i="147"/>
  <c r="Y25" i="147"/>
  <c r="W25" i="147"/>
  <c r="Q25" i="147"/>
  <c r="Z27" i="147"/>
  <c r="X27" i="147"/>
  <c r="V27" i="147"/>
  <c r="T27" i="147"/>
  <c r="Q27" i="147"/>
  <c r="Z29" i="147"/>
  <c r="X29" i="147"/>
  <c r="AA31" i="147"/>
  <c r="Y31" i="147"/>
  <c r="Q31" i="147"/>
  <c r="AA33" i="147"/>
  <c r="Y33" i="147"/>
  <c r="W33" i="147"/>
  <c r="U33" i="147"/>
  <c r="S33" i="147"/>
  <c r="Q33" i="147"/>
  <c r="X35" i="147"/>
  <c r="Z35" i="147"/>
  <c r="Y37" i="147"/>
  <c r="AA37" i="147"/>
  <c r="S37" i="147"/>
  <c r="Q37" i="147"/>
  <c r="AA39" i="147"/>
  <c r="Y39" i="147"/>
  <c r="W39" i="147"/>
  <c r="U39" i="147"/>
  <c r="S39" i="147"/>
  <c r="Q39" i="147"/>
  <c r="Z41" i="147"/>
  <c r="X41" i="147"/>
  <c r="V41" i="147"/>
  <c r="T41" i="147"/>
  <c r="AB41" i="147" s="1"/>
  <c r="Z43" i="147"/>
  <c r="X43" i="147"/>
  <c r="V43" i="147"/>
  <c r="T43" i="147"/>
  <c r="AA45" i="147"/>
  <c r="Y45" i="147"/>
  <c r="W45" i="147"/>
  <c r="U45" i="147"/>
  <c r="S45" i="147"/>
  <c r="Z47" i="147"/>
  <c r="X47" i="147"/>
  <c r="V47" i="147"/>
  <c r="T47" i="147"/>
  <c r="AA49" i="147"/>
  <c r="Y49" i="147"/>
  <c r="W49" i="147"/>
  <c r="U49" i="147"/>
  <c r="S49" i="147"/>
  <c r="AA51" i="147"/>
  <c r="Y51" i="147"/>
  <c r="W51" i="147"/>
  <c r="U51" i="147"/>
  <c r="S51" i="147"/>
  <c r="Z53" i="147"/>
  <c r="X53" i="147"/>
  <c r="V53" i="147"/>
  <c r="T53" i="147"/>
  <c r="S34" i="147"/>
  <c r="AB34" i="147" s="1"/>
  <c r="U34" i="147"/>
  <c r="W34" i="147"/>
  <c r="Y34" i="147"/>
  <c r="V32" i="147"/>
  <c r="T32" i="147"/>
  <c r="X32" i="147"/>
  <c r="S30" i="147"/>
  <c r="U30" i="147"/>
  <c r="W30" i="147"/>
  <c r="Y30" i="147"/>
  <c r="V28" i="147"/>
  <c r="T28" i="147"/>
  <c r="AB28" i="147" s="1"/>
  <c r="X28" i="147"/>
  <c r="S26" i="147"/>
  <c r="U26" i="147"/>
  <c r="W26" i="147"/>
  <c r="Y26" i="147"/>
  <c r="V24" i="147"/>
  <c r="T24" i="147"/>
  <c r="X24" i="147"/>
  <c r="S22" i="147"/>
  <c r="U22" i="147"/>
  <c r="W22" i="147"/>
  <c r="Y22" i="147"/>
  <c r="V20" i="147"/>
  <c r="T20" i="147"/>
  <c r="X20" i="147"/>
  <c r="S18" i="147"/>
  <c r="U18" i="147"/>
  <c r="W18" i="147"/>
  <c r="Y18" i="147"/>
  <c r="V16" i="147"/>
  <c r="T16" i="147"/>
  <c r="X16" i="147"/>
  <c r="R15" i="147"/>
  <c r="T15" i="147"/>
  <c r="V15" i="147"/>
  <c r="X15" i="147"/>
  <c r="Y54" i="147"/>
  <c r="T54" i="147"/>
  <c r="AB30" i="147"/>
  <c r="AB18" i="147"/>
  <c r="AB52" i="147"/>
  <c r="AB40" i="147"/>
  <c r="AB33" i="147"/>
  <c r="U37" i="147"/>
  <c r="T35" i="147"/>
  <c r="S31" i="147"/>
  <c r="W31" i="147"/>
  <c r="V29" i="147"/>
  <c r="U25" i="147"/>
  <c r="T23" i="147"/>
  <c r="S17" i="147"/>
  <c r="Y17" i="147"/>
  <c r="U17" i="147"/>
  <c r="Z21" i="147"/>
  <c r="V21" i="147"/>
  <c r="AA23" i="147"/>
  <c r="Y23" i="147"/>
  <c r="W23" i="147"/>
  <c r="U23" i="147"/>
  <c r="S23" i="147"/>
  <c r="Z25" i="147"/>
  <c r="X25" i="147"/>
  <c r="V25" i="147"/>
  <c r="T25" i="147"/>
  <c r="AA29" i="147"/>
  <c r="Y29" i="147"/>
  <c r="W29" i="147"/>
  <c r="U29" i="147"/>
  <c r="S29" i="147"/>
  <c r="Z31" i="147"/>
  <c r="X31" i="147"/>
  <c r="V31" i="147"/>
  <c r="T31" i="147"/>
  <c r="AA35" i="147"/>
  <c r="Y35" i="147"/>
  <c r="W35" i="147"/>
  <c r="U35" i="147"/>
  <c r="S35" i="147"/>
  <c r="Z37" i="147"/>
  <c r="X37" i="147"/>
  <c r="V37" i="147"/>
  <c r="T37" i="147"/>
  <c r="U54" i="147"/>
  <c r="X54" i="147"/>
  <c r="U84" i="147"/>
  <c r="X49" i="138"/>
  <c r="T49" i="138"/>
  <c r="V51" i="138"/>
  <c r="Z53" i="138"/>
  <c r="V53" i="138"/>
  <c r="R53" i="138"/>
  <c r="X55" i="138"/>
  <c r="T55" i="138"/>
  <c r="Z57" i="138"/>
  <c r="V57" i="138"/>
  <c r="R57" i="138"/>
  <c r="W47" i="138"/>
  <c r="W51" i="138"/>
  <c r="W53" i="138"/>
  <c r="W55" i="138"/>
  <c r="W57" i="138"/>
  <c r="R61" i="138"/>
  <c r="S25" i="138"/>
  <c r="AA25" i="138"/>
  <c r="U30" i="138"/>
  <c r="AA33" i="138"/>
  <c r="S33" i="138"/>
  <c r="AB33" i="138" s="1"/>
  <c r="W37" i="138"/>
  <c r="R37" i="138"/>
  <c r="S39" i="138"/>
  <c r="S41" i="138"/>
  <c r="AA27" i="138"/>
  <c r="S27" i="138"/>
  <c r="AB27" i="138" s="1"/>
  <c r="W29" i="138"/>
  <c r="S32" i="138"/>
  <c r="AA36" i="138"/>
  <c r="AA40" i="138"/>
  <c r="AA42" i="138"/>
  <c r="U55" i="138"/>
  <c r="U60" i="138"/>
  <c r="Y37" i="138"/>
  <c r="Y36" i="138"/>
  <c r="Y33" i="138"/>
  <c r="Y32" i="138"/>
  <c r="U29" i="138"/>
  <c r="Q27" i="138"/>
  <c r="Q25" i="138"/>
  <c r="Q23" i="138"/>
  <c r="Q21" i="138"/>
  <c r="U18" i="138"/>
  <c r="Q16" i="138"/>
  <c r="S15" i="138"/>
  <c r="AA14" i="138"/>
  <c r="W14" i="138"/>
  <c r="S14" i="138"/>
  <c r="AA13" i="138"/>
  <c r="W12" i="138"/>
  <c r="Q9" i="138"/>
  <c r="Y8" i="138"/>
  <c r="Q8" i="138"/>
  <c r="Y7" i="138"/>
  <c r="U6" i="138"/>
  <c r="AB14" i="138"/>
  <c r="AB16" i="138"/>
  <c r="AB45" i="138"/>
  <c r="N91" i="138"/>
  <c r="X51" i="138"/>
  <c r="T51" i="138"/>
  <c r="Z52" i="138"/>
  <c r="V52" i="138"/>
  <c r="R52" i="138"/>
  <c r="Z54" i="138"/>
  <c r="V54" i="138"/>
  <c r="R54" i="138"/>
  <c r="Z56" i="138"/>
  <c r="V56" i="138"/>
  <c r="R56" i="138"/>
  <c r="Z58" i="138"/>
  <c r="V58" i="138"/>
  <c r="R58" i="138"/>
  <c r="Y61" i="138"/>
  <c r="AA47" i="138"/>
  <c r="AA49" i="138"/>
  <c r="AA51" i="138"/>
  <c r="X60" i="138"/>
  <c r="V61" i="138"/>
  <c r="S26" i="138"/>
  <c r="AA26" i="138"/>
  <c r="W28" i="138"/>
  <c r="R28" i="138"/>
  <c r="W43" i="138"/>
  <c r="U47" i="138"/>
  <c r="W63" i="138"/>
  <c r="Y60" i="138"/>
  <c r="Q60" i="138"/>
  <c r="Q58" i="138"/>
  <c r="Q51" i="138"/>
  <c r="Q43" i="138"/>
  <c r="U26" i="138"/>
  <c r="U24" i="138"/>
  <c r="AB24" i="138" s="1"/>
  <c r="U22" i="138"/>
  <c r="AB22" i="138" s="1"/>
  <c r="U20" i="138"/>
  <c r="AB20" i="138" s="1"/>
  <c r="Y19" i="138"/>
  <c r="Y18" i="138"/>
  <c r="AB18" i="138" s="1"/>
  <c r="Y17" i="138"/>
  <c r="S13" i="138"/>
  <c r="AA12" i="138"/>
  <c r="S12" i="138"/>
  <c r="S11" i="138"/>
  <c r="Y10" i="138"/>
  <c r="Q10" i="138"/>
  <c r="Q7" i="138"/>
  <c r="Y6" i="138"/>
  <c r="Q6" i="138"/>
  <c r="W91" i="138"/>
  <c r="AA91" i="138"/>
  <c r="S91" i="138"/>
  <c r="Z91" i="138"/>
  <c r="T91" i="138"/>
  <c r="U91" i="138"/>
  <c r="R91" i="138"/>
  <c r="V91" i="138"/>
  <c r="X91" i="138"/>
  <c r="S61" i="138"/>
  <c r="W61" i="138"/>
  <c r="AA61" i="138"/>
  <c r="AA52" i="138"/>
  <c r="AA53" i="138"/>
  <c r="AA54" i="138"/>
  <c r="AA55" i="138"/>
  <c r="AA56" i="138"/>
  <c r="AA57" i="138"/>
  <c r="AA58" i="138"/>
  <c r="V60" i="138"/>
  <c r="Z60" i="138"/>
  <c r="T61" i="138"/>
  <c r="X63" i="138"/>
  <c r="AA43" i="138"/>
  <c r="S43" i="138"/>
  <c r="AA29" i="138"/>
  <c r="S29" i="138"/>
  <c r="AA32" i="138"/>
  <c r="S36" i="138"/>
  <c r="AA44" i="138"/>
  <c r="U51" i="138"/>
  <c r="AA63" i="138"/>
  <c r="AA60" i="138"/>
  <c r="W60" i="138"/>
  <c r="S60" i="138"/>
  <c r="U58" i="138"/>
  <c r="Y51" i="138"/>
  <c r="Y43" i="138"/>
  <c r="Q36" i="138"/>
  <c r="Q32" i="138"/>
  <c r="Y29" i="138"/>
  <c r="U25" i="138"/>
  <c r="AB25" i="138" s="1"/>
  <c r="U23" i="138"/>
  <c r="AB23" i="138" s="1"/>
  <c r="U21" i="138"/>
  <c r="AB21" i="138" s="1"/>
  <c r="AA15" i="138"/>
  <c r="Y12" i="138"/>
  <c r="U12" i="138"/>
  <c r="Q12" i="138"/>
  <c r="AA11" i="138"/>
  <c r="U9" i="138"/>
  <c r="U7" i="138"/>
  <c r="R62" i="138"/>
  <c r="Q62" i="138"/>
  <c r="U62" i="138"/>
  <c r="Y62" i="138"/>
  <c r="S54" i="138"/>
  <c r="Q54" i="138"/>
  <c r="Y54" i="138"/>
  <c r="S47" i="138"/>
  <c r="Q47" i="138"/>
  <c r="Y46" i="138"/>
  <c r="S46" i="138"/>
  <c r="U35" i="138"/>
  <c r="Q35" i="138"/>
  <c r="R35" i="138"/>
  <c r="W35" i="138"/>
  <c r="U34" i="138"/>
  <c r="Y34" i="138"/>
  <c r="S34" i="138"/>
  <c r="V62" i="138"/>
  <c r="Z62" i="138"/>
  <c r="S35" i="138"/>
  <c r="AA46" i="138"/>
  <c r="W62" i="138"/>
  <c r="S55" i="138"/>
  <c r="Q55" i="138"/>
  <c r="Q46" i="138"/>
  <c r="Q44" i="138"/>
  <c r="U41" i="138"/>
  <c r="Q41" i="138"/>
  <c r="R41" i="138"/>
  <c r="W41" i="138"/>
  <c r="U39" i="138"/>
  <c r="Q39" i="138"/>
  <c r="R39" i="138"/>
  <c r="W39" i="138"/>
  <c r="U38" i="138"/>
  <c r="Y38" i="138"/>
  <c r="S38" i="138"/>
  <c r="Q34" i="138"/>
  <c r="U31" i="138"/>
  <c r="Y28" i="138"/>
  <c r="W15" i="138"/>
  <c r="W13" i="138"/>
  <c r="W11" i="138"/>
  <c r="AA10" i="138"/>
  <c r="W10" i="138"/>
  <c r="S10" i="138"/>
  <c r="AA9" i="138"/>
  <c r="W9" i="138"/>
  <c r="S9" i="138"/>
  <c r="AA8" i="138"/>
  <c r="W8" i="138"/>
  <c r="S8" i="138"/>
  <c r="AA7" i="138"/>
  <c r="W7" i="138"/>
  <c r="S7" i="138"/>
  <c r="AA6" i="138"/>
  <c r="W6" i="138"/>
  <c r="S6" i="138"/>
  <c r="C91" i="148"/>
  <c r="E60" i="148"/>
  <c r="E54" i="148"/>
  <c r="E52" i="148"/>
  <c r="E46" i="148"/>
  <c r="E40" i="148"/>
  <c r="E34" i="148"/>
  <c r="E32" i="148"/>
  <c r="E24" i="148"/>
  <c r="E22" i="148"/>
  <c r="E20" i="148"/>
  <c r="E18" i="148"/>
  <c r="E14" i="148"/>
  <c r="E10" i="148"/>
  <c r="E8" i="148"/>
  <c r="E6" i="148"/>
  <c r="E61" i="148"/>
  <c r="E57" i="148"/>
  <c r="E51" i="148"/>
  <c r="E47" i="148"/>
  <c r="E45" i="148"/>
  <c r="E43" i="148"/>
  <c r="E37" i="148"/>
  <c r="E31" i="148"/>
  <c r="E25" i="148"/>
  <c r="E17" i="148"/>
  <c r="E15" i="148"/>
  <c r="E11" i="148"/>
  <c r="E9" i="148"/>
  <c r="E7" i="148"/>
  <c r="D91" i="148"/>
  <c r="E91" i="148" s="1"/>
  <c r="F50" i="141"/>
  <c r="J87" i="105"/>
  <c r="E66" i="156"/>
  <c r="E66" i="178"/>
  <c r="D67" i="136"/>
  <c r="E67" i="136" s="1"/>
  <c r="E67" i="131"/>
  <c r="P74" i="169"/>
  <c r="L74" i="169" s="1"/>
  <c r="P20" i="169"/>
  <c r="L20" i="169" s="1"/>
  <c r="L70" i="144"/>
  <c r="U86" i="144"/>
  <c r="U90" i="144"/>
  <c r="U85" i="144"/>
  <c r="U89" i="144"/>
  <c r="U88" i="144"/>
  <c r="U87" i="144"/>
  <c r="U91" i="144"/>
  <c r="U84" i="144"/>
  <c r="F61" i="105"/>
  <c r="G61" i="105" s="1"/>
  <c r="F10" i="142"/>
  <c r="L69" i="144"/>
  <c r="E16" i="165"/>
  <c r="E11" i="165"/>
  <c r="E14" i="165"/>
  <c r="E12" i="165"/>
  <c r="E55" i="165"/>
  <c r="E47" i="165"/>
  <c r="E39" i="165"/>
  <c r="E31" i="165"/>
  <c r="E23" i="165"/>
  <c r="E7" i="165"/>
  <c r="E5" i="164"/>
  <c r="C91" i="158"/>
  <c r="D92" i="159"/>
  <c r="E5" i="162"/>
  <c r="E62" i="162"/>
  <c r="E60" i="162"/>
  <c r="E54" i="162"/>
  <c r="E52" i="162"/>
  <c r="E48" i="162"/>
  <c r="E42" i="162"/>
  <c r="E38" i="162"/>
  <c r="E36" i="162"/>
  <c r="E34" i="162"/>
  <c r="E32" i="162"/>
  <c r="E22" i="162"/>
  <c r="E20" i="162"/>
  <c r="E18" i="162"/>
  <c r="E16" i="162"/>
  <c r="I48" i="129"/>
  <c r="H93" i="129"/>
  <c r="K34" i="129"/>
  <c r="K35" i="129"/>
  <c r="Q67" i="144"/>
  <c r="E92" i="142"/>
  <c r="J14" i="144"/>
  <c r="D78" i="175"/>
  <c r="C93" i="129"/>
  <c r="Q25" i="144"/>
  <c r="J46" i="144"/>
  <c r="E39" i="153"/>
  <c r="F9" i="142"/>
  <c r="J56" i="129"/>
  <c r="K56" i="129"/>
  <c r="E66" i="148"/>
  <c r="E64" i="148"/>
  <c r="P36" i="169"/>
  <c r="L36" i="169" s="1"/>
  <c r="P68" i="169"/>
  <c r="L68" i="169" s="1"/>
  <c r="P53" i="169"/>
  <c r="L53" i="169" s="1"/>
  <c r="C91" i="113"/>
  <c r="I43" i="129"/>
  <c r="I27" i="129"/>
  <c r="I11" i="129"/>
  <c r="F93" i="129"/>
  <c r="K43" i="129"/>
  <c r="K27" i="129"/>
  <c r="K19" i="129"/>
  <c r="K11" i="129"/>
  <c r="K50" i="129"/>
  <c r="I32" i="129"/>
  <c r="K18" i="129"/>
  <c r="I16" i="129"/>
  <c r="C91" i="128"/>
  <c r="F69" i="105"/>
  <c r="H69" i="105" s="1"/>
  <c r="F67" i="105"/>
  <c r="G67" i="105" s="1"/>
  <c r="F72" i="105"/>
  <c r="G72" i="105" s="1"/>
  <c r="Q56" i="144"/>
  <c r="Q31" i="144"/>
  <c r="E50" i="153"/>
  <c r="C91" i="153"/>
  <c r="E32" i="153"/>
  <c r="E16" i="153"/>
  <c r="F21" i="105"/>
  <c r="H21" i="105" s="1"/>
  <c r="C92" i="142"/>
  <c r="F7" i="142"/>
  <c r="Q68" i="144"/>
  <c r="L55" i="144"/>
  <c r="Q69" i="144"/>
  <c r="L47" i="144"/>
  <c r="F66" i="142"/>
  <c r="F64" i="142"/>
  <c r="E59" i="153"/>
  <c r="E41" i="153"/>
  <c r="J86" i="105"/>
  <c r="J78" i="105"/>
  <c r="E9" i="144"/>
  <c r="J65" i="144"/>
  <c r="F65" i="142"/>
  <c r="J90" i="105"/>
  <c r="J82" i="105"/>
  <c r="Q70" i="144"/>
  <c r="G69" i="144"/>
  <c r="F22" i="141"/>
  <c r="G65" i="144"/>
  <c r="G48" i="144"/>
  <c r="Q61" i="144"/>
  <c r="Q53" i="144"/>
  <c r="G93" i="129"/>
  <c r="J62" i="144"/>
  <c r="J30" i="144"/>
  <c r="J88" i="105"/>
  <c r="J80" i="105"/>
  <c r="F66" i="141"/>
  <c r="F62" i="141"/>
  <c r="F58" i="141"/>
  <c r="F54" i="141"/>
  <c r="F49" i="141"/>
  <c r="F47" i="141"/>
  <c r="F45" i="141"/>
  <c r="F43" i="141"/>
  <c r="F41" i="141"/>
  <c r="F39" i="141"/>
  <c r="F37" i="141"/>
  <c r="F35" i="141"/>
  <c r="F33" i="141"/>
  <c r="F31" i="141"/>
  <c r="F29" i="141"/>
  <c r="F27" i="141"/>
  <c r="F25" i="141"/>
  <c r="F23" i="141"/>
  <c r="F21" i="141"/>
  <c r="F19" i="141"/>
  <c r="F17" i="141"/>
  <c r="F15" i="141"/>
  <c r="F13" i="141"/>
  <c r="F11" i="141"/>
  <c r="F9" i="141"/>
  <c r="E23" i="153"/>
  <c r="E45" i="153"/>
  <c r="J84" i="105"/>
  <c r="J76" i="105"/>
  <c r="K92" i="107"/>
  <c r="F57" i="105"/>
  <c r="H57" i="105" s="1"/>
  <c r="F41" i="105"/>
  <c r="H41" i="105" s="1"/>
  <c r="F29" i="105"/>
  <c r="H29" i="105" s="1"/>
  <c r="F13" i="105"/>
  <c r="H13" i="105" s="1"/>
  <c r="F49" i="105"/>
  <c r="H49" i="105" s="1"/>
  <c r="F33" i="105"/>
  <c r="H33" i="105" s="1"/>
  <c r="I29" i="105"/>
  <c r="F25" i="105"/>
  <c r="H25" i="105" s="1"/>
  <c r="F17" i="105"/>
  <c r="H17" i="105" s="1"/>
  <c r="F9" i="105"/>
  <c r="H9" i="105" s="1"/>
  <c r="F53" i="105"/>
  <c r="H53" i="105" s="1"/>
  <c r="F45" i="105"/>
  <c r="H45" i="105" s="1"/>
  <c r="F37" i="105"/>
  <c r="H37" i="105" s="1"/>
  <c r="F31" i="105"/>
  <c r="I31" i="105" s="1"/>
  <c r="F27" i="105"/>
  <c r="G27" i="105" s="1"/>
  <c r="F23" i="105"/>
  <c r="G23" i="105" s="1"/>
  <c r="F19" i="105"/>
  <c r="G19" i="105" s="1"/>
  <c r="F15" i="105"/>
  <c r="I15" i="105" s="1"/>
  <c r="F11" i="105"/>
  <c r="G11" i="105" s="1"/>
  <c r="G9" i="105"/>
  <c r="F7" i="105"/>
  <c r="G7" i="105" s="1"/>
  <c r="F55" i="105"/>
  <c r="H55" i="105" s="1"/>
  <c r="F51" i="105"/>
  <c r="H51" i="105" s="1"/>
  <c r="F47" i="105"/>
  <c r="I47" i="105" s="1"/>
  <c r="F43" i="105"/>
  <c r="G43" i="105" s="1"/>
  <c r="F39" i="105"/>
  <c r="G39" i="105" s="1"/>
  <c r="F35" i="105"/>
  <c r="G35" i="105" s="1"/>
  <c r="F68" i="105"/>
  <c r="G68" i="105" s="1"/>
  <c r="F66" i="105"/>
  <c r="H66" i="105" s="1"/>
  <c r="G55" i="105"/>
  <c r="I53" i="105"/>
  <c r="F73" i="105"/>
  <c r="G73" i="105" s="1"/>
  <c r="E92" i="141"/>
  <c r="D92" i="142"/>
  <c r="F6" i="142"/>
  <c r="F71" i="105"/>
  <c r="G71" i="105" s="1"/>
  <c r="F74" i="105"/>
  <c r="G74" i="105" s="1"/>
  <c r="F70" i="105"/>
  <c r="I70" i="105" s="1"/>
  <c r="F18" i="141"/>
  <c r="F41" i="142"/>
  <c r="L11" i="144"/>
  <c r="E20" i="153"/>
  <c r="E36" i="153"/>
  <c r="E51" i="153"/>
  <c r="L67" i="144"/>
  <c r="L27" i="144"/>
  <c r="E22" i="169"/>
  <c r="M22" i="169" s="1"/>
  <c r="R16" i="169"/>
  <c r="E16" i="169"/>
  <c r="M16" i="169" s="1"/>
  <c r="P16" i="169" s="1"/>
  <c r="L16" i="169" s="1"/>
  <c r="P28" i="169"/>
  <c r="L28" i="169" s="1"/>
  <c r="P76" i="169"/>
  <c r="L76" i="169" s="1"/>
  <c r="I7" i="129"/>
  <c r="I40" i="129"/>
  <c r="I24" i="129"/>
  <c r="I8" i="129"/>
  <c r="K42" i="129"/>
  <c r="K26" i="129"/>
  <c r="K10" i="129"/>
  <c r="I51" i="129"/>
  <c r="K39" i="129"/>
  <c r="I35" i="129"/>
  <c r="K31" i="129"/>
  <c r="K23" i="129"/>
  <c r="I19" i="129"/>
  <c r="K15" i="129"/>
  <c r="H65" i="105"/>
  <c r="I65" i="105"/>
  <c r="H62" i="107"/>
  <c r="D91" i="153"/>
  <c r="E18" i="153"/>
  <c r="E10" i="153"/>
  <c r="H22" i="145"/>
  <c r="H20" i="145"/>
  <c r="H18" i="145"/>
  <c r="H16" i="145"/>
  <c r="H14" i="145"/>
  <c r="H12" i="145"/>
  <c r="H10" i="145"/>
  <c r="H8" i="145"/>
  <c r="I69" i="105"/>
  <c r="F56" i="141"/>
  <c r="F30" i="142"/>
  <c r="J22" i="144"/>
  <c r="J38" i="144"/>
  <c r="J54" i="144"/>
  <c r="F34" i="142"/>
  <c r="F40" i="142"/>
  <c r="I56" i="129"/>
  <c r="G91" i="185"/>
  <c r="H41" i="185"/>
  <c r="C91" i="164"/>
  <c r="C92" i="159"/>
  <c r="C91" i="157"/>
  <c r="C91" i="165"/>
  <c r="C91" i="160"/>
  <c r="E38" i="154"/>
  <c r="E40" i="154"/>
  <c r="E26" i="154"/>
  <c r="E51" i="154"/>
  <c r="E43" i="154"/>
  <c r="E35" i="154"/>
  <c r="E27" i="154"/>
  <c r="E12" i="154"/>
  <c r="E20" i="165"/>
  <c r="E28" i="165"/>
  <c r="E32" i="165"/>
  <c r="E36" i="165"/>
  <c r="E44" i="165"/>
  <c r="E48" i="165"/>
  <c r="E52" i="165"/>
  <c r="E60" i="165"/>
  <c r="D91" i="154"/>
  <c r="E28" i="154"/>
  <c r="E37" i="154"/>
  <c r="E45" i="154"/>
  <c r="E53" i="154"/>
  <c r="E5" i="154"/>
  <c r="E34" i="154"/>
  <c r="E31" i="154"/>
  <c r="E29" i="154"/>
  <c r="E25" i="154"/>
  <c r="E19" i="154"/>
  <c r="E15" i="154"/>
  <c r="E13" i="154"/>
  <c r="E32" i="154"/>
  <c r="E18" i="154"/>
  <c r="E16" i="154"/>
  <c r="E8" i="154"/>
  <c r="E6" i="154"/>
  <c r="C91" i="154"/>
  <c r="E53" i="155"/>
  <c r="E11" i="154"/>
  <c r="E21" i="154"/>
  <c r="E42" i="154"/>
  <c r="E56" i="154"/>
  <c r="E14" i="155"/>
  <c r="E13" i="155"/>
  <c r="E5" i="160"/>
  <c r="E29" i="155"/>
  <c r="E46" i="155"/>
  <c r="E6" i="160"/>
  <c r="E37" i="155"/>
  <c r="E21" i="155"/>
  <c r="D91" i="157"/>
  <c r="C91" i="155"/>
  <c r="E30" i="155"/>
  <c r="E5" i="155"/>
  <c r="E57" i="155"/>
  <c r="E45" i="155"/>
  <c r="E33" i="155"/>
  <c r="E25" i="155"/>
  <c r="E17" i="155"/>
  <c r="E9" i="155"/>
  <c r="E6" i="155"/>
  <c r="E22" i="155"/>
  <c r="E38" i="155"/>
  <c r="E54" i="155"/>
  <c r="E41" i="155"/>
  <c r="E49" i="155"/>
  <c r="E55" i="155"/>
  <c r="E58" i="155"/>
  <c r="E50" i="155"/>
  <c r="E42" i="155"/>
  <c r="E34" i="155"/>
  <c r="E26" i="155"/>
  <c r="E18" i="155"/>
  <c r="E10" i="155"/>
  <c r="D91" i="160"/>
  <c r="E7" i="155"/>
  <c r="E11" i="155"/>
  <c r="E15" i="155"/>
  <c r="E19" i="155"/>
  <c r="E23" i="155"/>
  <c r="E27" i="155"/>
  <c r="E31" i="155"/>
  <c r="E35" i="155"/>
  <c r="E39" i="155"/>
  <c r="E43" i="155"/>
  <c r="E47" i="155"/>
  <c r="E51" i="155"/>
  <c r="E30" i="165"/>
  <c r="E46" i="165"/>
  <c r="E21" i="152"/>
  <c r="E37" i="152"/>
  <c r="E29" i="152"/>
  <c r="E13" i="152"/>
  <c r="E42" i="152"/>
  <c r="E60" i="152"/>
  <c r="D91" i="155"/>
  <c r="E52" i="155"/>
  <c r="E48" i="155"/>
  <c r="E44" i="155"/>
  <c r="E40" i="155"/>
  <c r="E36" i="155"/>
  <c r="E32" i="155"/>
  <c r="E28" i="155"/>
  <c r="E24" i="155"/>
  <c r="E20" i="155"/>
  <c r="E16" i="155"/>
  <c r="E12" i="155"/>
  <c r="E8" i="155"/>
  <c r="E5" i="153"/>
  <c r="D91" i="158"/>
  <c r="E56" i="155"/>
  <c r="E11" i="153"/>
  <c r="E26" i="153"/>
  <c r="E34" i="153"/>
  <c r="E42" i="153"/>
  <c r="E48" i="153"/>
  <c r="E52" i="153"/>
  <c r="E53" i="152"/>
  <c r="E45" i="152"/>
  <c r="E58" i="153"/>
  <c r="E55" i="153"/>
  <c r="E53" i="153"/>
  <c r="E37" i="153"/>
  <c r="E21" i="153"/>
  <c r="E55" i="154"/>
  <c r="E47" i="154"/>
  <c r="E39" i="154"/>
  <c r="E9" i="154"/>
  <c r="E7" i="154"/>
  <c r="E10" i="154"/>
  <c r="T15" i="170"/>
  <c r="AB15" i="170" s="1"/>
  <c r="AA16" i="170"/>
  <c r="AB16" i="170" s="1"/>
  <c r="AA17" i="170"/>
  <c r="AB17" i="170" s="1"/>
  <c r="AA18" i="170"/>
  <c r="AB18" i="170" s="1"/>
  <c r="AA27" i="170"/>
  <c r="AB27" i="170" s="1"/>
  <c r="AA28" i="170"/>
  <c r="AB28" i="170" s="1"/>
  <c r="AA29" i="170"/>
  <c r="AB29" i="170" s="1"/>
  <c r="T30" i="170"/>
  <c r="AB30" i="170" s="1"/>
  <c r="AA31" i="170"/>
  <c r="AB31" i="170" s="1"/>
  <c r="AA32" i="170"/>
  <c r="AB32" i="170" s="1"/>
  <c r="AA33" i="170"/>
  <c r="AB33" i="170" s="1"/>
  <c r="AA43" i="170"/>
  <c r="AB43" i="170" s="1"/>
  <c r="X44" i="170"/>
  <c r="AB44" i="170" s="1"/>
  <c r="Y82" i="170"/>
  <c r="Y80" i="170"/>
  <c r="Y78" i="170"/>
  <c r="Y76" i="170"/>
  <c r="Y74" i="170"/>
  <c r="Y72" i="170"/>
  <c r="Y70" i="170"/>
  <c r="Y68" i="170"/>
  <c r="Y66" i="170"/>
  <c r="AE82" i="170"/>
  <c r="Q82" i="170"/>
  <c r="R82" i="170"/>
  <c r="T82" i="170"/>
  <c r="V82" i="170"/>
  <c r="X82" i="170"/>
  <c r="Z82" i="170"/>
  <c r="AE80" i="170"/>
  <c r="Q80" i="170"/>
  <c r="R80" i="170"/>
  <c r="T80" i="170"/>
  <c r="V80" i="170"/>
  <c r="X80" i="170"/>
  <c r="Z80" i="170"/>
  <c r="AE78" i="170"/>
  <c r="Q78" i="170"/>
  <c r="R78" i="170"/>
  <c r="T78" i="170"/>
  <c r="V78" i="170"/>
  <c r="X78" i="170"/>
  <c r="Z78" i="170"/>
  <c r="AE76" i="170"/>
  <c r="Q76" i="170"/>
  <c r="R76" i="170"/>
  <c r="T76" i="170"/>
  <c r="V76" i="170"/>
  <c r="X76" i="170"/>
  <c r="Z76" i="170"/>
  <c r="AE74" i="170"/>
  <c r="Q74" i="170"/>
  <c r="R74" i="170"/>
  <c r="T74" i="170"/>
  <c r="V74" i="170"/>
  <c r="X74" i="170"/>
  <c r="Z74" i="170"/>
  <c r="AE72" i="170"/>
  <c r="Q72" i="170"/>
  <c r="R72" i="170"/>
  <c r="T72" i="170"/>
  <c r="V72" i="170"/>
  <c r="X72" i="170"/>
  <c r="Z72" i="170"/>
  <c r="AE70" i="170"/>
  <c r="Q70" i="170"/>
  <c r="R70" i="170"/>
  <c r="T70" i="170"/>
  <c r="V70" i="170"/>
  <c r="X70" i="170"/>
  <c r="Z70" i="170"/>
  <c r="AE68" i="170"/>
  <c r="Q68" i="170"/>
  <c r="R68" i="170"/>
  <c r="T68" i="170"/>
  <c r="V68" i="170"/>
  <c r="X68" i="170"/>
  <c r="Z68" i="170"/>
  <c r="AE66" i="170"/>
  <c r="Q66" i="170"/>
  <c r="R66" i="170"/>
  <c r="T66" i="170"/>
  <c r="V66" i="170"/>
  <c r="X66" i="170"/>
  <c r="Z66" i="170"/>
  <c r="AE64" i="170"/>
  <c r="S64" i="170"/>
  <c r="U64" i="170"/>
  <c r="W64" i="170"/>
  <c r="Y64" i="170"/>
  <c r="AA64" i="170"/>
  <c r="Q64" i="170"/>
  <c r="R64" i="170"/>
  <c r="T64" i="170"/>
  <c r="V64" i="170"/>
  <c r="X64" i="170"/>
  <c r="Z64" i="170"/>
  <c r="AE62" i="170"/>
  <c r="S62" i="170"/>
  <c r="U62" i="170"/>
  <c r="W62" i="170"/>
  <c r="Y62" i="170"/>
  <c r="AA62" i="170"/>
  <c r="Q62" i="170"/>
  <c r="R62" i="170"/>
  <c r="T62" i="170"/>
  <c r="V62" i="170"/>
  <c r="X62" i="170"/>
  <c r="Z62" i="170"/>
  <c r="AE60" i="170"/>
  <c r="S60" i="170"/>
  <c r="U60" i="170"/>
  <c r="W60" i="170"/>
  <c r="Y60" i="170"/>
  <c r="AA60" i="170"/>
  <c r="Q60" i="170"/>
  <c r="R60" i="170"/>
  <c r="T60" i="170"/>
  <c r="V60" i="170"/>
  <c r="X60" i="170"/>
  <c r="Z60" i="170"/>
  <c r="AE58" i="170"/>
  <c r="S58" i="170"/>
  <c r="U58" i="170"/>
  <c r="W58" i="170"/>
  <c r="Y58" i="170"/>
  <c r="Q58" i="170"/>
  <c r="T58" i="170"/>
  <c r="X58" i="170"/>
  <c r="AA58" i="170"/>
  <c r="R58" i="170"/>
  <c r="V58" i="170"/>
  <c r="Z58" i="170"/>
  <c r="AE56" i="170"/>
  <c r="S56" i="170"/>
  <c r="U56" i="170"/>
  <c r="W56" i="170"/>
  <c r="Y56" i="170"/>
  <c r="AA56" i="170"/>
  <c r="Q56" i="170"/>
  <c r="T56" i="170"/>
  <c r="X56" i="170"/>
  <c r="R56" i="170"/>
  <c r="V56" i="170"/>
  <c r="Z56" i="170"/>
  <c r="AE54" i="170"/>
  <c r="S54" i="170"/>
  <c r="U54" i="170"/>
  <c r="W54" i="170"/>
  <c r="Y54" i="170"/>
  <c r="AA54" i="170"/>
  <c r="Q54" i="170"/>
  <c r="T54" i="170"/>
  <c r="X54" i="170"/>
  <c r="R54" i="170"/>
  <c r="V54" i="170"/>
  <c r="Z54" i="170"/>
  <c r="AE52" i="170"/>
  <c r="S52" i="170"/>
  <c r="U52" i="170"/>
  <c r="W52" i="170"/>
  <c r="Y52" i="170"/>
  <c r="AA52" i="170"/>
  <c r="Q52" i="170"/>
  <c r="T52" i="170"/>
  <c r="X52" i="170"/>
  <c r="R52" i="170"/>
  <c r="V52" i="170"/>
  <c r="Z52" i="170"/>
  <c r="AA82" i="170"/>
  <c r="W82" i="170"/>
  <c r="S82" i="170"/>
  <c r="AA80" i="170"/>
  <c r="W80" i="170"/>
  <c r="S80" i="170"/>
  <c r="AA78" i="170"/>
  <c r="W78" i="170"/>
  <c r="S78" i="170"/>
  <c r="AA76" i="170"/>
  <c r="W76" i="170"/>
  <c r="S76" i="170"/>
  <c r="AA74" i="170"/>
  <c r="W74" i="170"/>
  <c r="S74" i="170"/>
  <c r="AA72" i="170"/>
  <c r="W72" i="170"/>
  <c r="S72" i="170"/>
  <c r="AA70" i="170"/>
  <c r="W70" i="170"/>
  <c r="S70" i="170"/>
  <c r="AA68" i="170"/>
  <c r="W68" i="170"/>
  <c r="S68" i="170"/>
  <c r="AA66" i="170"/>
  <c r="W66" i="170"/>
  <c r="S66" i="170"/>
  <c r="AE57" i="170"/>
  <c r="S57" i="170"/>
  <c r="U57" i="170"/>
  <c r="W57" i="170"/>
  <c r="Y57" i="170"/>
  <c r="AA57" i="170"/>
  <c r="AE55" i="170"/>
  <c r="S55" i="170"/>
  <c r="U55" i="170"/>
  <c r="W55" i="170"/>
  <c r="Y55" i="170"/>
  <c r="AA55" i="170"/>
  <c r="AE53" i="170"/>
  <c r="S53" i="170"/>
  <c r="U53" i="170"/>
  <c r="W53" i="170"/>
  <c r="Y53" i="170"/>
  <c r="AA53" i="170"/>
  <c r="AE51" i="170"/>
  <c r="AE83" i="170" s="1"/>
  <c r="S51" i="170"/>
  <c r="U51" i="170"/>
  <c r="W51" i="170"/>
  <c r="Y51" i="170"/>
  <c r="AA51" i="170"/>
  <c r="Z81" i="170"/>
  <c r="X81" i="170"/>
  <c r="V81" i="170"/>
  <c r="T81" i="170"/>
  <c r="R81" i="170"/>
  <c r="Q81" i="170"/>
  <c r="Z79" i="170"/>
  <c r="X79" i="170"/>
  <c r="V79" i="170"/>
  <c r="T79" i="170"/>
  <c r="R79" i="170"/>
  <c r="Q79" i="170"/>
  <c r="Z77" i="170"/>
  <c r="X77" i="170"/>
  <c r="V77" i="170"/>
  <c r="T77" i="170"/>
  <c r="R77" i="170"/>
  <c r="Q77" i="170"/>
  <c r="Z75" i="170"/>
  <c r="X75" i="170"/>
  <c r="V75" i="170"/>
  <c r="T75" i="170"/>
  <c r="R75" i="170"/>
  <c r="Q75" i="170"/>
  <c r="Z73" i="170"/>
  <c r="X73" i="170"/>
  <c r="V73" i="170"/>
  <c r="T73" i="170"/>
  <c r="R73" i="170"/>
  <c r="Q73" i="170"/>
  <c r="Z71" i="170"/>
  <c r="X71" i="170"/>
  <c r="V71" i="170"/>
  <c r="T71" i="170"/>
  <c r="R71" i="170"/>
  <c r="Q71" i="170"/>
  <c r="Z69" i="170"/>
  <c r="X69" i="170"/>
  <c r="V69" i="170"/>
  <c r="T69" i="170"/>
  <c r="R69" i="170"/>
  <c r="Q69" i="170"/>
  <c r="Z67" i="170"/>
  <c r="X67" i="170"/>
  <c r="V67" i="170"/>
  <c r="T67" i="170"/>
  <c r="R67" i="170"/>
  <c r="Q67" i="170"/>
  <c r="Z65" i="170"/>
  <c r="X65" i="170"/>
  <c r="V65" i="170"/>
  <c r="T65" i="170"/>
  <c r="R65" i="170"/>
  <c r="Q65" i="170"/>
  <c r="Z63" i="170"/>
  <c r="X63" i="170"/>
  <c r="V63" i="170"/>
  <c r="T63" i="170"/>
  <c r="R63" i="170"/>
  <c r="Q63" i="170"/>
  <c r="Z61" i="170"/>
  <c r="X61" i="170"/>
  <c r="V61" i="170"/>
  <c r="T61" i="170"/>
  <c r="R61" i="170"/>
  <c r="Q61" i="170"/>
  <c r="Z59" i="170"/>
  <c r="X59" i="170"/>
  <c r="V59" i="170"/>
  <c r="T59" i="170"/>
  <c r="R59" i="170"/>
  <c r="Q59" i="170"/>
  <c r="Z57" i="170"/>
  <c r="V57" i="170"/>
  <c r="R57" i="170"/>
  <c r="Z55" i="170"/>
  <c r="V55" i="170"/>
  <c r="R55" i="170"/>
  <c r="Z53" i="170"/>
  <c r="V53" i="170"/>
  <c r="R53" i="170"/>
  <c r="Z51" i="170"/>
  <c r="V51" i="170"/>
  <c r="R51" i="170"/>
  <c r="AA63" i="170"/>
  <c r="Y63" i="170"/>
  <c r="W63" i="170"/>
  <c r="U63" i="170"/>
  <c r="S63" i="170"/>
  <c r="AA61" i="170"/>
  <c r="Y61" i="170"/>
  <c r="W61" i="170"/>
  <c r="U61" i="170"/>
  <c r="S61" i="170"/>
  <c r="AA59" i="170"/>
  <c r="Y59" i="170"/>
  <c r="W59" i="170"/>
  <c r="U59" i="170"/>
  <c r="S59" i="170"/>
  <c r="X57" i="170"/>
  <c r="T57" i="170"/>
  <c r="Q57" i="170"/>
  <c r="X55" i="170"/>
  <c r="T55" i="170"/>
  <c r="Q55" i="170"/>
  <c r="X53" i="170"/>
  <c r="T53" i="170"/>
  <c r="Q53" i="170"/>
  <c r="X51" i="170"/>
  <c r="T51" i="170"/>
  <c r="Q51" i="170"/>
  <c r="W84" i="147"/>
  <c r="T84" i="147"/>
  <c r="V84" i="147"/>
  <c r="Q84" i="147"/>
  <c r="Y84" i="147"/>
  <c r="R84" i="147"/>
  <c r="Z17" i="147"/>
  <c r="X17" i="147"/>
  <c r="V17" i="147"/>
  <c r="T17" i="147"/>
  <c r="AA21" i="147"/>
  <c r="Y21" i="147"/>
  <c r="W21" i="147"/>
  <c r="U21" i="147"/>
  <c r="S21" i="147"/>
  <c r="AA54" i="147"/>
  <c r="W54" i="147"/>
  <c r="S54" i="147"/>
  <c r="Z54" i="147"/>
  <c r="V54" i="147"/>
  <c r="Q91" i="138"/>
  <c r="Y91" i="138"/>
  <c r="R63" i="138"/>
  <c r="Q63" i="138"/>
  <c r="U63" i="138"/>
  <c r="Y63" i="138"/>
  <c r="Z63" i="138"/>
  <c r="V63" i="138"/>
  <c r="S56" i="138"/>
  <c r="Q56" i="138"/>
  <c r="Y56" i="138"/>
  <c r="S53" i="138"/>
  <c r="Q53" i="138"/>
  <c r="U53" i="138"/>
  <c r="S48" i="138"/>
  <c r="Q48" i="138"/>
  <c r="Y48" i="138"/>
  <c r="U44" i="138"/>
  <c r="R44" i="138"/>
  <c r="W44" i="138"/>
  <c r="U40" i="138"/>
  <c r="R40" i="138"/>
  <c r="W40" i="138"/>
  <c r="Q61" i="138"/>
  <c r="Z61" i="138"/>
  <c r="S57" i="138"/>
  <c r="Q57" i="138"/>
  <c r="U57" i="138"/>
  <c r="S52" i="138"/>
  <c r="Q52" i="138"/>
  <c r="Y52" i="138"/>
  <c r="S49" i="138"/>
  <c r="Q49" i="138"/>
  <c r="U49" i="138"/>
  <c r="U46" i="138"/>
  <c r="R46" i="138"/>
  <c r="W46" i="138"/>
  <c r="Y44" i="138"/>
  <c r="U42" i="138"/>
  <c r="R42" i="138"/>
  <c r="W42" i="138"/>
  <c r="Y40" i="138"/>
  <c r="W32" i="138"/>
  <c r="R32" i="138"/>
  <c r="W34" i="138"/>
  <c r="R34" i="138"/>
  <c r="W36" i="138"/>
  <c r="R36" i="138"/>
  <c r="W38" i="138"/>
  <c r="R38" i="138"/>
  <c r="Y31" i="138"/>
  <c r="Q31" i="138"/>
  <c r="Q30" i="138"/>
  <c r="AB30" i="138" s="1"/>
  <c r="Q28" i="138"/>
  <c r="AB28" i="138" s="1"/>
  <c r="Q19" i="138"/>
  <c r="AB19" i="138" s="1"/>
  <c r="Q17" i="138"/>
  <c r="AB17" i="138" s="1"/>
  <c r="Y15" i="138"/>
  <c r="U15" i="138"/>
  <c r="Q15" i="138"/>
  <c r="Y13" i="138"/>
  <c r="U13" i="138"/>
  <c r="Q13" i="138"/>
  <c r="Y11" i="138"/>
  <c r="U11" i="138"/>
  <c r="Q11" i="138"/>
  <c r="Z10" i="138"/>
  <c r="X10" i="138"/>
  <c r="V10" i="138"/>
  <c r="T10" i="138"/>
  <c r="Z9" i="138"/>
  <c r="X9" i="138"/>
  <c r="V9" i="138"/>
  <c r="T9" i="138"/>
  <c r="Z8" i="138"/>
  <c r="X8" i="138"/>
  <c r="V8" i="138"/>
  <c r="T8" i="138"/>
  <c r="Z7" i="138"/>
  <c r="X7" i="138"/>
  <c r="V7" i="138"/>
  <c r="T7" i="138"/>
  <c r="Z6" i="138"/>
  <c r="X6" i="138"/>
  <c r="V6" i="138"/>
  <c r="T6" i="138"/>
  <c r="Q67" i="138"/>
  <c r="S67" i="138"/>
  <c r="U67" i="138"/>
  <c r="W67" i="138"/>
  <c r="Y67" i="138"/>
  <c r="AA67" i="138"/>
  <c r="Q65" i="138"/>
  <c r="S65" i="138"/>
  <c r="U65" i="138"/>
  <c r="W65" i="138"/>
  <c r="Y65" i="138"/>
  <c r="AA65" i="138"/>
  <c r="X67" i="138"/>
  <c r="T67" i="138"/>
  <c r="AA66" i="138"/>
  <c r="W66" i="138"/>
  <c r="Z65" i="138"/>
  <c r="V65" i="138"/>
  <c r="R65" i="138"/>
  <c r="Y64" i="138"/>
  <c r="U64" i="138"/>
  <c r="R66" i="138"/>
  <c r="T66" i="138"/>
  <c r="V66" i="138"/>
  <c r="X66" i="138"/>
  <c r="Z66" i="138"/>
  <c r="R64" i="138"/>
  <c r="T64" i="138"/>
  <c r="V64" i="138"/>
  <c r="X64" i="138"/>
  <c r="Z64" i="138"/>
  <c r="Z67" i="138"/>
  <c r="V67" i="138"/>
  <c r="R67" i="138"/>
  <c r="Y66" i="138"/>
  <c r="U66" i="138"/>
  <c r="Q66" i="138"/>
  <c r="X65" i="138"/>
  <c r="T65" i="138"/>
  <c r="AA64" i="138"/>
  <c r="W64" i="138"/>
  <c r="S64" i="138"/>
  <c r="F6" i="141"/>
  <c r="D92" i="141"/>
  <c r="E8" i="144"/>
  <c r="F8" i="142"/>
  <c r="Q15" i="144"/>
  <c r="Q9" i="144"/>
  <c r="G21" i="144"/>
  <c r="F40" i="141"/>
  <c r="F51" i="141"/>
  <c r="F53" i="141"/>
  <c r="F55" i="141"/>
  <c r="F57" i="141"/>
  <c r="F59" i="141"/>
  <c r="F61" i="141"/>
  <c r="F63" i="141"/>
  <c r="F65" i="141"/>
  <c r="F67" i="141"/>
  <c r="F69" i="141"/>
  <c r="F10" i="141"/>
  <c r="F34" i="141"/>
  <c r="D66" i="144"/>
  <c r="F22" i="142"/>
  <c r="F25" i="142"/>
  <c r="F59" i="142"/>
  <c r="J10" i="144"/>
  <c r="J18" i="144"/>
  <c r="J26" i="144"/>
  <c r="J34" i="144"/>
  <c r="J42" i="144"/>
  <c r="J50" i="144"/>
  <c r="J58" i="144"/>
  <c r="J66" i="144"/>
  <c r="F50" i="142"/>
  <c r="F56" i="142"/>
  <c r="E49" i="152"/>
  <c r="E41" i="152"/>
  <c r="E33" i="152"/>
  <c r="E31" i="152"/>
  <c r="E25" i="152"/>
  <c r="E23" i="152"/>
  <c r="E17" i="152"/>
  <c r="E15" i="152"/>
  <c r="E9" i="152"/>
  <c r="E7" i="152"/>
  <c r="D91" i="152"/>
  <c r="E66" i="152"/>
  <c r="E62" i="152"/>
  <c r="E56" i="152"/>
  <c r="E52" i="152"/>
  <c r="E48" i="152"/>
  <c r="E44" i="152"/>
  <c r="E38" i="152"/>
  <c r="E34" i="152"/>
  <c r="E30" i="152"/>
  <c r="E26" i="152"/>
  <c r="E22" i="152"/>
  <c r="E20" i="152"/>
  <c r="E16" i="152"/>
  <c r="E12" i="152"/>
  <c r="E10" i="152"/>
  <c r="E6" i="152"/>
  <c r="E15" i="165"/>
  <c r="E19" i="165"/>
  <c r="E27" i="165"/>
  <c r="E35" i="165"/>
  <c r="E43" i="165"/>
  <c r="E51" i="165"/>
  <c r="E59" i="165"/>
  <c r="E8" i="153"/>
  <c r="E12" i="153"/>
  <c r="E24" i="153"/>
  <c r="E28" i="153"/>
  <c r="E40" i="153"/>
  <c r="E44" i="153"/>
  <c r="E56" i="153"/>
  <c r="E60" i="153"/>
  <c r="E57" i="153"/>
  <c r="E25" i="153"/>
  <c r="E9" i="153"/>
  <c r="E54" i="154"/>
  <c r="E42" i="165"/>
  <c r="F35" i="167"/>
  <c r="F37" i="167"/>
  <c r="F51" i="167"/>
  <c r="C92" i="167"/>
  <c r="E29" i="153"/>
  <c r="E13" i="153"/>
  <c r="E48" i="154"/>
  <c r="E22" i="154"/>
  <c r="E58" i="165"/>
  <c r="E26" i="165"/>
  <c r="P13" i="169"/>
  <c r="L13" i="169" s="1"/>
  <c r="P54" i="169"/>
  <c r="L54" i="169" s="1"/>
  <c r="R38" i="169"/>
  <c r="P72" i="169"/>
  <c r="L72" i="169" s="1"/>
  <c r="F6" i="105"/>
  <c r="H6" i="105" s="1"/>
  <c r="F56" i="105"/>
  <c r="G56" i="105" s="1"/>
  <c r="F54" i="105"/>
  <c r="G54" i="105" s="1"/>
  <c r="G53" i="105"/>
  <c r="J53" i="105" s="1"/>
  <c r="F52" i="105"/>
  <c r="I52" i="105" s="1"/>
  <c r="G51" i="105"/>
  <c r="F50" i="105"/>
  <c r="I49" i="105"/>
  <c r="F48" i="105"/>
  <c r="H48" i="105" s="1"/>
  <c r="F46" i="105"/>
  <c r="I46" i="105" s="1"/>
  <c r="F44" i="105"/>
  <c r="H44" i="105" s="1"/>
  <c r="I43" i="105"/>
  <c r="F42" i="105"/>
  <c r="I42" i="105" s="1"/>
  <c r="F40" i="105"/>
  <c r="H40" i="105" s="1"/>
  <c r="F38" i="105"/>
  <c r="I38" i="105" s="1"/>
  <c r="G37" i="105"/>
  <c r="F36" i="105"/>
  <c r="G36" i="105" s="1"/>
  <c r="I35" i="105"/>
  <c r="F34" i="105"/>
  <c r="H34" i="105" s="1"/>
  <c r="F32" i="105"/>
  <c r="H32" i="105" s="1"/>
  <c r="F30" i="105"/>
  <c r="I30" i="105" s="1"/>
  <c r="G29" i="105"/>
  <c r="J29" i="105" s="1"/>
  <c r="F28" i="105"/>
  <c r="G28" i="105" s="1"/>
  <c r="I27" i="105"/>
  <c r="F26" i="105"/>
  <c r="I26" i="105" s="1"/>
  <c r="F24" i="105"/>
  <c r="G24" i="105" s="1"/>
  <c r="F22" i="105"/>
  <c r="I22" i="105" s="1"/>
  <c r="G21" i="105"/>
  <c r="F20" i="105"/>
  <c r="I20" i="105" s="1"/>
  <c r="F18" i="105"/>
  <c r="H18" i="105" s="1"/>
  <c r="F16" i="105"/>
  <c r="H16" i="105" s="1"/>
  <c r="F14" i="105"/>
  <c r="I14" i="105" s="1"/>
  <c r="F12" i="105"/>
  <c r="G12" i="105" s="1"/>
  <c r="I11" i="105"/>
  <c r="F10" i="105"/>
  <c r="I10" i="105" s="1"/>
  <c r="F8" i="105"/>
  <c r="G8" i="105" s="1"/>
  <c r="G63" i="105"/>
  <c r="I63" i="105"/>
  <c r="G65" i="105"/>
  <c r="H63" i="105"/>
  <c r="H19" i="144"/>
  <c r="G92" i="107"/>
  <c r="H10" i="107"/>
  <c r="F92" i="107"/>
  <c r="H92" i="107" s="1"/>
  <c r="K56" i="107"/>
  <c r="K54" i="107"/>
  <c r="K52" i="107"/>
  <c r="K50" i="107"/>
  <c r="K48" i="107"/>
  <c r="K46" i="107"/>
  <c r="K44" i="107"/>
  <c r="K42" i="107"/>
  <c r="K40" i="107"/>
  <c r="K38" i="107"/>
  <c r="K36" i="107"/>
  <c r="K34" i="107"/>
  <c r="K32" i="107"/>
  <c r="K30" i="107"/>
  <c r="K28" i="107"/>
  <c r="K26" i="107"/>
  <c r="K24" i="107"/>
  <c r="K22" i="107"/>
  <c r="K20" i="107"/>
  <c r="K18" i="107"/>
  <c r="K16" i="107"/>
  <c r="K14" i="107"/>
  <c r="K12" i="107"/>
  <c r="K51" i="129"/>
  <c r="I55" i="129"/>
  <c r="I53" i="129"/>
  <c r="I49" i="129"/>
  <c r="I47" i="129"/>
  <c r="I45" i="129"/>
  <c r="I41" i="129"/>
  <c r="I39" i="129"/>
  <c r="I37" i="129"/>
  <c r="I33" i="129"/>
  <c r="I31" i="129"/>
  <c r="I29" i="129"/>
  <c r="I25" i="129"/>
  <c r="I23" i="129"/>
  <c r="I21" i="129"/>
  <c r="I17" i="129"/>
  <c r="I15" i="129"/>
  <c r="I13" i="129"/>
  <c r="I9" i="129"/>
  <c r="K55" i="129"/>
  <c r="K53" i="129"/>
  <c r="K49" i="129"/>
  <c r="K47" i="129"/>
  <c r="K45" i="129"/>
  <c r="K41" i="129"/>
  <c r="K37" i="129"/>
  <c r="K33" i="129"/>
  <c r="K29" i="129"/>
  <c r="K25" i="129"/>
  <c r="K21" i="129"/>
  <c r="K17" i="129"/>
  <c r="K13" i="129"/>
  <c r="K9" i="129"/>
  <c r="K7" i="129"/>
  <c r="I54" i="129"/>
  <c r="K52" i="129"/>
  <c r="I50" i="129"/>
  <c r="K48" i="129"/>
  <c r="I46" i="129"/>
  <c r="K44" i="129"/>
  <c r="I42" i="129"/>
  <c r="K40" i="129"/>
  <c r="I38" i="129"/>
  <c r="K36" i="129"/>
  <c r="I34" i="129"/>
  <c r="K32" i="129"/>
  <c r="I30" i="129"/>
  <c r="K28" i="129"/>
  <c r="I26" i="129"/>
  <c r="K24" i="129"/>
  <c r="I22" i="129"/>
  <c r="K20" i="129"/>
  <c r="I18" i="129"/>
  <c r="K16" i="129"/>
  <c r="I14" i="129"/>
  <c r="K12" i="129"/>
  <c r="I10" i="129"/>
  <c r="K8" i="129"/>
  <c r="F59" i="105"/>
  <c r="H59" i="105" s="1"/>
  <c r="H6" i="145"/>
  <c r="H64" i="145"/>
  <c r="H56" i="145"/>
  <c r="K64" i="145"/>
  <c r="K60" i="145"/>
  <c r="K56" i="145"/>
  <c r="F92" i="169"/>
  <c r="H92" i="169" s="1"/>
  <c r="N92" i="169" s="1"/>
  <c r="R42" i="169"/>
  <c r="R74" i="169"/>
  <c r="R70" i="169"/>
  <c r="P65" i="169"/>
  <c r="L65" i="169" s="1"/>
  <c r="P61" i="169"/>
  <c r="L61" i="169" s="1"/>
  <c r="P57" i="169"/>
  <c r="L57" i="169" s="1"/>
  <c r="R43" i="169"/>
  <c r="R12" i="169"/>
  <c r="R8" i="169"/>
  <c r="R15" i="169"/>
  <c r="M7" i="144"/>
  <c r="R57" i="169"/>
  <c r="R58" i="169"/>
  <c r="P60" i="169"/>
  <c r="L60" i="169" s="1"/>
  <c r="R61" i="169"/>
  <c r="P62" i="169"/>
  <c r="L62" i="169" s="1"/>
  <c r="R65" i="169"/>
  <c r="P66" i="169"/>
  <c r="L66" i="169" s="1"/>
  <c r="P70" i="169"/>
  <c r="L70" i="169" s="1"/>
  <c r="P71" i="169"/>
  <c r="L71" i="169" s="1"/>
  <c r="P75" i="169"/>
  <c r="L75" i="169" s="1"/>
  <c r="H6" i="107"/>
  <c r="H8" i="107"/>
  <c r="C92" i="105"/>
  <c r="K14" i="129"/>
  <c r="K22" i="129"/>
  <c r="K30" i="129"/>
  <c r="K38" i="129"/>
  <c r="K46" i="129"/>
  <c r="K54" i="129"/>
  <c r="I12" i="129"/>
  <c r="I20" i="129"/>
  <c r="L20" i="129" s="1"/>
  <c r="I28" i="129"/>
  <c r="I36" i="129"/>
  <c r="L36" i="129" s="1"/>
  <c r="I44" i="129"/>
  <c r="I52" i="129"/>
  <c r="L52" i="129" s="1"/>
  <c r="H63" i="107"/>
  <c r="H61" i="107"/>
  <c r="H59" i="107"/>
  <c r="H64" i="107"/>
  <c r="H60" i="107"/>
  <c r="H58" i="107"/>
  <c r="K61" i="107"/>
  <c r="K59" i="107"/>
  <c r="K64" i="107"/>
  <c r="K62" i="107"/>
  <c r="K60" i="107"/>
  <c r="C90" i="137"/>
  <c r="D6" i="144"/>
  <c r="J92" i="145"/>
  <c r="H74" i="105"/>
  <c r="I66" i="105"/>
  <c r="C92" i="145"/>
  <c r="H92" i="145"/>
  <c r="H53" i="145"/>
  <c r="H51" i="145"/>
  <c r="I92" i="145"/>
  <c r="K53" i="145"/>
  <c r="K51" i="145"/>
  <c r="K47" i="145"/>
  <c r="K45" i="145"/>
  <c r="K43" i="145"/>
  <c r="K41" i="145"/>
  <c r="K39" i="145"/>
  <c r="K37" i="145"/>
  <c r="K35" i="145"/>
  <c r="K33" i="145"/>
  <c r="K31" i="145"/>
  <c r="K29" i="145"/>
  <c r="K27" i="145"/>
  <c r="L27" i="145" s="1"/>
  <c r="K25" i="145"/>
  <c r="K23" i="145"/>
  <c r="K21" i="145"/>
  <c r="K19" i="145"/>
  <c r="K17" i="145"/>
  <c r="K15" i="145"/>
  <c r="K13" i="145"/>
  <c r="K11" i="145"/>
  <c r="K9" i="145"/>
  <c r="K7" i="145"/>
  <c r="L24" i="145"/>
  <c r="G8" i="144"/>
  <c r="G61" i="144"/>
  <c r="G59" i="144"/>
  <c r="G49" i="144"/>
  <c r="L31" i="144"/>
  <c r="F30" i="141"/>
  <c r="F48" i="141"/>
  <c r="F64" i="141"/>
  <c r="F16" i="141"/>
  <c r="F28" i="141"/>
  <c r="F42" i="141"/>
  <c r="D58" i="144"/>
  <c r="D72" i="144"/>
  <c r="F14" i="142"/>
  <c r="F17" i="142"/>
  <c r="F33" i="142"/>
  <c r="F49" i="142"/>
  <c r="J8" i="144"/>
  <c r="J12" i="144"/>
  <c r="J16" i="144"/>
  <c r="J20" i="144"/>
  <c r="J24" i="144"/>
  <c r="J28" i="144"/>
  <c r="J32" i="144"/>
  <c r="J36" i="144"/>
  <c r="J40" i="144"/>
  <c r="J44" i="144"/>
  <c r="J48" i="144"/>
  <c r="J52" i="144"/>
  <c r="J56" i="144"/>
  <c r="J60" i="144"/>
  <c r="J64" i="144"/>
  <c r="J68" i="144"/>
  <c r="F62" i="142"/>
  <c r="F54" i="142"/>
  <c r="F46" i="142"/>
  <c r="F38" i="142"/>
  <c r="F26" i="142"/>
  <c r="F18" i="142"/>
  <c r="H72" i="107"/>
  <c r="H70" i="107"/>
  <c r="H68" i="107"/>
  <c r="H66" i="107"/>
  <c r="H71" i="107"/>
  <c r="H69" i="107"/>
  <c r="H67" i="107"/>
  <c r="H65" i="107"/>
  <c r="K70" i="107"/>
  <c r="K68" i="107"/>
  <c r="K66" i="107"/>
  <c r="K69" i="107"/>
  <c r="K67" i="107"/>
  <c r="K65" i="107"/>
  <c r="H61" i="145"/>
  <c r="H68" i="145"/>
  <c r="H62" i="145"/>
  <c r="H58" i="145"/>
  <c r="D7" i="162"/>
  <c r="E7" i="162" s="1"/>
  <c r="E11" i="152"/>
  <c r="D15" i="162"/>
  <c r="E15" i="162" s="1"/>
  <c r="E19" i="152"/>
  <c r="D23" i="162"/>
  <c r="E23" i="162" s="1"/>
  <c r="E27" i="152"/>
  <c r="D31" i="162"/>
  <c r="E31" i="162" s="1"/>
  <c r="E35" i="152"/>
  <c r="D41" i="162"/>
  <c r="E41" i="162" s="1"/>
  <c r="D49" i="162"/>
  <c r="E49" i="162" s="1"/>
  <c r="D54" i="163"/>
  <c r="E54" i="153"/>
  <c r="D38" i="163"/>
  <c r="E38" i="163" s="1"/>
  <c r="E38" i="153"/>
  <c r="D35" i="163"/>
  <c r="E35" i="163" s="1"/>
  <c r="E35" i="153"/>
  <c r="D22" i="163"/>
  <c r="E22" i="163" s="1"/>
  <c r="E22" i="153"/>
  <c r="D19" i="163"/>
  <c r="E19" i="163" s="1"/>
  <c r="E19" i="153"/>
  <c r="D6" i="163"/>
  <c r="E6" i="163" s="1"/>
  <c r="E6" i="153"/>
  <c r="E49" i="153"/>
  <c r="E56" i="165"/>
  <c r="E54" i="165"/>
  <c r="E24" i="165"/>
  <c r="E22" i="165"/>
  <c r="E65" i="148"/>
  <c r="E63" i="152"/>
  <c r="D63" i="162"/>
  <c r="E63" i="162" s="1"/>
  <c r="E59" i="152"/>
  <c r="D59" i="162"/>
  <c r="E59" i="162" s="1"/>
  <c r="E55" i="152"/>
  <c r="D55" i="162"/>
  <c r="E55" i="162" s="1"/>
  <c r="D51" i="162"/>
  <c r="E51" i="162" s="1"/>
  <c r="E51" i="152"/>
  <c r="E47" i="152"/>
  <c r="D47" i="162"/>
  <c r="E47" i="162" s="1"/>
  <c r="D43" i="162"/>
  <c r="E43" i="162" s="1"/>
  <c r="E43" i="152"/>
  <c r="E39" i="152"/>
  <c r="D39" i="162"/>
  <c r="E39" i="162" s="1"/>
  <c r="E13" i="165"/>
  <c r="E21" i="165"/>
  <c r="E25" i="165"/>
  <c r="E29" i="165"/>
  <c r="E33" i="165"/>
  <c r="E37" i="165"/>
  <c r="E41" i="165"/>
  <c r="E45" i="165"/>
  <c r="E49" i="165"/>
  <c r="E53" i="165"/>
  <c r="E57" i="165"/>
  <c r="E61" i="165"/>
  <c r="D46" i="163"/>
  <c r="E46" i="163" s="1"/>
  <c r="E46" i="153"/>
  <c r="E43" i="153"/>
  <c r="D43" i="163"/>
  <c r="E43" i="163" s="1"/>
  <c r="D30" i="163"/>
  <c r="E30" i="163" s="1"/>
  <c r="E30" i="153"/>
  <c r="E27" i="153"/>
  <c r="D27" i="163"/>
  <c r="E27" i="163" s="1"/>
  <c r="D14" i="163"/>
  <c r="E14" i="163" s="1"/>
  <c r="E14" i="153"/>
  <c r="E5" i="165"/>
  <c r="E40" i="165"/>
  <c r="E38" i="165"/>
  <c r="E8" i="165"/>
  <c r="E6" i="165"/>
  <c r="E24" i="154"/>
  <c r="E50" i="154"/>
  <c r="E52" i="154"/>
  <c r="E47" i="153"/>
  <c r="E31" i="153"/>
  <c r="E15" i="153"/>
  <c r="E7" i="153"/>
  <c r="E58" i="154"/>
  <c r="E57" i="154"/>
  <c r="E49" i="154"/>
  <c r="E41" i="154"/>
  <c r="E33" i="154"/>
  <c r="E23" i="154"/>
  <c r="E17" i="154"/>
  <c r="E50" i="165"/>
  <c r="E34" i="165"/>
  <c r="E18" i="165"/>
  <c r="E60" i="157"/>
  <c r="E56" i="157"/>
  <c r="E52" i="157"/>
  <c r="E48" i="157"/>
  <c r="E44" i="157"/>
  <c r="E40" i="157"/>
  <c r="E36" i="157"/>
  <c r="E32" i="157"/>
  <c r="E28" i="157"/>
  <c r="E24" i="157"/>
  <c r="E20" i="157"/>
  <c r="E16" i="157"/>
  <c r="E12" i="157"/>
  <c r="E8" i="157"/>
  <c r="D92" i="167"/>
  <c r="F11" i="167"/>
  <c r="C92" i="168"/>
  <c r="H37" i="168"/>
  <c r="O37" i="168" s="1"/>
  <c r="H19" i="168"/>
  <c r="O19" i="168" s="1"/>
  <c r="E33" i="153"/>
  <c r="E17" i="153"/>
  <c r="F92" i="168"/>
  <c r="H46" i="168"/>
  <c r="O46" i="168" s="1"/>
  <c r="H42" i="168"/>
  <c r="O42" i="168" s="1"/>
  <c r="H35" i="168"/>
  <c r="O35" i="168" s="1"/>
  <c r="K51" i="168"/>
  <c r="P51" i="168" s="1"/>
  <c r="R91" i="169"/>
  <c r="C78" i="174"/>
  <c r="C78" i="175"/>
  <c r="E78" i="175" s="1"/>
  <c r="C91" i="185"/>
  <c r="H44" i="185"/>
  <c r="H43" i="185"/>
  <c r="H38" i="185"/>
  <c r="H27" i="185"/>
  <c r="H23" i="185"/>
  <c r="H8" i="185"/>
  <c r="P69" i="169"/>
  <c r="L69" i="169" s="1"/>
  <c r="P64" i="169"/>
  <c r="L64" i="169" s="1"/>
  <c r="P73" i="169"/>
  <c r="L73" i="169" s="1"/>
  <c r="H58" i="105"/>
  <c r="C92" i="169"/>
  <c r="E92" i="169" s="1"/>
  <c r="E67" i="169"/>
  <c r="M67" i="169" s="1"/>
  <c r="P67" i="169" s="1"/>
  <c r="L67" i="169" s="1"/>
  <c r="R54" i="169"/>
  <c r="R75" i="169"/>
  <c r="R66" i="169"/>
  <c r="R53" i="169"/>
  <c r="P50" i="169"/>
  <c r="L50" i="169" s="1"/>
  <c r="R36" i="169"/>
  <c r="R28" i="169"/>
  <c r="R24" i="169"/>
  <c r="R72" i="169"/>
  <c r="R52" i="169"/>
  <c r="R45" i="169"/>
  <c r="R37" i="169"/>
  <c r="R33" i="169"/>
  <c r="R25" i="169"/>
  <c r="R21" i="169"/>
  <c r="R9" i="169"/>
  <c r="R6" i="169"/>
  <c r="R13" i="169"/>
  <c r="R17" i="169"/>
  <c r="R20" i="169"/>
  <c r="R34" i="169"/>
  <c r="R50" i="169"/>
  <c r="R67" i="169"/>
  <c r="I51" i="105"/>
  <c r="H43" i="105"/>
  <c r="H35" i="105"/>
  <c r="H27" i="105"/>
  <c r="H19" i="105"/>
  <c r="H11" i="105"/>
  <c r="H7" i="105"/>
  <c r="E92" i="105"/>
  <c r="D92" i="105"/>
  <c r="L7" i="129"/>
  <c r="P58" i="169"/>
  <c r="L58" i="169" s="1"/>
  <c r="E58" i="195" s="1"/>
  <c r="P52" i="169"/>
  <c r="L52" i="169" s="1"/>
  <c r="P49" i="169"/>
  <c r="L49" i="169" s="1"/>
  <c r="P45" i="169"/>
  <c r="L45" i="169" s="1"/>
  <c r="P41" i="169"/>
  <c r="L41" i="169" s="1"/>
  <c r="P37" i="169"/>
  <c r="L37" i="169" s="1"/>
  <c r="E37" i="195" s="1"/>
  <c r="P33" i="169"/>
  <c r="L33" i="169" s="1"/>
  <c r="P29" i="169"/>
  <c r="L29" i="169" s="1"/>
  <c r="P25" i="169"/>
  <c r="L25" i="169" s="1"/>
  <c r="P21" i="169"/>
  <c r="L21" i="169" s="1"/>
  <c r="P10" i="169"/>
  <c r="L10" i="169" s="1"/>
  <c r="P14" i="169"/>
  <c r="L14" i="169" s="1"/>
  <c r="P39" i="169"/>
  <c r="L39" i="169" s="1"/>
  <c r="P47" i="169"/>
  <c r="L47" i="169" s="1"/>
  <c r="P56" i="169"/>
  <c r="L56" i="169" s="1"/>
  <c r="G62" i="105"/>
  <c r="F60" i="105"/>
  <c r="I60" i="105" s="1"/>
  <c r="G58" i="105"/>
  <c r="I64" i="105"/>
  <c r="C41" i="144"/>
  <c r="H48" i="144"/>
  <c r="H46" i="144"/>
  <c r="L45" i="129"/>
  <c r="C92" i="141"/>
  <c r="F7" i="141"/>
  <c r="E10" i="144"/>
  <c r="G25" i="144"/>
  <c r="E63" i="144"/>
  <c r="F63" i="142"/>
  <c r="E60" i="144"/>
  <c r="F60" i="142"/>
  <c r="E47" i="144"/>
  <c r="F47" i="142"/>
  <c r="E44" i="144"/>
  <c r="F44" i="142"/>
  <c r="E31" i="144"/>
  <c r="F31" i="142"/>
  <c r="E27" i="144"/>
  <c r="F27" i="142"/>
  <c r="E23" i="144"/>
  <c r="F23" i="142"/>
  <c r="E19" i="144"/>
  <c r="F19" i="142"/>
  <c r="E15" i="144"/>
  <c r="F15" i="142"/>
  <c r="E11" i="144"/>
  <c r="F11" i="142"/>
  <c r="J51" i="144"/>
  <c r="F51" i="142"/>
  <c r="J43" i="144"/>
  <c r="F43" i="142"/>
  <c r="J35" i="144"/>
  <c r="F35" i="142"/>
  <c r="G22" i="144"/>
  <c r="Q66" i="144"/>
  <c r="Q58" i="144"/>
  <c r="Q40" i="144"/>
  <c r="Q34" i="144"/>
  <c r="Q24" i="144"/>
  <c r="Q20" i="144"/>
  <c r="Q14" i="144"/>
  <c r="Q8" i="144"/>
  <c r="F12" i="141"/>
  <c r="F24" i="141"/>
  <c r="F36" i="141"/>
  <c r="F44" i="141"/>
  <c r="F52" i="141"/>
  <c r="F60" i="141"/>
  <c r="F68" i="141"/>
  <c r="F8" i="141"/>
  <c r="F14" i="141"/>
  <c r="F20" i="141"/>
  <c r="F26" i="141"/>
  <c r="F32" i="141"/>
  <c r="F38" i="141"/>
  <c r="F46" i="141"/>
  <c r="D54" i="144"/>
  <c r="D62" i="144"/>
  <c r="D70" i="144"/>
  <c r="F13" i="142"/>
  <c r="F21" i="142"/>
  <c r="F29" i="142"/>
  <c r="F37" i="142"/>
  <c r="F45" i="142"/>
  <c r="F53" i="142"/>
  <c r="O38" i="144"/>
  <c r="O46" i="144"/>
  <c r="O54" i="144"/>
  <c r="O62" i="144"/>
  <c r="F42" i="142"/>
  <c r="F48" i="142"/>
  <c r="F58" i="142"/>
  <c r="L21" i="144"/>
  <c r="L37" i="144"/>
  <c r="L41" i="144"/>
  <c r="L45" i="144"/>
  <c r="L53" i="144"/>
  <c r="L65" i="144"/>
  <c r="E68" i="144"/>
  <c r="E55" i="144"/>
  <c r="F55" i="142"/>
  <c r="E52" i="144"/>
  <c r="F52" i="142"/>
  <c r="E39" i="144"/>
  <c r="F39" i="142"/>
  <c r="E36" i="144"/>
  <c r="F36" i="142"/>
  <c r="E32" i="144"/>
  <c r="F32" i="142"/>
  <c r="E28" i="144"/>
  <c r="F28" i="142"/>
  <c r="E24" i="144"/>
  <c r="F24" i="142"/>
  <c r="E20" i="144"/>
  <c r="F20" i="142"/>
  <c r="E16" i="144"/>
  <c r="F16" i="142"/>
  <c r="E12" i="144"/>
  <c r="F12" i="142"/>
  <c r="E10" i="165"/>
  <c r="D91" i="165"/>
  <c r="E91" i="165" s="1"/>
  <c r="C91" i="163"/>
  <c r="H63" i="145"/>
  <c r="H59" i="145"/>
  <c r="H55" i="145"/>
  <c r="E67" i="148"/>
  <c r="C91" i="152"/>
  <c r="E91" i="152" s="1"/>
  <c r="E91" i="153"/>
  <c r="E91" i="154"/>
  <c r="D91" i="164"/>
  <c r="E91" i="164" s="1"/>
  <c r="E5" i="152"/>
  <c r="E64" i="152"/>
  <c r="E58" i="152"/>
  <c r="E54" i="152"/>
  <c r="E50" i="152"/>
  <c r="E46" i="152"/>
  <c r="E40" i="152"/>
  <c r="E36" i="152"/>
  <c r="E32" i="152"/>
  <c r="E28" i="152"/>
  <c r="E24" i="152"/>
  <c r="E18" i="152"/>
  <c r="E14" i="152"/>
  <c r="E8" i="152"/>
  <c r="E65" i="152"/>
  <c r="E61" i="152"/>
  <c r="E57" i="152"/>
  <c r="E20" i="154"/>
  <c r="E36" i="154"/>
  <c r="E44" i="154"/>
  <c r="E14" i="154"/>
  <c r="E30" i="154"/>
  <c r="E46" i="154"/>
  <c r="F23" i="167"/>
  <c r="F42" i="144"/>
  <c r="F42" i="167"/>
  <c r="F10" i="144"/>
  <c r="F10" i="167"/>
  <c r="P10" i="144"/>
  <c r="E92" i="167"/>
  <c r="H11" i="168"/>
  <c r="O11" i="168" s="1"/>
  <c r="N91" i="169"/>
  <c r="P91" i="169" s="1"/>
  <c r="L91" i="169" s="1"/>
  <c r="D78" i="174"/>
  <c r="F91" i="185"/>
  <c r="H5" i="185"/>
  <c r="F58" i="144"/>
  <c r="F58" i="167"/>
  <c r="F46" i="144"/>
  <c r="F46" i="167"/>
  <c r="F26" i="144"/>
  <c r="F26" i="167"/>
  <c r="F14" i="144"/>
  <c r="F14" i="167"/>
  <c r="K92" i="144"/>
  <c r="G92" i="168"/>
  <c r="H6" i="168"/>
  <c r="O6" i="168" s="1"/>
  <c r="H58" i="168"/>
  <c r="O58" i="168" s="1"/>
  <c r="K37" i="168"/>
  <c r="P37" i="168" s="1"/>
  <c r="K23" i="168"/>
  <c r="P23" i="168" s="1"/>
  <c r="K19" i="168"/>
  <c r="P19" i="168" s="1"/>
  <c r="K11" i="168"/>
  <c r="P11" i="168" s="1"/>
  <c r="H17" i="185"/>
  <c r="H13" i="185"/>
  <c r="I92" i="168"/>
  <c r="K92" i="168" s="1"/>
  <c r="P92" i="168" s="1"/>
  <c r="H40" i="185"/>
  <c r="H36" i="185"/>
  <c r="H10" i="185"/>
  <c r="H6" i="185"/>
  <c r="P46" i="169"/>
  <c r="L46" i="169" s="1"/>
  <c r="E46" i="195" s="1"/>
  <c r="P42" i="169"/>
  <c r="L42" i="169" s="1"/>
  <c r="E42" i="195" s="1"/>
  <c r="P34" i="169"/>
  <c r="L34" i="169" s="1"/>
  <c r="P22" i="169"/>
  <c r="L22" i="169" s="1"/>
  <c r="P17" i="169"/>
  <c r="L17" i="169" s="1"/>
  <c r="P51" i="169"/>
  <c r="L51" i="169" s="1"/>
  <c r="E51" i="195" s="1"/>
  <c r="P43" i="169"/>
  <c r="L43" i="169" s="1"/>
  <c r="P35" i="169"/>
  <c r="L35" i="169" s="1"/>
  <c r="P31" i="169"/>
  <c r="L31" i="169" s="1"/>
  <c r="P27" i="169"/>
  <c r="L27" i="169" s="1"/>
  <c r="P23" i="169"/>
  <c r="L23" i="169" s="1"/>
  <c r="E23" i="195" s="1"/>
  <c r="P19" i="169"/>
  <c r="L19" i="169" s="1"/>
  <c r="E19" i="195" s="1"/>
  <c r="P12" i="169"/>
  <c r="L12" i="169" s="1"/>
  <c r="P8" i="169"/>
  <c r="L8" i="169" s="1"/>
  <c r="E8" i="195" s="1"/>
  <c r="P15" i="169"/>
  <c r="L15" i="169" s="1"/>
  <c r="P7" i="169"/>
  <c r="L7" i="169" s="1"/>
  <c r="P9" i="169"/>
  <c r="L9" i="169" s="1"/>
  <c r="P11" i="169"/>
  <c r="L11" i="169" s="1"/>
  <c r="E11" i="195" s="1"/>
  <c r="P24" i="169"/>
  <c r="L24" i="169" s="1"/>
  <c r="P26" i="169"/>
  <c r="L26" i="169" s="1"/>
  <c r="P30" i="169"/>
  <c r="L30" i="169" s="1"/>
  <c r="P32" i="169"/>
  <c r="L32" i="169" s="1"/>
  <c r="P38" i="169"/>
  <c r="L38" i="169" s="1"/>
  <c r="E38" i="195" s="1"/>
  <c r="P40" i="169"/>
  <c r="L40" i="169" s="1"/>
  <c r="P44" i="169"/>
  <c r="L44" i="169" s="1"/>
  <c r="P48" i="169"/>
  <c r="L48" i="169" s="1"/>
  <c r="P55" i="169"/>
  <c r="L55" i="169" s="1"/>
  <c r="P59" i="169"/>
  <c r="L59" i="169" s="1"/>
  <c r="E59" i="195" s="1"/>
  <c r="P63" i="169"/>
  <c r="L63" i="169" s="1"/>
  <c r="I92" i="169"/>
  <c r="K92" i="169" s="1"/>
  <c r="O92" i="169" s="1"/>
  <c r="H6" i="169"/>
  <c r="N6" i="169" s="1"/>
  <c r="P6" i="169" s="1"/>
  <c r="L6" i="169" s="1"/>
  <c r="H18" i="169"/>
  <c r="N18" i="169" s="1"/>
  <c r="P18" i="169" s="1"/>
  <c r="L18" i="169" s="1"/>
  <c r="R56" i="169"/>
  <c r="R48" i="169"/>
  <c r="R44" i="169"/>
  <c r="R40" i="169"/>
  <c r="R32" i="169"/>
  <c r="R26" i="169"/>
  <c r="R68" i="169"/>
  <c r="R63" i="169"/>
  <c r="R59" i="169"/>
  <c r="R55" i="169"/>
  <c r="R49" i="169"/>
  <c r="R47" i="169"/>
  <c r="R41" i="169"/>
  <c r="R39" i="169"/>
  <c r="R35" i="169"/>
  <c r="R29" i="169"/>
  <c r="R27" i="169"/>
  <c r="R23" i="169"/>
  <c r="R19" i="169"/>
  <c r="R14" i="169"/>
  <c r="R10" i="169"/>
  <c r="R11" i="169"/>
  <c r="E6" i="162"/>
  <c r="D91" i="163"/>
  <c r="E5" i="163"/>
  <c r="G50" i="105"/>
  <c r="G42" i="105"/>
  <c r="G30" i="105"/>
  <c r="G18" i="105"/>
  <c r="G10" i="105"/>
  <c r="H62" i="105"/>
  <c r="G64" i="105"/>
  <c r="G69" i="105"/>
  <c r="J69" i="105" s="1"/>
  <c r="F57" i="142"/>
  <c r="F61" i="142"/>
  <c r="Q11" i="144" l="1"/>
  <c r="Q21" i="144"/>
  <c r="Q45" i="144"/>
  <c r="Q65" i="144"/>
  <c r="G53" i="144"/>
  <c r="Q18" i="144"/>
  <c r="Q22" i="144"/>
  <c r="L61" i="144"/>
  <c r="L9" i="144"/>
  <c r="L25" i="144"/>
  <c r="L49" i="144"/>
  <c r="G40" i="144"/>
  <c r="Q51" i="144"/>
  <c r="Q55" i="144"/>
  <c r="Q12" i="144"/>
  <c r="Q32" i="144"/>
  <c r="Q36" i="144"/>
  <c r="Q48" i="144"/>
  <c r="L59" i="144"/>
  <c r="L24" i="129"/>
  <c r="L27" i="129"/>
  <c r="G46" i="105"/>
  <c r="G70" i="105"/>
  <c r="L16" i="129"/>
  <c r="L32" i="129"/>
  <c r="L48" i="129"/>
  <c r="L63" i="144"/>
  <c r="Q39" i="144"/>
  <c r="Q52" i="144"/>
  <c r="Q64" i="144"/>
  <c r="L15" i="144"/>
  <c r="L39" i="144"/>
  <c r="G38" i="144"/>
  <c r="L21" i="129"/>
  <c r="L29" i="129"/>
  <c r="L8" i="129"/>
  <c r="L40" i="129"/>
  <c r="I21" i="105"/>
  <c r="J21" i="105" s="1"/>
  <c r="G6" i="105"/>
  <c r="G14" i="105"/>
  <c r="G26" i="105"/>
  <c r="G34" i="105"/>
  <c r="H73" i="105"/>
  <c r="L26" i="129"/>
  <c r="L15" i="129"/>
  <c r="L51" i="129"/>
  <c r="I61" i="105"/>
  <c r="I9" i="105"/>
  <c r="J9" i="105" s="1"/>
  <c r="G13" i="105"/>
  <c r="I25" i="105"/>
  <c r="L37" i="129"/>
  <c r="G9" i="144"/>
  <c r="K93" i="129"/>
  <c r="Q19" i="144"/>
  <c r="Q27" i="144"/>
  <c r="Q47" i="144"/>
  <c r="Q59" i="144"/>
  <c r="Q63" i="144"/>
  <c r="G56" i="144"/>
  <c r="Q41" i="144"/>
  <c r="Q49" i="144"/>
  <c r="L13" i="129"/>
  <c r="L49" i="129"/>
  <c r="J65" i="105"/>
  <c r="L33" i="129"/>
  <c r="L9" i="129"/>
  <c r="I17" i="105"/>
  <c r="I19" i="105"/>
  <c r="J19" i="105" s="1"/>
  <c r="I57" i="105"/>
  <c r="I7" i="105"/>
  <c r="J35" i="105"/>
  <c r="J51" i="105"/>
  <c r="H70" i="105"/>
  <c r="L23" i="129"/>
  <c r="G31" i="105"/>
  <c r="F102" i="168"/>
  <c r="C97" i="145"/>
  <c r="C97" i="107"/>
  <c r="L44" i="129"/>
  <c r="L22" i="129"/>
  <c r="L54" i="129"/>
  <c r="L17" i="129"/>
  <c r="L25" i="129"/>
  <c r="L41" i="129"/>
  <c r="L47" i="129"/>
  <c r="L53" i="129"/>
  <c r="I93" i="129"/>
  <c r="L35" i="129"/>
  <c r="H67" i="105"/>
  <c r="J7" i="105"/>
  <c r="H15" i="105"/>
  <c r="H23" i="105"/>
  <c r="H31" i="105"/>
  <c r="H39" i="105"/>
  <c r="H47" i="105"/>
  <c r="I55" i="105"/>
  <c r="J55" i="105" s="1"/>
  <c r="I74" i="105"/>
  <c r="L39" i="129"/>
  <c r="I41" i="105"/>
  <c r="D27" i="149"/>
  <c r="D24" i="149"/>
  <c r="H52" i="105"/>
  <c r="L38" i="129"/>
  <c r="G52" i="105"/>
  <c r="J52" i="105" s="1"/>
  <c r="I23" i="105"/>
  <c r="J62" i="105"/>
  <c r="H92" i="168"/>
  <c r="O92" i="168" s="1"/>
  <c r="E78" i="174"/>
  <c r="I67" i="105"/>
  <c r="J67" i="105" s="1"/>
  <c r="I34" i="105"/>
  <c r="J34" i="105" s="1"/>
  <c r="K92" i="145"/>
  <c r="H36" i="105"/>
  <c r="H24" i="105"/>
  <c r="I36" i="105"/>
  <c r="J93" i="129"/>
  <c r="L93" i="129" s="1"/>
  <c r="E90" i="137"/>
  <c r="G20" i="105"/>
  <c r="I32" i="105"/>
  <c r="G48" i="105"/>
  <c r="H42" i="105"/>
  <c r="J42" i="105" s="1"/>
  <c r="L28" i="129"/>
  <c r="L12" i="129"/>
  <c r="AB77" i="170"/>
  <c r="AB79" i="170"/>
  <c r="AB81" i="170"/>
  <c r="AB19" i="170"/>
  <c r="AB42" i="170"/>
  <c r="AB53" i="170"/>
  <c r="AB57" i="170"/>
  <c r="AB65" i="170"/>
  <c r="AB67" i="170"/>
  <c r="AB69" i="170"/>
  <c r="AB71" i="170"/>
  <c r="AB73" i="170"/>
  <c r="AB75" i="170"/>
  <c r="G16" i="105"/>
  <c r="G45" i="105"/>
  <c r="G47" i="105"/>
  <c r="J47" i="105" s="1"/>
  <c r="G15" i="105"/>
  <c r="L19" i="129"/>
  <c r="AB84" i="147"/>
  <c r="AB47" i="147"/>
  <c r="AB53" i="147"/>
  <c r="AB22" i="147"/>
  <c r="AB45" i="147"/>
  <c r="AB43" i="147"/>
  <c r="AB29" i="147"/>
  <c r="AB16" i="147"/>
  <c r="AB24" i="147"/>
  <c r="AB32" i="147"/>
  <c r="AB27" i="147"/>
  <c r="AB51" i="147"/>
  <c r="AB26" i="147"/>
  <c r="AB39" i="147"/>
  <c r="AB49" i="147"/>
  <c r="AB37" i="147"/>
  <c r="AB35" i="147"/>
  <c r="AB25" i="147"/>
  <c r="AB23" i="147"/>
  <c r="AB31" i="147"/>
  <c r="AB20" i="147"/>
  <c r="AB15" i="147"/>
  <c r="AB54" i="147"/>
  <c r="AB17" i="147"/>
  <c r="AB35" i="138"/>
  <c r="AB11" i="138"/>
  <c r="AB15" i="138"/>
  <c r="AB49" i="138"/>
  <c r="AB57" i="138"/>
  <c r="AB53" i="138"/>
  <c r="AB91" i="138"/>
  <c r="AB9" i="138"/>
  <c r="AB54" i="138"/>
  <c r="AB29" i="138"/>
  <c r="AB26" i="138"/>
  <c r="AB64" i="138"/>
  <c r="AB8" i="138"/>
  <c r="AB37" i="138"/>
  <c r="AB66" i="138"/>
  <c r="AB65" i="138"/>
  <c r="AB67" i="138"/>
  <c r="AB13" i="138"/>
  <c r="AB31" i="138"/>
  <c r="AB38" i="138"/>
  <c r="AB42" i="138"/>
  <c r="AB52" i="138"/>
  <c r="AB61" i="138"/>
  <c r="AB40" i="138"/>
  <c r="AB48" i="138"/>
  <c r="AB56" i="138"/>
  <c r="AB63" i="138"/>
  <c r="AB34" i="138"/>
  <c r="AB39" i="138"/>
  <c r="AB41" i="138"/>
  <c r="AB44" i="138"/>
  <c r="AB55" i="138"/>
  <c r="AB47" i="138"/>
  <c r="AB12" i="138"/>
  <c r="AB32" i="138"/>
  <c r="AB6" i="138"/>
  <c r="AB7" i="138"/>
  <c r="AB51" i="138"/>
  <c r="AB60" i="138"/>
  <c r="AB46" i="138"/>
  <c r="AB62" i="138"/>
  <c r="AB36" i="138"/>
  <c r="AB10" i="138"/>
  <c r="AB43" i="138"/>
  <c r="AB58" i="138"/>
  <c r="L46" i="129"/>
  <c r="L30" i="129"/>
  <c r="L14" i="129"/>
  <c r="L55" i="129"/>
  <c r="L31" i="129"/>
  <c r="L10" i="129"/>
  <c r="L42" i="129"/>
  <c r="L18" i="129"/>
  <c r="L50" i="129"/>
  <c r="L11" i="129"/>
  <c r="L43" i="129"/>
  <c r="L34" i="129"/>
  <c r="J15" i="105"/>
  <c r="J31" i="105"/>
  <c r="G22" i="105"/>
  <c r="G38" i="105"/>
  <c r="I54" i="105"/>
  <c r="H91" i="185"/>
  <c r="I73" i="105"/>
  <c r="J73" i="105" s="1"/>
  <c r="H72" i="105"/>
  <c r="I72" i="105"/>
  <c r="J11" i="105"/>
  <c r="J27" i="105"/>
  <c r="J43" i="105"/>
  <c r="H20" i="105"/>
  <c r="H38" i="105"/>
  <c r="H54" i="105"/>
  <c r="I16" i="105"/>
  <c r="I18" i="105"/>
  <c r="J18" i="105" s="1"/>
  <c r="G32" i="105"/>
  <c r="I48" i="105"/>
  <c r="J48" i="105" s="1"/>
  <c r="I68" i="105"/>
  <c r="H61" i="105"/>
  <c r="J61" i="105" s="1"/>
  <c r="I33" i="105"/>
  <c r="I39" i="105"/>
  <c r="L56" i="129"/>
  <c r="H68" i="105"/>
  <c r="G33" i="105"/>
  <c r="J33" i="105" s="1"/>
  <c r="E91" i="155"/>
  <c r="E92" i="159"/>
  <c r="E91" i="160"/>
  <c r="G46" i="144"/>
  <c r="P92" i="144"/>
  <c r="G42" i="144"/>
  <c r="G20" i="144"/>
  <c r="G32" i="144"/>
  <c r="S65" i="144"/>
  <c r="S53" i="144"/>
  <c r="S45" i="144"/>
  <c r="S37" i="144"/>
  <c r="S21" i="144"/>
  <c r="Q54" i="144"/>
  <c r="T8" i="144"/>
  <c r="T14" i="144"/>
  <c r="T20" i="144"/>
  <c r="T24" i="144"/>
  <c r="T34" i="144"/>
  <c r="T40" i="144"/>
  <c r="T58" i="144"/>
  <c r="R22" i="144"/>
  <c r="R25" i="144"/>
  <c r="L48" i="144"/>
  <c r="L56" i="144"/>
  <c r="L40" i="144"/>
  <c r="L32" i="144"/>
  <c r="L24" i="144"/>
  <c r="L8" i="144"/>
  <c r="S31" i="144"/>
  <c r="R53" i="144"/>
  <c r="R61" i="144"/>
  <c r="R8" i="144"/>
  <c r="L34" i="144"/>
  <c r="L18" i="144"/>
  <c r="T9" i="144"/>
  <c r="T15" i="144"/>
  <c r="L38" i="144"/>
  <c r="S59" i="144"/>
  <c r="R38" i="144"/>
  <c r="T11" i="144"/>
  <c r="T53" i="144"/>
  <c r="T59" i="144"/>
  <c r="R65" i="144"/>
  <c r="R69" i="144"/>
  <c r="S47" i="144"/>
  <c r="T64" i="144"/>
  <c r="T52" i="144"/>
  <c r="R56" i="144"/>
  <c r="T25" i="144"/>
  <c r="T45" i="144"/>
  <c r="T65" i="144"/>
  <c r="G58" i="144"/>
  <c r="G68" i="144"/>
  <c r="S61" i="144"/>
  <c r="S49" i="144"/>
  <c r="S41" i="144"/>
  <c r="S25" i="144"/>
  <c r="S9" i="144"/>
  <c r="Q46" i="144"/>
  <c r="T12" i="144"/>
  <c r="T18" i="144"/>
  <c r="T22" i="144"/>
  <c r="T36" i="144"/>
  <c r="T66" i="144"/>
  <c r="R40" i="144"/>
  <c r="J92" i="144"/>
  <c r="G11" i="144"/>
  <c r="G15" i="144"/>
  <c r="G19" i="144"/>
  <c r="G27" i="144"/>
  <c r="G31" i="144"/>
  <c r="G47" i="144"/>
  <c r="G63" i="144"/>
  <c r="L46" i="144"/>
  <c r="G41" i="144"/>
  <c r="L68" i="144"/>
  <c r="L52" i="144"/>
  <c r="L36" i="144"/>
  <c r="L20" i="144"/>
  <c r="L12" i="144"/>
  <c r="S15" i="144"/>
  <c r="R49" i="144"/>
  <c r="R59" i="144"/>
  <c r="Q7" i="144"/>
  <c r="L19" i="144"/>
  <c r="L58" i="144"/>
  <c r="L10" i="144"/>
  <c r="R21" i="144"/>
  <c r="T21" i="144"/>
  <c r="T39" i="144"/>
  <c r="L54" i="144"/>
  <c r="L22" i="144"/>
  <c r="S27" i="144"/>
  <c r="S67" i="144"/>
  <c r="S11" i="144"/>
  <c r="T51" i="144"/>
  <c r="T61" i="144"/>
  <c r="R48" i="144"/>
  <c r="T70" i="144"/>
  <c r="S63" i="144"/>
  <c r="T69" i="144"/>
  <c r="S55" i="144"/>
  <c r="T68" i="144"/>
  <c r="T31" i="144"/>
  <c r="T56" i="144"/>
  <c r="T27" i="144"/>
  <c r="T49" i="144"/>
  <c r="T67" i="144"/>
  <c r="S69" i="144"/>
  <c r="S70" i="144"/>
  <c r="H12" i="105"/>
  <c r="I12" i="105"/>
  <c r="J20" i="105"/>
  <c r="I13" i="105"/>
  <c r="J13" i="105" s="1"/>
  <c r="G25" i="105"/>
  <c r="G41" i="105"/>
  <c r="J41" i="105" s="1"/>
  <c r="J58" i="105"/>
  <c r="H22" i="105"/>
  <c r="H8" i="105"/>
  <c r="I28" i="105"/>
  <c r="G40" i="105"/>
  <c r="E91" i="157"/>
  <c r="H28" i="105"/>
  <c r="H10" i="105"/>
  <c r="J10" i="105" s="1"/>
  <c r="H26" i="105"/>
  <c r="J26" i="105" s="1"/>
  <c r="I56" i="105"/>
  <c r="E92" i="144"/>
  <c r="I6" i="105"/>
  <c r="J6" i="105" s="1"/>
  <c r="H14" i="105"/>
  <c r="H30" i="105"/>
  <c r="J30" i="105" s="1"/>
  <c r="H46" i="105"/>
  <c r="J46" i="105" s="1"/>
  <c r="I8" i="105"/>
  <c r="I24" i="105"/>
  <c r="J24" i="105" s="1"/>
  <c r="I40" i="105"/>
  <c r="H56" i="105"/>
  <c r="G66" i="105"/>
  <c r="J66" i="105" s="1"/>
  <c r="G49" i="105"/>
  <c r="J49" i="105" s="1"/>
  <c r="G17" i="105"/>
  <c r="J17" i="105" s="1"/>
  <c r="I37" i="105"/>
  <c r="J37" i="105" s="1"/>
  <c r="G57" i="105"/>
  <c r="J57" i="105" s="1"/>
  <c r="N92" i="144"/>
  <c r="I45" i="105"/>
  <c r="J45" i="105" s="1"/>
  <c r="I71" i="105"/>
  <c r="H71" i="105"/>
  <c r="F92" i="142"/>
  <c r="D91" i="162"/>
  <c r="E91" i="162" s="1"/>
  <c r="AB51" i="170"/>
  <c r="AB55" i="170"/>
  <c r="AB52" i="170"/>
  <c r="AB54" i="170"/>
  <c r="AB56" i="170"/>
  <c r="AB60" i="170"/>
  <c r="AB62" i="170"/>
  <c r="AB64" i="170"/>
  <c r="AB66" i="170"/>
  <c r="AB70" i="170"/>
  <c r="AB74" i="170"/>
  <c r="AB78" i="170"/>
  <c r="AB82" i="170"/>
  <c r="AB59" i="170"/>
  <c r="AB61" i="170"/>
  <c r="AB63" i="170"/>
  <c r="AB58" i="170"/>
  <c r="AB68" i="170"/>
  <c r="AB72" i="170"/>
  <c r="AB76" i="170"/>
  <c r="AB80" i="170"/>
  <c r="AB21" i="147"/>
  <c r="J70" i="105"/>
  <c r="G59" i="105"/>
  <c r="J63" i="105"/>
  <c r="I50" i="105"/>
  <c r="H50" i="105"/>
  <c r="I59" i="105"/>
  <c r="G44" i="105"/>
  <c r="I44" i="105"/>
  <c r="D92" i="144"/>
  <c r="O92" i="144"/>
  <c r="J74" i="105"/>
  <c r="G54" i="144"/>
  <c r="I92" i="144"/>
  <c r="J64" i="105"/>
  <c r="F92" i="105"/>
  <c r="G92" i="105" s="1"/>
  <c r="R92" i="169"/>
  <c r="F92" i="167"/>
  <c r="Q10" i="144"/>
  <c r="Q38" i="144"/>
  <c r="G10" i="144"/>
  <c r="F92" i="141"/>
  <c r="H60" i="105"/>
  <c r="G60" i="105"/>
  <c r="F92" i="144"/>
  <c r="L7" i="144"/>
  <c r="M92" i="169"/>
  <c r="P92" i="169" s="1"/>
  <c r="L92" i="169"/>
  <c r="E92" i="195" s="1"/>
  <c r="F97" i="169"/>
  <c r="T41" i="144" l="1"/>
  <c r="T63" i="144"/>
  <c r="T47" i="144"/>
  <c r="T19" i="144"/>
  <c r="R9" i="144"/>
  <c r="S39" i="144"/>
  <c r="T48" i="144"/>
  <c r="T32" i="144"/>
  <c r="T55" i="144"/>
  <c r="J16" i="105"/>
  <c r="J32" i="105"/>
  <c r="J22" i="105"/>
  <c r="J25" i="105"/>
  <c r="J39" i="105"/>
  <c r="U25" i="144"/>
  <c r="J14" i="105"/>
  <c r="C95" i="149"/>
  <c r="J36" i="105"/>
  <c r="J23" i="105"/>
  <c r="H92" i="105"/>
  <c r="U9" i="144"/>
  <c r="J72" i="105"/>
  <c r="J68" i="105"/>
  <c r="J38" i="105"/>
  <c r="J54" i="105"/>
  <c r="I92" i="105"/>
  <c r="J92" i="105" s="1"/>
  <c r="J40" i="105"/>
  <c r="J8" i="105"/>
  <c r="J12" i="105"/>
  <c r="J56" i="105"/>
  <c r="R10" i="144"/>
  <c r="T10" i="144"/>
  <c r="R54" i="144"/>
  <c r="S22" i="144"/>
  <c r="S54" i="144"/>
  <c r="S7" i="144"/>
  <c r="T38" i="144"/>
  <c r="U49" i="144"/>
  <c r="S10" i="144"/>
  <c r="S58" i="144"/>
  <c r="S19" i="144"/>
  <c r="T7" i="144"/>
  <c r="U59" i="144"/>
  <c r="S12" i="144"/>
  <c r="S20" i="144"/>
  <c r="S36" i="144"/>
  <c r="S52" i="144"/>
  <c r="S68" i="144"/>
  <c r="R41" i="144"/>
  <c r="S46" i="144"/>
  <c r="R63" i="144"/>
  <c r="R47" i="144"/>
  <c r="R31" i="144"/>
  <c r="R27" i="144"/>
  <c r="R19" i="144"/>
  <c r="R15" i="144"/>
  <c r="R11" i="144"/>
  <c r="T46" i="144"/>
  <c r="U61" i="144"/>
  <c r="R68" i="144"/>
  <c r="R58" i="144"/>
  <c r="U69" i="144"/>
  <c r="S38" i="144"/>
  <c r="S18" i="144"/>
  <c r="S34" i="144"/>
  <c r="S8" i="144"/>
  <c r="S24" i="144"/>
  <c r="S32" i="144"/>
  <c r="S40" i="144"/>
  <c r="S56" i="144"/>
  <c r="S48" i="144"/>
  <c r="T54" i="144"/>
  <c r="U21" i="144"/>
  <c r="U53" i="144"/>
  <c r="U65" i="144"/>
  <c r="R32" i="144"/>
  <c r="R20" i="144"/>
  <c r="R42" i="144"/>
  <c r="R46" i="144"/>
  <c r="J28" i="105"/>
  <c r="J71" i="105"/>
  <c r="J50" i="105"/>
  <c r="J44" i="105"/>
  <c r="J59" i="105"/>
  <c r="J60" i="105"/>
  <c r="U10" i="144" l="1"/>
  <c r="U20" i="144"/>
  <c r="U32" i="144"/>
  <c r="U38" i="144"/>
  <c r="U46" i="144"/>
  <c r="U48" i="144"/>
  <c r="U56" i="144"/>
  <c r="U40" i="144"/>
  <c r="U8" i="144"/>
  <c r="U58" i="144"/>
  <c r="U68" i="144"/>
  <c r="U11" i="144"/>
  <c r="U15" i="144"/>
  <c r="U19" i="144"/>
  <c r="U27" i="144"/>
  <c r="U31" i="144"/>
  <c r="U47" i="144"/>
  <c r="U63" i="144"/>
  <c r="U41" i="144"/>
  <c r="U22" i="144"/>
  <c r="U54" i="144"/>
  <c r="D84" i="107"/>
  <c r="E84" i="107" s="1"/>
  <c r="L84" i="107" s="1"/>
  <c r="D85" i="107"/>
  <c r="E85" i="107" s="1"/>
  <c r="L85" i="107" s="1"/>
  <c r="D86" i="107"/>
  <c r="E86" i="107" s="1"/>
  <c r="L86" i="107" s="1"/>
  <c r="D87" i="107"/>
  <c r="E87" i="107" s="1"/>
  <c r="L87" i="107" s="1"/>
  <c r="D88" i="107"/>
  <c r="E88" i="107" s="1"/>
  <c r="L88" i="107" s="1"/>
  <c r="D89" i="107"/>
  <c r="E89" i="107" s="1"/>
  <c r="L89" i="107" s="1"/>
  <c r="D90" i="107"/>
  <c r="E90" i="107" s="1"/>
  <c r="L90" i="107" s="1"/>
  <c r="D91" i="107"/>
  <c r="E91" i="107" s="1"/>
  <c r="L91" i="107" s="1"/>
  <c r="D83" i="107"/>
  <c r="E83" i="107" s="1"/>
  <c r="L83" i="107" s="1"/>
  <c r="D80" i="103"/>
  <c r="D81" i="103"/>
  <c r="D82" i="103"/>
  <c r="D83" i="103"/>
  <c r="D84" i="103"/>
  <c r="E84" i="103" s="1"/>
  <c r="D85" i="103"/>
  <c r="E85" i="103" s="1"/>
  <c r="D86" i="103"/>
  <c r="D87" i="103"/>
  <c r="D88" i="103"/>
  <c r="E88" i="103" s="1"/>
  <c r="D89" i="103"/>
  <c r="D90" i="103"/>
  <c r="E90" i="103" s="1"/>
  <c r="C87" i="103"/>
  <c r="C87" i="104" s="1"/>
  <c r="C88" i="103"/>
  <c r="C88" i="104" s="1"/>
  <c r="D83" i="104"/>
  <c r="D84" i="104"/>
  <c r="D85" i="104"/>
  <c r="D86" i="104"/>
  <c r="D87" i="104"/>
  <c r="E87" i="104" s="1"/>
  <c r="D88" i="104"/>
  <c r="E88" i="104" s="1"/>
  <c r="C89" i="103"/>
  <c r="C89" i="104" s="1"/>
  <c r="C86" i="103"/>
  <c r="C86" i="104" s="1"/>
  <c r="C84" i="103"/>
  <c r="C84" i="104" s="1"/>
  <c r="C83" i="103"/>
  <c r="C83" i="104" s="1"/>
  <c r="D70" i="107"/>
  <c r="E70" i="107" s="1"/>
  <c r="L70" i="107" s="1"/>
  <c r="D71" i="107"/>
  <c r="E71" i="107" s="1"/>
  <c r="L71" i="107" s="1"/>
  <c r="D72" i="107"/>
  <c r="E72" i="107" s="1"/>
  <c r="L72" i="107" s="1"/>
  <c r="D73" i="107"/>
  <c r="E73" i="107" s="1"/>
  <c r="L73" i="107" s="1"/>
  <c r="D74" i="107"/>
  <c r="E74" i="107" s="1"/>
  <c r="L74" i="107" s="1"/>
  <c r="D75" i="107"/>
  <c r="E75" i="107" s="1"/>
  <c r="L75" i="107" s="1"/>
  <c r="D76" i="107"/>
  <c r="E76" i="107" s="1"/>
  <c r="L76" i="107" s="1"/>
  <c r="D77" i="107"/>
  <c r="E77" i="107" s="1"/>
  <c r="L77" i="107" s="1"/>
  <c r="D78" i="107"/>
  <c r="E78" i="107" s="1"/>
  <c r="L78" i="107" s="1"/>
  <c r="D79" i="107"/>
  <c r="E79" i="107" s="1"/>
  <c r="L79" i="107" s="1"/>
  <c r="D80" i="107"/>
  <c r="E80" i="107" s="1"/>
  <c r="L80" i="107" s="1"/>
  <c r="D81" i="107"/>
  <c r="E81" i="107" s="1"/>
  <c r="L81" i="107" s="1"/>
  <c r="D82" i="107"/>
  <c r="E82" i="107" s="1"/>
  <c r="L82" i="107" s="1"/>
  <c r="D76" i="103"/>
  <c r="E76" i="103" s="1"/>
  <c r="D77" i="103"/>
  <c r="D78" i="103"/>
  <c r="D79" i="103"/>
  <c r="D77" i="104"/>
  <c r="D78" i="104"/>
  <c r="D75" i="103"/>
  <c r="D80" i="104"/>
  <c r="C82" i="103"/>
  <c r="C82" i="104" s="1"/>
  <c r="D79" i="104"/>
  <c r="D81" i="104"/>
  <c r="C80" i="103"/>
  <c r="C80" i="104" s="1"/>
  <c r="J65" i="108"/>
  <c r="J66" i="108"/>
  <c r="J71" i="108"/>
  <c r="J72" i="108"/>
  <c r="G66" i="108"/>
  <c r="G70" i="108"/>
  <c r="G71" i="108"/>
  <c r="G72" i="108"/>
  <c r="G73" i="108"/>
  <c r="C81" i="103"/>
  <c r="C81" i="104" s="1"/>
  <c r="D76" i="104"/>
  <c r="C76" i="103"/>
  <c r="C76" i="104" s="1"/>
  <c r="D6" i="107"/>
  <c r="D7" i="107"/>
  <c r="E7" i="107" s="1"/>
  <c r="L7" i="107" s="1"/>
  <c r="D8" i="107"/>
  <c r="E8" i="107" s="1"/>
  <c r="L8" i="107" s="1"/>
  <c r="D9" i="107"/>
  <c r="E9" i="107" s="1"/>
  <c r="L9" i="107" s="1"/>
  <c r="D10" i="107"/>
  <c r="E10" i="107" s="1"/>
  <c r="L10" i="107" s="1"/>
  <c r="D11" i="107"/>
  <c r="E11" i="107" s="1"/>
  <c r="L11" i="107" s="1"/>
  <c r="D12" i="107"/>
  <c r="E12" i="107" s="1"/>
  <c r="L12" i="107" s="1"/>
  <c r="D13" i="107"/>
  <c r="E13" i="107" s="1"/>
  <c r="L13" i="107" s="1"/>
  <c r="D14" i="107"/>
  <c r="E14" i="107" s="1"/>
  <c r="L14" i="107" s="1"/>
  <c r="D15" i="107"/>
  <c r="E15" i="107" s="1"/>
  <c r="L15" i="107" s="1"/>
  <c r="D16" i="107"/>
  <c r="E16" i="107" s="1"/>
  <c r="L16" i="107" s="1"/>
  <c r="D18" i="107"/>
  <c r="E18" i="107" s="1"/>
  <c r="L18" i="107" s="1"/>
  <c r="D19" i="107"/>
  <c r="E19" i="107" s="1"/>
  <c r="L19" i="107" s="1"/>
  <c r="D20" i="107"/>
  <c r="E20" i="107" s="1"/>
  <c r="L20" i="107" s="1"/>
  <c r="D21" i="107"/>
  <c r="E21" i="107" s="1"/>
  <c r="L21" i="107" s="1"/>
  <c r="D22" i="107"/>
  <c r="E22" i="107" s="1"/>
  <c r="L22" i="107" s="1"/>
  <c r="D23" i="107"/>
  <c r="E23" i="107" s="1"/>
  <c r="L23" i="107" s="1"/>
  <c r="D24" i="107"/>
  <c r="E24" i="107" s="1"/>
  <c r="L24" i="107" s="1"/>
  <c r="D25" i="107"/>
  <c r="E25" i="107" s="1"/>
  <c r="L25" i="107" s="1"/>
  <c r="D26" i="107"/>
  <c r="E26" i="107" s="1"/>
  <c r="L26" i="107" s="1"/>
  <c r="D27" i="107"/>
  <c r="E27" i="107" s="1"/>
  <c r="L27" i="107" s="1"/>
  <c r="D28" i="107"/>
  <c r="E28" i="107" s="1"/>
  <c r="L28" i="107" s="1"/>
  <c r="D29" i="107"/>
  <c r="E29" i="107" s="1"/>
  <c r="L29" i="107" s="1"/>
  <c r="D30" i="107"/>
  <c r="E30" i="107" s="1"/>
  <c r="L30" i="107" s="1"/>
  <c r="D31" i="107"/>
  <c r="E31" i="107" s="1"/>
  <c r="L31" i="107" s="1"/>
  <c r="D32" i="107"/>
  <c r="E32" i="107" s="1"/>
  <c r="L32" i="107" s="1"/>
  <c r="D33" i="107"/>
  <c r="E33" i="107" s="1"/>
  <c r="L33" i="107" s="1"/>
  <c r="D34" i="107"/>
  <c r="E34" i="107" s="1"/>
  <c r="L34" i="107" s="1"/>
  <c r="D35" i="107"/>
  <c r="E35" i="107" s="1"/>
  <c r="L35" i="107" s="1"/>
  <c r="D36" i="107"/>
  <c r="E36" i="107" s="1"/>
  <c r="L36" i="107" s="1"/>
  <c r="D37" i="107"/>
  <c r="E37" i="107" s="1"/>
  <c r="L37" i="107" s="1"/>
  <c r="D38" i="107"/>
  <c r="E38" i="107" s="1"/>
  <c r="L38" i="107" s="1"/>
  <c r="D39" i="107"/>
  <c r="E39" i="107" s="1"/>
  <c r="L39" i="107" s="1"/>
  <c r="D40" i="107"/>
  <c r="E40" i="107" s="1"/>
  <c r="L40" i="107" s="1"/>
  <c r="D41" i="107"/>
  <c r="E41" i="107" s="1"/>
  <c r="L41" i="107" s="1"/>
  <c r="D42" i="107"/>
  <c r="E42" i="107" s="1"/>
  <c r="L42" i="107" s="1"/>
  <c r="D43" i="107"/>
  <c r="E43" i="107" s="1"/>
  <c r="L43" i="107" s="1"/>
  <c r="D44" i="107"/>
  <c r="E44" i="107" s="1"/>
  <c r="L44" i="107" s="1"/>
  <c r="D45" i="107"/>
  <c r="E45" i="107" s="1"/>
  <c r="L45" i="107" s="1"/>
  <c r="D46" i="107"/>
  <c r="E46" i="107" s="1"/>
  <c r="L46" i="107" s="1"/>
  <c r="D47" i="107"/>
  <c r="E47" i="107" s="1"/>
  <c r="L47" i="107" s="1"/>
  <c r="D48" i="107"/>
  <c r="E48" i="107" s="1"/>
  <c r="L48" i="107" s="1"/>
  <c r="D49" i="107"/>
  <c r="E49" i="107" s="1"/>
  <c r="L49" i="107" s="1"/>
  <c r="D50" i="107"/>
  <c r="E50" i="107" s="1"/>
  <c r="L50" i="107" s="1"/>
  <c r="D51" i="107"/>
  <c r="E51" i="107" s="1"/>
  <c r="L51" i="107" s="1"/>
  <c r="D52" i="107"/>
  <c r="E52" i="107" s="1"/>
  <c r="L52" i="107" s="1"/>
  <c r="D53" i="107"/>
  <c r="E53" i="107" s="1"/>
  <c r="L53" i="107" s="1"/>
  <c r="D54" i="107"/>
  <c r="E54" i="107" s="1"/>
  <c r="L54" i="107" s="1"/>
  <c r="D55" i="107"/>
  <c r="E55" i="107" s="1"/>
  <c r="L55" i="107" s="1"/>
  <c r="D56" i="107"/>
  <c r="E56" i="107" s="1"/>
  <c r="L56" i="107" s="1"/>
  <c r="D57" i="107"/>
  <c r="E57" i="107" s="1"/>
  <c r="L57" i="107" s="1"/>
  <c r="D58" i="107"/>
  <c r="E58" i="107" s="1"/>
  <c r="L58" i="107" s="1"/>
  <c r="D59" i="107"/>
  <c r="E59" i="107" s="1"/>
  <c r="L59" i="107" s="1"/>
  <c r="D60" i="107"/>
  <c r="E60" i="107" s="1"/>
  <c r="L60" i="107" s="1"/>
  <c r="D61" i="107"/>
  <c r="E61" i="107" s="1"/>
  <c r="L61" i="107" s="1"/>
  <c r="D62" i="107"/>
  <c r="E62" i="107" s="1"/>
  <c r="L62" i="107" s="1"/>
  <c r="D63" i="107"/>
  <c r="E63" i="107" s="1"/>
  <c r="L63" i="107" s="1"/>
  <c r="D64" i="107"/>
  <c r="E64" i="107" s="1"/>
  <c r="L64" i="107" s="1"/>
  <c r="D65" i="107"/>
  <c r="E65" i="107" s="1"/>
  <c r="L65" i="107" s="1"/>
  <c r="D66" i="107"/>
  <c r="E66" i="107" s="1"/>
  <c r="L66" i="107" s="1"/>
  <c r="D68" i="107"/>
  <c r="E68" i="107" s="1"/>
  <c r="L68" i="107" s="1"/>
  <c r="D69" i="107"/>
  <c r="E69" i="107" s="1"/>
  <c r="L69" i="107" s="1"/>
  <c r="D67" i="107"/>
  <c r="E67" i="107" s="1"/>
  <c r="L67" i="107" s="1"/>
  <c r="D17" i="107"/>
  <c r="E17" i="107" s="1"/>
  <c r="L17" i="107" s="1"/>
  <c r="D70" i="104"/>
  <c r="D71" i="104"/>
  <c r="D72" i="104"/>
  <c r="D73" i="104"/>
  <c r="D74" i="104"/>
  <c r="D75" i="104"/>
  <c r="D70" i="103"/>
  <c r="D71" i="103"/>
  <c r="D72" i="103"/>
  <c r="D73" i="103"/>
  <c r="D74" i="103"/>
  <c r="D69" i="104"/>
  <c r="D66" i="104"/>
  <c r="D69" i="103"/>
  <c r="E69" i="103" s="1"/>
  <c r="D66" i="103"/>
  <c r="D67" i="103"/>
  <c r="D68" i="103"/>
  <c r="D9" i="104"/>
  <c r="D15" i="104"/>
  <c r="D16" i="104"/>
  <c r="D17" i="104"/>
  <c r="D18" i="104"/>
  <c r="D19" i="104"/>
  <c r="D20" i="104"/>
  <c r="D21" i="104"/>
  <c r="D23" i="104"/>
  <c r="D24" i="104"/>
  <c r="D25" i="104"/>
  <c r="D26" i="104"/>
  <c r="D29" i="104"/>
  <c r="D30" i="104"/>
  <c r="D31" i="104"/>
  <c r="D32" i="104"/>
  <c r="D33" i="104"/>
  <c r="D34" i="104"/>
  <c r="D35" i="104"/>
  <c r="D36" i="104"/>
  <c r="D38" i="104"/>
  <c r="D39" i="104"/>
  <c r="D41" i="104"/>
  <c r="D42" i="104"/>
  <c r="D43" i="104"/>
  <c r="D44" i="104"/>
  <c r="D45" i="104"/>
  <c r="D46" i="104"/>
  <c r="D49" i="104"/>
  <c r="D51" i="104"/>
  <c r="D53" i="104"/>
  <c r="D55" i="104"/>
  <c r="D56" i="104"/>
  <c r="D57" i="104"/>
  <c r="D58" i="104"/>
  <c r="D60" i="104"/>
  <c r="D61" i="104"/>
  <c r="D62" i="104"/>
  <c r="D63" i="104"/>
  <c r="D64" i="104"/>
  <c r="D65" i="104"/>
  <c r="D67" i="104"/>
  <c r="D68" i="104"/>
  <c r="D59" i="104"/>
  <c r="D40" i="104"/>
  <c r="D37" i="104"/>
  <c r="D28" i="104"/>
  <c r="D14" i="104"/>
  <c r="D47" i="104"/>
  <c r="D13" i="104"/>
  <c r="D12" i="104"/>
  <c r="D8" i="104"/>
  <c r="D27" i="103"/>
  <c r="D12" i="103"/>
  <c r="D13" i="103"/>
  <c r="D14" i="103"/>
  <c r="D15" i="103"/>
  <c r="D5" i="103"/>
  <c r="D6" i="103"/>
  <c r="D7" i="103"/>
  <c r="D8" i="103"/>
  <c r="D9" i="103"/>
  <c r="D10" i="103"/>
  <c r="D11" i="103"/>
  <c r="D16" i="103"/>
  <c r="D17" i="103"/>
  <c r="D18" i="103"/>
  <c r="D19" i="103"/>
  <c r="D20" i="103"/>
  <c r="D21" i="103"/>
  <c r="D22" i="103"/>
  <c r="D23" i="103"/>
  <c r="D24" i="103"/>
  <c r="D26" i="103"/>
  <c r="D28" i="103"/>
  <c r="D29" i="103"/>
  <c r="D30" i="103"/>
  <c r="D31" i="103"/>
  <c r="D32" i="103"/>
  <c r="D33" i="103"/>
  <c r="D34" i="103"/>
  <c r="D35" i="103"/>
  <c r="D36" i="103"/>
  <c r="D37" i="103"/>
  <c r="D38" i="103"/>
  <c r="D39" i="103"/>
  <c r="D40" i="103"/>
  <c r="D41" i="103"/>
  <c r="D42" i="103"/>
  <c r="D43" i="103"/>
  <c r="D44" i="103"/>
  <c r="D45" i="103"/>
  <c r="D46" i="103"/>
  <c r="D47" i="103"/>
  <c r="D48" i="103"/>
  <c r="D49" i="103"/>
  <c r="D50" i="103"/>
  <c r="D51" i="103"/>
  <c r="D52" i="103"/>
  <c r="E52" i="103" s="1"/>
  <c r="D53" i="103"/>
  <c r="D54" i="103"/>
  <c r="D55" i="103"/>
  <c r="D56" i="103"/>
  <c r="D57" i="103"/>
  <c r="D58" i="103"/>
  <c r="D59" i="103"/>
  <c r="D60" i="103"/>
  <c r="D61" i="103"/>
  <c r="D62" i="103"/>
  <c r="D63" i="103"/>
  <c r="D64" i="103"/>
  <c r="D65" i="103"/>
  <c r="D25" i="103"/>
  <c r="J15" i="108"/>
  <c r="J29" i="108"/>
  <c r="J35" i="108"/>
  <c r="J39" i="108"/>
  <c r="J45" i="108"/>
  <c r="G40" i="108"/>
  <c r="G60" i="108"/>
  <c r="C6" i="103"/>
  <c r="C6" i="104" s="1"/>
  <c r="C11" i="103"/>
  <c r="C11" i="104" s="1"/>
  <c r="C14" i="103"/>
  <c r="C14" i="104" s="1"/>
  <c r="C16" i="103"/>
  <c r="C16" i="104" s="1"/>
  <c r="G23" i="108"/>
  <c r="G26" i="108"/>
  <c r="J38" i="108"/>
  <c r="G52" i="108"/>
  <c r="G36" i="108"/>
  <c r="G44" i="108"/>
  <c r="J44" i="108"/>
  <c r="G58" i="108"/>
  <c r="G19" i="108"/>
  <c r="J46" i="108"/>
  <c r="G54" i="108"/>
  <c r="J54" i="108"/>
  <c r="G48" i="108"/>
  <c r="C12" i="103"/>
  <c r="C12" i="104" s="1"/>
  <c r="C62" i="103"/>
  <c r="C62" i="104" s="1"/>
  <c r="C60" i="103"/>
  <c r="C60" i="104" s="1"/>
  <c r="E60" i="104" s="1"/>
  <c r="C58" i="103"/>
  <c r="C58" i="104" s="1"/>
  <c r="E58" i="104" s="1"/>
  <c r="C43" i="103"/>
  <c r="C43" i="104" s="1"/>
  <c r="G64" i="108"/>
  <c r="C56" i="103"/>
  <c r="C56" i="104" s="1"/>
  <c r="C54" i="103"/>
  <c r="C54" i="104" s="1"/>
  <c r="C52" i="103"/>
  <c r="C52" i="104" s="1"/>
  <c r="C50" i="103"/>
  <c r="C50" i="104" s="1"/>
  <c r="C47" i="103"/>
  <c r="C47" i="104" s="1"/>
  <c r="C39" i="103"/>
  <c r="C39" i="104" s="1"/>
  <c r="C35" i="103"/>
  <c r="C35" i="104" s="1"/>
  <c r="C31" i="103"/>
  <c r="C31" i="104" s="1"/>
  <c r="C28" i="103"/>
  <c r="C28" i="104" s="1"/>
  <c r="C26" i="103"/>
  <c r="C26" i="104" s="1"/>
  <c r="C24" i="103"/>
  <c r="C24" i="104" s="1"/>
  <c r="C22" i="103"/>
  <c r="C22" i="104" s="1"/>
  <c r="C20" i="103"/>
  <c r="C20" i="104" s="1"/>
  <c r="C18" i="103"/>
  <c r="C18" i="104" s="1"/>
  <c r="C75" i="103"/>
  <c r="C75" i="104" s="1"/>
  <c r="G14" i="108"/>
  <c r="J53" i="108"/>
  <c r="J31" i="108"/>
  <c r="J57" i="108"/>
  <c r="J51" i="108"/>
  <c r="J47" i="108"/>
  <c r="J43" i="108"/>
  <c r="J27" i="108"/>
  <c r="J21" i="108"/>
  <c r="J9" i="108"/>
  <c r="J7" i="108"/>
  <c r="G13" i="108"/>
  <c r="J55" i="108"/>
  <c r="J25" i="108"/>
  <c r="J49" i="108"/>
  <c r="J6" i="108"/>
  <c r="J52" i="108"/>
  <c r="J24" i="108"/>
  <c r="J50" i="108"/>
  <c r="J56" i="108"/>
  <c r="J48" i="108"/>
  <c r="J42" i="108"/>
  <c r="J40" i="108"/>
  <c r="J34" i="108"/>
  <c r="J30" i="108"/>
  <c r="J28" i="108"/>
  <c r="J26" i="108"/>
  <c r="J22" i="108"/>
  <c r="J20" i="108"/>
  <c r="J14" i="108"/>
  <c r="J8" i="108"/>
  <c r="G30" i="108"/>
  <c r="G16" i="108"/>
  <c r="G50" i="108"/>
  <c r="G42" i="108"/>
  <c r="G17" i="108"/>
  <c r="G15" i="108"/>
  <c r="G12" i="108"/>
  <c r="G8" i="108"/>
  <c r="J32" i="108"/>
  <c r="J18" i="108"/>
  <c r="J16" i="108"/>
  <c r="J10" i="108"/>
  <c r="J23" i="108"/>
  <c r="J17" i="108"/>
  <c r="C34" i="103"/>
  <c r="C34" i="104" s="1"/>
  <c r="C38" i="103"/>
  <c r="C38" i="104" s="1"/>
  <c r="C42" i="103"/>
  <c r="C42" i="104" s="1"/>
  <c r="C32" i="103"/>
  <c r="C32" i="104" s="1"/>
  <c r="C36" i="103"/>
  <c r="C36" i="104" s="1"/>
  <c r="C40" i="103"/>
  <c r="C40" i="104" s="1"/>
  <c r="C44" i="103"/>
  <c r="C44" i="104" s="1"/>
  <c r="C48" i="103"/>
  <c r="C48" i="104" s="1"/>
  <c r="D38" i="108"/>
  <c r="C65" i="103"/>
  <c r="C65" i="104" s="1"/>
  <c r="D44" i="108"/>
  <c r="D40" i="108"/>
  <c r="D15" i="108"/>
  <c r="C74" i="103"/>
  <c r="C74" i="104" s="1"/>
  <c r="C72" i="103"/>
  <c r="C72" i="104" s="1"/>
  <c r="E72" i="104" s="1"/>
  <c r="C68" i="103"/>
  <c r="C68" i="104" s="1"/>
  <c r="C73" i="103"/>
  <c r="C73" i="104" s="1"/>
  <c r="D65" i="108"/>
  <c r="D61" i="108"/>
  <c r="D57" i="108"/>
  <c r="D53" i="108"/>
  <c r="D49" i="108"/>
  <c r="D45" i="108"/>
  <c r="D41" i="108"/>
  <c r="D37" i="108"/>
  <c r="D33" i="108"/>
  <c r="C66" i="103"/>
  <c r="C66" i="104" s="1"/>
  <c r="E66" i="104" s="1"/>
  <c r="D62" i="108"/>
  <c r="D22" i="108"/>
  <c r="D58" i="108"/>
  <c r="D24" i="108"/>
  <c r="D32" i="108"/>
  <c r="D48" i="108"/>
  <c r="D56" i="108"/>
  <c r="D25" i="108"/>
  <c r="C46" i="103"/>
  <c r="C46" i="104" s="1"/>
  <c r="D7" i="108"/>
  <c r="D13" i="108"/>
  <c r="C10" i="103"/>
  <c r="C10" i="104" s="1"/>
  <c r="D54" i="108"/>
  <c r="C78" i="103"/>
  <c r="C78" i="104" s="1"/>
  <c r="G68" i="108"/>
  <c r="J73" i="108"/>
  <c r="J69" i="108"/>
  <c r="J67" i="108"/>
  <c r="J63" i="108"/>
  <c r="J61" i="108"/>
  <c r="D26" i="108"/>
  <c r="D42" i="108"/>
  <c r="J59" i="108"/>
  <c r="J41" i="108"/>
  <c r="J13" i="108"/>
  <c r="J11" i="108"/>
  <c r="D54" i="104"/>
  <c r="E54" i="104" s="1"/>
  <c r="D6" i="104"/>
  <c r="G62" i="108"/>
  <c r="G46" i="108"/>
  <c r="G38" i="108"/>
  <c r="G34" i="108"/>
  <c r="G32" i="108"/>
  <c r="G29" i="108"/>
  <c r="G27" i="108"/>
  <c r="G25" i="108"/>
  <c r="G21" i="108"/>
  <c r="G10" i="108"/>
  <c r="G6" i="108"/>
  <c r="D12" i="108"/>
  <c r="D16" i="108"/>
  <c r="D21" i="108"/>
  <c r="D29" i="108"/>
  <c r="D17" i="108"/>
  <c r="D20" i="108"/>
  <c r="D28" i="108"/>
  <c r="D36" i="108"/>
  <c r="D52" i="108"/>
  <c r="D60" i="108"/>
  <c r="D18" i="108"/>
  <c r="D34" i="108"/>
  <c r="D50" i="108"/>
  <c r="D66" i="108"/>
  <c r="D67" i="108"/>
  <c r="G65" i="108"/>
  <c r="J70" i="108"/>
  <c r="D8" i="108"/>
  <c r="D30" i="108"/>
  <c r="D10" i="108"/>
  <c r="D46" i="108"/>
  <c r="D9" i="108"/>
  <c r="D14" i="108"/>
  <c r="D19" i="108"/>
  <c r="D23" i="108"/>
  <c r="D27" i="108"/>
  <c r="D31" i="108"/>
  <c r="D35" i="108"/>
  <c r="D39" i="108"/>
  <c r="D43" i="108"/>
  <c r="D47" i="108"/>
  <c r="D51" i="108"/>
  <c r="D55" i="108"/>
  <c r="D59" i="108"/>
  <c r="D63" i="108"/>
  <c r="C30" i="103"/>
  <c r="C30" i="104" s="1"/>
  <c r="C61" i="103"/>
  <c r="C61" i="104" s="1"/>
  <c r="C59" i="103"/>
  <c r="C59" i="104" s="1"/>
  <c r="C57" i="103"/>
  <c r="C57" i="104" s="1"/>
  <c r="E57" i="104" s="1"/>
  <c r="C55" i="103"/>
  <c r="C55" i="104" s="1"/>
  <c r="C53" i="103"/>
  <c r="C53" i="104" s="1"/>
  <c r="C49" i="103"/>
  <c r="C49" i="104" s="1"/>
  <c r="C45" i="103"/>
  <c r="C45" i="104" s="1"/>
  <c r="C41" i="103"/>
  <c r="C41" i="104" s="1"/>
  <c r="C37" i="103"/>
  <c r="C37" i="104" s="1"/>
  <c r="C33" i="103"/>
  <c r="C33" i="104" s="1"/>
  <c r="C29" i="103"/>
  <c r="C29" i="104" s="1"/>
  <c r="C27" i="103"/>
  <c r="C27" i="104" s="1"/>
  <c r="C23" i="103"/>
  <c r="C23" i="104" s="1"/>
  <c r="C21" i="103"/>
  <c r="C21" i="104" s="1"/>
  <c r="C19" i="103"/>
  <c r="C19" i="104" s="1"/>
  <c r="C17" i="103"/>
  <c r="C17" i="104" s="1"/>
  <c r="C15" i="103"/>
  <c r="C15" i="104" s="1"/>
  <c r="C13" i="103"/>
  <c r="C13" i="104" s="1"/>
  <c r="C9" i="103"/>
  <c r="C9" i="104" s="1"/>
  <c r="C7" i="103"/>
  <c r="C7" i="104" s="1"/>
  <c r="C5" i="103"/>
  <c r="G31" i="108"/>
  <c r="G63" i="108"/>
  <c r="G61" i="108"/>
  <c r="G59" i="108"/>
  <c r="G57" i="108"/>
  <c r="G55" i="108"/>
  <c r="G49" i="108"/>
  <c r="G47" i="108"/>
  <c r="G45" i="108"/>
  <c r="G39" i="108"/>
  <c r="G37" i="108"/>
  <c r="G33" i="108"/>
  <c r="G28" i="108"/>
  <c r="G24" i="108"/>
  <c r="G18" i="108"/>
  <c r="G11" i="108"/>
  <c r="G9" i="108"/>
  <c r="C67" i="103"/>
  <c r="C67" i="104" s="1"/>
  <c r="G69" i="108"/>
  <c r="G67" i="108"/>
  <c r="J68" i="108"/>
  <c r="J64" i="108"/>
  <c r="J62" i="108"/>
  <c r="J60" i="108"/>
  <c r="J58" i="108"/>
  <c r="G20" i="108"/>
  <c r="G7" i="108"/>
  <c r="G22" i="108"/>
  <c r="G51" i="108"/>
  <c r="G41" i="108"/>
  <c r="G35" i="108"/>
  <c r="J36" i="108"/>
  <c r="J12" i="108"/>
  <c r="C63" i="103"/>
  <c r="C63" i="104" s="1"/>
  <c r="C25" i="103"/>
  <c r="C25" i="104" s="1"/>
  <c r="C71" i="103"/>
  <c r="C71" i="104" s="1"/>
  <c r="D6" i="108"/>
  <c r="G53" i="108"/>
  <c r="E59" i="104" l="1"/>
  <c r="E62" i="104"/>
  <c r="E63" i="104"/>
  <c r="E61" i="104"/>
  <c r="E6" i="104"/>
  <c r="C17" i="149"/>
  <c r="C69" i="149"/>
  <c r="C66" i="149"/>
  <c r="C64" i="149"/>
  <c r="C62" i="149"/>
  <c r="C60" i="149"/>
  <c r="C58" i="149"/>
  <c r="C56" i="149"/>
  <c r="C54" i="149"/>
  <c r="C52" i="149"/>
  <c r="C50" i="149"/>
  <c r="C48" i="149"/>
  <c r="C46" i="149"/>
  <c r="C44" i="149"/>
  <c r="C42" i="149"/>
  <c r="C40" i="149"/>
  <c r="C38" i="149"/>
  <c r="C36" i="149"/>
  <c r="C34" i="149"/>
  <c r="C32" i="149"/>
  <c r="C30" i="149"/>
  <c r="C28" i="149"/>
  <c r="C26" i="149"/>
  <c r="C24" i="149"/>
  <c r="C22" i="149"/>
  <c r="C20" i="149"/>
  <c r="C18" i="149"/>
  <c r="C15" i="149"/>
  <c r="C13" i="149"/>
  <c r="C11" i="149"/>
  <c r="C9" i="149"/>
  <c r="C82" i="149"/>
  <c r="C80" i="149"/>
  <c r="C78" i="149"/>
  <c r="C76" i="149"/>
  <c r="C74" i="149"/>
  <c r="C72" i="149"/>
  <c r="C70" i="149"/>
  <c r="C83" i="149"/>
  <c r="C90" i="149"/>
  <c r="F90" i="149" s="1"/>
  <c r="C88" i="149"/>
  <c r="F88" i="149" s="1"/>
  <c r="C86" i="149"/>
  <c r="F86" i="149" s="1"/>
  <c r="C84" i="149"/>
  <c r="F84" i="149" s="1"/>
  <c r="C67" i="149"/>
  <c r="C68" i="149"/>
  <c r="C65" i="149"/>
  <c r="C63" i="149"/>
  <c r="C61" i="149"/>
  <c r="C59" i="149"/>
  <c r="C57" i="149"/>
  <c r="C55" i="149"/>
  <c r="C53" i="149"/>
  <c r="C51" i="149"/>
  <c r="C49" i="149"/>
  <c r="C47" i="149"/>
  <c r="C45" i="149"/>
  <c r="C43" i="149"/>
  <c r="C41" i="149"/>
  <c r="C39" i="149"/>
  <c r="C37" i="149"/>
  <c r="C35" i="149"/>
  <c r="C33" i="149"/>
  <c r="C31" i="149"/>
  <c r="C29" i="149"/>
  <c r="C27" i="149"/>
  <c r="C25" i="149"/>
  <c r="C23" i="149"/>
  <c r="C21" i="149"/>
  <c r="C19" i="149"/>
  <c r="C16" i="149"/>
  <c r="C14" i="149"/>
  <c r="C12" i="149"/>
  <c r="C10" i="149"/>
  <c r="C8" i="149"/>
  <c r="C81" i="149"/>
  <c r="C79" i="149"/>
  <c r="C77" i="149"/>
  <c r="C75" i="149"/>
  <c r="C73" i="149"/>
  <c r="C71" i="149"/>
  <c r="C91" i="149"/>
  <c r="F91" i="149" s="1"/>
  <c r="C89" i="149"/>
  <c r="F89" i="149" s="1"/>
  <c r="C87" i="149"/>
  <c r="F87" i="149" s="1"/>
  <c r="C85" i="149"/>
  <c r="F85" i="149" s="1"/>
  <c r="E12" i="104"/>
  <c r="C7" i="149"/>
  <c r="E84" i="104"/>
  <c r="E86" i="104"/>
  <c r="D64" i="108"/>
  <c r="J37" i="108"/>
  <c r="D11" i="108"/>
  <c r="G56" i="108"/>
  <c r="G43" i="108"/>
  <c r="J33" i="108"/>
  <c r="J19" i="108"/>
  <c r="E6" i="107"/>
  <c r="L6" i="107" s="1"/>
  <c r="D92" i="107"/>
  <c r="E92" i="107" s="1"/>
  <c r="L92" i="107" s="1"/>
  <c r="E53" i="104"/>
  <c r="E49" i="104"/>
  <c r="E5" i="103"/>
  <c r="C5" i="104"/>
  <c r="C51" i="103"/>
  <c r="C51" i="104" s="1"/>
  <c r="E51" i="104" s="1"/>
  <c r="C69" i="103"/>
  <c r="C69" i="104" s="1"/>
  <c r="E69" i="104" s="1"/>
  <c r="D5" i="104"/>
  <c r="C8" i="103"/>
  <c r="C8" i="104" s="1"/>
  <c r="E8" i="104" s="1"/>
  <c r="D52" i="104"/>
  <c r="E52" i="104" s="1"/>
  <c r="D50" i="104"/>
  <c r="E50" i="104" s="1"/>
  <c r="C64" i="103"/>
  <c r="C64" i="104" s="1"/>
  <c r="E64" i="104" s="1"/>
  <c r="E25" i="103"/>
  <c r="E64" i="103"/>
  <c r="E62" i="103"/>
  <c r="E60" i="103"/>
  <c r="E59" i="103"/>
  <c r="E57" i="103"/>
  <c r="E56" i="103"/>
  <c r="E55" i="103"/>
  <c r="E53" i="103"/>
  <c r="E50" i="103"/>
  <c r="E48" i="103"/>
  <c r="E47" i="103"/>
  <c r="E46" i="103"/>
  <c r="E44" i="103"/>
  <c r="E42" i="103"/>
  <c r="E41" i="103"/>
  <c r="E40" i="103"/>
  <c r="E39" i="103"/>
  <c r="E37" i="103"/>
  <c r="E35" i="103"/>
  <c r="E31" i="103"/>
  <c r="E30" i="103"/>
  <c r="E28" i="103"/>
  <c r="E24" i="103"/>
  <c r="E22" i="103"/>
  <c r="E20" i="103"/>
  <c r="E18" i="103"/>
  <c r="E16" i="103"/>
  <c r="E10" i="103"/>
  <c r="E9" i="103"/>
  <c r="E7" i="103"/>
  <c r="E6" i="103"/>
  <c r="E15" i="103"/>
  <c r="E13" i="103"/>
  <c r="E27" i="103"/>
  <c r="E43" i="104"/>
  <c r="E41" i="104"/>
  <c r="E39" i="104"/>
  <c r="E36" i="104"/>
  <c r="E34" i="104"/>
  <c r="E32" i="104"/>
  <c r="E30" i="104"/>
  <c r="D27" i="104"/>
  <c r="E27" i="104" s="1"/>
  <c r="E26" i="104"/>
  <c r="E25" i="104"/>
  <c r="E24" i="104"/>
  <c r="E23" i="104"/>
  <c r="D22" i="104"/>
  <c r="E22" i="104" s="1"/>
  <c r="E21" i="104"/>
  <c r="E20" i="104"/>
  <c r="E19" i="104"/>
  <c r="E18" i="104"/>
  <c r="E17" i="104"/>
  <c r="E16" i="104"/>
  <c r="E15" i="104"/>
  <c r="D10" i="104"/>
  <c r="E10" i="104" s="1"/>
  <c r="E9" i="104"/>
  <c r="C70" i="103"/>
  <c r="C70" i="104" s="1"/>
  <c r="E70" i="104" s="1"/>
  <c r="C79" i="103"/>
  <c r="C79" i="104" s="1"/>
  <c r="E79" i="104" s="1"/>
  <c r="D89" i="104"/>
  <c r="E89" i="104" s="1"/>
  <c r="E65" i="103"/>
  <c r="E63" i="103"/>
  <c r="E61" i="103"/>
  <c r="E58" i="103"/>
  <c r="E54" i="103"/>
  <c r="E51" i="103"/>
  <c r="E49" i="103"/>
  <c r="E45" i="103"/>
  <c r="E43" i="103"/>
  <c r="E38" i="103"/>
  <c r="E36" i="103"/>
  <c r="E34" i="103"/>
  <c r="E33" i="103"/>
  <c r="E32" i="103"/>
  <c r="E29" i="103"/>
  <c r="E26" i="103"/>
  <c r="E23" i="103"/>
  <c r="E21" i="103"/>
  <c r="E19" i="103"/>
  <c r="E17" i="103"/>
  <c r="E11" i="103"/>
  <c r="D91" i="103"/>
  <c r="E14" i="103"/>
  <c r="E12" i="103"/>
  <c r="E13" i="104"/>
  <c r="E47" i="104"/>
  <c r="E14" i="104"/>
  <c r="E28" i="104"/>
  <c r="E37" i="104"/>
  <c r="E40" i="104"/>
  <c r="E68" i="104"/>
  <c r="E67" i="104"/>
  <c r="E65" i="104"/>
  <c r="E56" i="104"/>
  <c r="E55" i="104"/>
  <c r="D48" i="104"/>
  <c r="E48" i="104" s="1"/>
  <c r="E46" i="104"/>
  <c r="E45" i="104"/>
  <c r="E44" i="104"/>
  <c r="E42" i="104"/>
  <c r="E38" i="104"/>
  <c r="E35" i="104"/>
  <c r="E33" i="104"/>
  <c r="E31" i="104"/>
  <c r="E29" i="104"/>
  <c r="D11" i="104"/>
  <c r="E11" i="104" s="1"/>
  <c r="D7" i="104"/>
  <c r="E7" i="104" s="1"/>
  <c r="E68" i="103"/>
  <c r="C77" i="103"/>
  <c r="C77" i="104" s="1"/>
  <c r="E77" i="104" s="1"/>
  <c r="D82" i="104"/>
  <c r="E82" i="104" s="1"/>
  <c r="E78" i="104"/>
  <c r="D90" i="104"/>
  <c r="E90" i="104" s="1"/>
  <c r="C85" i="103"/>
  <c r="C85" i="104" s="1"/>
  <c r="E85" i="104" s="1"/>
  <c r="E73" i="103"/>
  <c r="E71" i="103"/>
  <c r="E70" i="103"/>
  <c r="E74" i="104"/>
  <c r="E80" i="104"/>
  <c r="E75" i="103"/>
  <c r="E78" i="103"/>
  <c r="E83" i="104"/>
  <c r="E87" i="103"/>
  <c r="E83" i="103"/>
  <c r="E81" i="103"/>
  <c r="E67" i="103"/>
  <c r="E66" i="103"/>
  <c r="E74" i="103"/>
  <c r="E72" i="103"/>
  <c r="E75" i="104"/>
  <c r="E73" i="104"/>
  <c r="E71" i="104"/>
  <c r="E76" i="104"/>
  <c r="E81" i="104"/>
  <c r="E89" i="103"/>
  <c r="E86" i="103"/>
  <c r="E82" i="103"/>
  <c r="E80" i="103"/>
  <c r="C92" i="149" l="1"/>
  <c r="C6" i="149"/>
  <c r="E79" i="103"/>
  <c r="E8" i="103"/>
  <c r="E77" i="103"/>
  <c r="G92" i="108"/>
  <c r="D92" i="108"/>
  <c r="J92" i="108"/>
  <c r="D91" i="104"/>
  <c r="E5" i="104"/>
  <c r="C91" i="103"/>
  <c r="E91" i="103" s="1"/>
  <c r="C91" i="104"/>
  <c r="E91" i="104" l="1"/>
  <c r="C67" i="106" l="1"/>
  <c r="F67" i="106" l="1"/>
  <c r="C67" i="144"/>
  <c r="G67" i="144" l="1"/>
  <c r="E42" i="106"/>
  <c r="D42" i="106"/>
  <c r="E79" i="106"/>
  <c r="D79" i="106"/>
  <c r="C79" i="106"/>
  <c r="E81" i="106"/>
  <c r="D81" i="106"/>
  <c r="C81" i="106"/>
  <c r="C71" i="106"/>
  <c r="C72" i="106"/>
  <c r="C75" i="106"/>
  <c r="E71" i="106"/>
  <c r="E72" i="106"/>
  <c r="D71" i="106"/>
  <c r="D72" i="106"/>
  <c r="C70" i="106"/>
  <c r="D66" i="106"/>
  <c r="C66" i="106"/>
  <c r="D64" i="106"/>
  <c r="C34" i="106"/>
  <c r="C30" i="106"/>
  <c r="C17" i="106"/>
  <c r="C16" i="106"/>
  <c r="E6" i="106"/>
  <c r="D6" i="106"/>
  <c r="C6" i="106"/>
  <c r="C39" i="106"/>
  <c r="H64" i="144" l="1"/>
  <c r="H66" i="144"/>
  <c r="H72" i="144"/>
  <c r="M72" i="144"/>
  <c r="H81" i="144"/>
  <c r="L81" i="144" s="1"/>
  <c r="S81" i="144" s="1"/>
  <c r="M79" i="144"/>
  <c r="Q79" i="144" s="1"/>
  <c r="T79" i="144" s="1"/>
  <c r="M42" i="144"/>
  <c r="H71" i="144"/>
  <c r="M71" i="144"/>
  <c r="M81" i="144"/>
  <c r="Q81" i="144" s="1"/>
  <c r="T81" i="144" s="1"/>
  <c r="H79" i="144"/>
  <c r="L79" i="144" s="1"/>
  <c r="S79" i="144" s="1"/>
  <c r="R67" i="144"/>
  <c r="F75" i="106"/>
  <c r="C75" i="144"/>
  <c r="G75" i="144" s="1"/>
  <c r="R75" i="144" s="1"/>
  <c r="U75" i="144" s="1"/>
  <c r="F81" i="106"/>
  <c r="C81" i="144"/>
  <c r="G81" i="144" s="1"/>
  <c r="R81" i="144" s="1"/>
  <c r="F79" i="106"/>
  <c r="C79" i="144"/>
  <c r="G79" i="144" s="1"/>
  <c r="R79" i="144" s="1"/>
  <c r="F39" i="106"/>
  <c r="C39" i="144"/>
  <c r="H6" i="144"/>
  <c r="C7" i="106"/>
  <c r="C13" i="106"/>
  <c r="E13" i="106"/>
  <c r="D14" i="106"/>
  <c r="D16" i="106"/>
  <c r="C17" i="144"/>
  <c r="E17" i="106"/>
  <c r="C23" i="106"/>
  <c r="E23" i="106"/>
  <c r="C26" i="106"/>
  <c r="E26" i="106"/>
  <c r="D28" i="106"/>
  <c r="C29" i="106"/>
  <c r="E29" i="106"/>
  <c r="D30" i="106"/>
  <c r="D33" i="106"/>
  <c r="F34" i="106"/>
  <c r="C34" i="144"/>
  <c r="D35" i="106"/>
  <c r="C36" i="106"/>
  <c r="D43" i="106"/>
  <c r="D44" i="106"/>
  <c r="C45" i="106"/>
  <c r="C50" i="106"/>
  <c r="E50" i="106"/>
  <c r="D51" i="106"/>
  <c r="C55" i="106"/>
  <c r="D57" i="106"/>
  <c r="D60" i="106"/>
  <c r="C62" i="106"/>
  <c r="E62" i="106"/>
  <c r="C64" i="106"/>
  <c r="L66" i="144"/>
  <c r="F72" i="106"/>
  <c r="C72" i="144"/>
  <c r="C24" i="106"/>
  <c r="C6" i="144"/>
  <c r="F6" i="106"/>
  <c r="M6" i="144"/>
  <c r="C12" i="106"/>
  <c r="D13" i="106"/>
  <c r="C14" i="106"/>
  <c r="C16" i="144"/>
  <c r="E16" i="106"/>
  <c r="D17" i="106"/>
  <c r="C18" i="106"/>
  <c r="D23" i="106"/>
  <c r="D26" i="106"/>
  <c r="C28" i="106"/>
  <c r="E28" i="106"/>
  <c r="D29" i="106"/>
  <c r="C30" i="144"/>
  <c r="E30" i="106"/>
  <c r="C33" i="106"/>
  <c r="E33" i="106"/>
  <c r="C35" i="106"/>
  <c r="E35" i="106"/>
  <c r="C37" i="106"/>
  <c r="E37" i="106"/>
  <c r="C43" i="106"/>
  <c r="C44" i="106"/>
  <c r="E44" i="106"/>
  <c r="D50" i="106"/>
  <c r="C51" i="106"/>
  <c r="C52" i="106"/>
  <c r="C57" i="106"/>
  <c r="E57" i="106"/>
  <c r="C60" i="106"/>
  <c r="E60" i="106"/>
  <c r="D62" i="106"/>
  <c r="F66" i="106"/>
  <c r="C66" i="144"/>
  <c r="F70" i="106"/>
  <c r="C70" i="144"/>
  <c r="Q71" i="144"/>
  <c r="C73" i="106"/>
  <c r="F71" i="106"/>
  <c r="C71" i="144"/>
  <c r="E43" i="106"/>
  <c r="F42" i="106"/>
  <c r="H42" i="144"/>
  <c r="Q42" i="144" l="1"/>
  <c r="L72" i="144"/>
  <c r="L64" i="144"/>
  <c r="S72" i="144"/>
  <c r="L71" i="144"/>
  <c r="Q72" i="144"/>
  <c r="U79" i="144"/>
  <c r="U81" i="144"/>
  <c r="M43" i="144"/>
  <c r="H62" i="144"/>
  <c r="M44" i="144"/>
  <c r="M28" i="144"/>
  <c r="H26" i="144"/>
  <c r="M16" i="144"/>
  <c r="M62" i="144"/>
  <c r="H60" i="144"/>
  <c r="M50" i="144"/>
  <c r="H43" i="144"/>
  <c r="H35" i="144"/>
  <c r="H30" i="144"/>
  <c r="M26" i="144"/>
  <c r="M23" i="144"/>
  <c r="M17" i="144"/>
  <c r="H16" i="144"/>
  <c r="M13" i="144"/>
  <c r="M60" i="144"/>
  <c r="M57" i="144"/>
  <c r="H50" i="144"/>
  <c r="M37" i="144"/>
  <c r="M35" i="144"/>
  <c r="M33" i="144"/>
  <c r="M30" i="144"/>
  <c r="H29" i="144"/>
  <c r="H23" i="144"/>
  <c r="H17" i="144"/>
  <c r="H13" i="144"/>
  <c r="H57" i="144"/>
  <c r="H51" i="144"/>
  <c r="H44" i="144"/>
  <c r="H33" i="144"/>
  <c r="M29" i="144"/>
  <c r="H28" i="144"/>
  <c r="H14" i="144"/>
  <c r="T71" i="144"/>
  <c r="U67" i="144"/>
  <c r="T42" i="144"/>
  <c r="F73" i="106"/>
  <c r="C73" i="144"/>
  <c r="G73" i="144" s="1"/>
  <c r="R73" i="144" s="1"/>
  <c r="U73" i="144" s="1"/>
  <c r="F30" i="106"/>
  <c r="F16" i="106"/>
  <c r="S64" i="144"/>
  <c r="Q6" i="144"/>
  <c r="S66" i="144"/>
  <c r="F17" i="106"/>
  <c r="L6" i="144"/>
  <c r="L42" i="144"/>
  <c r="Q43" i="144"/>
  <c r="G71" i="144"/>
  <c r="G70" i="144"/>
  <c r="G66" i="144"/>
  <c r="Q60" i="144"/>
  <c r="F60" i="106"/>
  <c r="C60" i="144"/>
  <c r="F57" i="106"/>
  <c r="C57" i="144"/>
  <c r="F52" i="106"/>
  <c r="C52" i="144"/>
  <c r="F51" i="106"/>
  <c r="C51" i="144"/>
  <c r="F44" i="106"/>
  <c r="C44" i="144"/>
  <c r="F43" i="106"/>
  <c r="C43" i="144"/>
  <c r="Q37" i="144"/>
  <c r="F37" i="106"/>
  <c r="C37" i="144"/>
  <c r="F35" i="106"/>
  <c r="C35" i="144"/>
  <c r="F33" i="106"/>
  <c r="C33" i="144"/>
  <c r="G30" i="144"/>
  <c r="Q28" i="144"/>
  <c r="F28" i="106"/>
  <c r="C28" i="144"/>
  <c r="F18" i="106"/>
  <c r="C18" i="144"/>
  <c r="Q16" i="144"/>
  <c r="G16" i="144"/>
  <c r="F14" i="106"/>
  <c r="C14" i="144"/>
  <c r="L13" i="144"/>
  <c r="F12" i="106"/>
  <c r="C12" i="144"/>
  <c r="E92" i="106"/>
  <c r="C92" i="106"/>
  <c r="G6" i="144"/>
  <c r="F24" i="106"/>
  <c r="C24" i="144"/>
  <c r="G72" i="144"/>
  <c r="F64" i="106"/>
  <c r="C64" i="144"/>
  <c r="F62" i="106"/>
  <c r="C62" i="144"/>
  <c r="F55" i="106"/>
  <c r="C55" i="144"/>
  <c r="L51" i="144"/>
  <c r="F50" i="106"/>
  <c r="C50" i="144"/>
  <c r="F45" i="106"/>
  <c r="C45" i="144"/>
  <c r="L44" i="144"/>
  <c r="F36" i="106"/>
  <c r="C36" i="144"/>
  <c r="G34" i="144"/>
  <c r="Q29" i="144"/>
  <c r="F29" i="106"/>
  <c r="C29" i="144"/>
  <c r="F26" i="106"/>
  <c r="C26" i="144"/>
  <c r="F23" i="106"/>
  <c r="C23" i="144"/>
  <c r="Q17" i="144"/>
  <c r="G17" i="144"/>
  <c r="Q13" i="144"/>
  <c r="F13" i="106"/>
  <c r="C13" i="144"/>
  <c r="C7" i="144"/>
  <c r="F7" i="106"/>
  <c r="D92" i="106"/>
  <c r="G39" i="144"/>
  <c r="L14" i="144" l="1"/>
  <c r="L57" i="144"/>
  <c r="L17" i="144"/>
  <c r="L29" i="144"/>
  <c r="Q33" i="144"/>
  <c r="Q57" i="144"/>
  <c r="Q26" i="144"/>
  <c r="L35" i="144"/>
  <c r="Q50" i="144"/>
  <c r="Q62" i="144"/>
  <c r="L26" i="144"/>
  <c r="Q44" i="144"/>
  <c r="S71" i="144"/>
  <c r="L33" i="144"/>
  <c r="L23" i="144"/>
  <c r="L50" i="144"/>
  <c r="L16" i="144"/>
  <c r="L60" i="144"/>
  <c r="T72" i="144"/>
  <c r="L28" i="144"/>
  <c r="Q30" i="144"/>
  <c r="Q35" i="144"/>
  <c r="Q23" i="144"/>
  <c r="L30" i="144"/>
  <c r="L43" i="144"/>
  <c r="L62" i="144"/>
  <c r="H92" i="144"/>
  <c r="M92" i="144"/>
  <c r="R70" i="144"/>
  <c r="R72" i="144"/>
  <c r="R71" i="144"/>
  <c r="G7" i="144"/>
  <c r="T13" i="144"/>
  <c r="S14" i="144"/>
  <c r="S16" i="144"/>
  <c r="R17" i="144"/>
  <c r="T17" i="144"/>
  <c r="T26" i="144"/>
  <c r="T29" i="144"/>
  <c r="S33" i="144"/>
  <c r="R34" i="144"/>
  <c r="S35" i="144"/>
  <c r="S44" i="144"/>
  <c r="T50" i="144"/>
  <c r="S51" i="144"/>
  <c r="S57" i="144"/>
  <c r="S60" i="144"/>
  <c r="T62" i="144"/>
  <c r="C92" i="144"/>
  <c r="F92" i="106"/>
  <c r="G12" i="144"/>
  <c r="G14" i="144"/>
  <c r="G18" i="144"/>
  <c r="G28" i="144"/>
  <c r="G33" i="144"/>
  <c r="G35" i="144"/>
  <c r="G37" i="144"/>
  <c r="G43" i="144"/>
  <c r="G44" i="144"/>
  <c r="G51" i="144"/>
  <c r="G52" i="144"/>
  <c r="G57" i="144"/>
  <c r="G60" i="144"/>
  <c r="R39" i="144"/>
  <c r="G13" i="144"/>
  <c r="G23" i="144"/>
  <c r="G26" i="144"/>
  <c r="G29" i="144"/>
  <c r="G36" i="144"/>
  <c r="G45" i="144"/>
  <c r="G50" i="144"/>
  <c r="G55" i="144"/>
  <c r="G62" i="144"/>
  <c r="G64" i="144"/>
  <c r="G24" i="144"/>
  <c r="R6" i="144"/>
  <c r="S13" i="144"/>
  <c r="R16" i="144"/>
  <c r="T16" i="144"/>
  <c r="S17" i="144"/>
  <c r="S23" i="144"/>
  <c r="S26" i="144"/>
  <c r="T28" i="144"/>
  <c r="S29" i="144"/>
  <c r="R30" i="144"/>
  <c r="T33" i="144"/>
  <c r="T37" i="144"/>
  <c r="T44" i="144"/>
  <c r="S50" i="144"/>
  <c r="T57" i="144"/>
  <c r="T60" i="144"/>
  <c r="R66" i="144"/>
  <c r="T43" i="144"/>
  <c r="S42" i="144"/>
  <c r="S6" i="144"/>
  <c r="T6" i="144"/>
  <c r="S62" i="144" l="1"/>
  <c r="S30" i="144"/>
  <c r="T35" i="144"/>
  <c r="S28" i="144"/>
  <c r="S43" i="144"/>
  <c r="T23" i="144"/>
  <c r="T30" i="144"/>
  <c r="L92" i="144"/>
  <c r="Q92" i="144"/>
  <c r="U71" i="144"/>
  <c r="U72" i="144"/>
  <c r="U70" i="144"/>
  <c r="G92" i="144"/>
  <c r="R24" i="144"/>
  <c r="R64" i="144"/>
  <c r="R62" i="144"/>
  <c r="R55" i="144"/>
  <c r="R50" i="144"/>
  <c r="R45" i="144"/>
  <c r="R36" i="144"/>
  <c r="R13" i="144"/>
  <c r="U39" i="144"/>
  <c r="R28" i="144"/>
  <c r="R18" i="144"/>
  <c r="T92" i="144"/>
  <c r="S92" i="144"/>
  <c r="U42" i="144"/>
  <c r="U66" i="144"/>
  <c r="U30" i="144"/>
  <c r="U17" i="144"/>
  <c r="U16" i="144"/>
  <c r="U6" i="144"/>
  <c r="R29" i="144"/>
  <c r="R26" i="144"/>
  <c r="R23" i="144"/>
  <c r="R60" i="144"/>
  <c r="R57" i="144"/>
  <c r="R52" i="144"/>
  <c r="R51" i="144"/>
  <c r="R44" i="144"/>
  <c r="R43" i="144"/>
  <c r="R37" i="144"/>
  <c r="R35" i="144"/>
  <c r="R33" i="144"/>
  <c r="R14" i="144"/>
  <c r="R12" i="144"/>
  <c r="U34" i="144"/>
  <c r="R7" i="144"/>
  <c r="U50" i="144" l="1"/>
  <c r="U7" i="144"/>
  <c r="U33" i="144"/>
  <c r="U35" i="144"/>
  <c r="R92" i="144"/>
  <c r="U18" i="144"/>
  <c r="U28" i="144"/>
  <c r="U13" i="144"/>
  <c r="U36" i="144"/>
  <c r="U45" i="144"/>
  <c r="U55" i="144"/>
  <c r="U62" i="144"/>
  <c r="U64" i="144"/>
  <c r="U24" i="144"/>
  <c r="U12" i="144"/>
  <c r="U14" i="144"/>
  <c r="U37" i="144"/>
  <c r="U43" i="144"/>
  <c r="U44" i="144"/>
  <c r="U51" i="144"/>
  <c r="U52" i="144"/>
  <c r="U57" i="144"/>
  <c r="U60" i="144"/>
  <c r="U23" i="144"/>
  <c r="U26" i="144"/>
  <c r="U29" i="144"/>
  <c r="U92" i="144" l="1"/>
  <c r="D80" i="168" l="1"/>
  <c r="E80" i="168" s="1"/>
  <c r="N80" i="168" s="1"/>
  <c r="Q80" i="168" s="1"/>
  <c r="L80" i="168" s="1"/>
  <c r="D79" i="168"/>
  <c r="E79" i="168" s="1"/>
  <c r="N79" i="168" s="1"/>
  <c r="Q79" i="168" s="1"/>
  <c r="L79" i="168" s="1"/>
  <c r="D78" i="168"/>
  <c r="E78" i="168" s="1"/>
  <c r="N78" i="168" s="1"/>
  <c r="Q78" i="168" s="1"/>
  <c r="L78" i="168" s="1"/>
  <c r="D77" i="168"/>
  <c r="E77" i="168" s="1"/>
  <c r="N77" i="168" s="1"/>
  <c r="Q77" i="168" s="1"/>
  <c r="L77" i="168" s="1"/>
  <c r="D76" i="168"/>
  <c r="E76" i="168" s="1"/>
  <c r="N76" i="168" s="1"/>
  <c r="Q76" i="168" s="1"/>
  <c r="L76" i="168" s="1"/>
  <c r="D75" i="168"/>
  <c r="E75" i="168" s="1"/>
  <c r="N75" i="168" s="1"/>
  <c r="Q75" i="168" s="1"/>
  <c r="L75" i="168" s="1"/>
  <c r="D74" i="168"/>
  <c r="E74" i="168" s="1"/>
  <c r="N74" i="168" s="1"/>
  <c r="Q74" i="168" s="1"/>
  <c r="L74" i="168" s="1"/>
  <c r="D73" i="168"/>
  <c r="E73" i="168" s="1"/>
  <c r="N73" i="168" s="1"/>
  <c r="Q73" i="168" s="1"/>
  <c r="L73" i="168" s="1"/>
  <c r="D72" i="168"/>
  <c r="E72" i="168" s="1"/>
  <c r="N72" i="168" s="1"/>
  <c r="Q72" i="168" s="1"/>
  <c r="L72" i="168" s="1"/>
  <c r="D71" i="168"/>
  <c r="E71" i="168" s="1"/>
  <c r="N71" i="168" s="1"/>
  <c r="Q71" i="168" s="1"/>
  <c r="L71" i="168" s="1"/>
  <c r="D70" i="168"/>
  <c r="E70" i="168" s="1"/>
  <c r="N70" i="168" s="1"/>
  <c r="Q70" i="168" s="1"/>
  <c r="L70" i="168" s="1"/>
  <c r="D69" i="168"/>
  <c r="E69" i="168" s="1"/>
  <c r="N69" i="168" s="1"/>
  <c r="Q69" i="168" s="1"/>
  <c r="L69" i="168" s="1"/>
  <c r="D68" i="168"/>
  <c r="E68" i="168" s="1"/>
  <c r="N68" i="168" s="1"/>
  <c r="Q68" i="168" s="1"/>
  <c r="L68" i="168" s="1"/>
  <c r="D67" i="168"/>
  <c r="E67" i="168" s="1"/>
  <c r="N67" i="168" s="1"/>
  <c r="Q67" i="168" s="1"/>
  <c r="L67" i="168" s="1"/>
  <c r="D66" i="168"/>
  <c r="E66" i="168" s="1"/>
  <c r="N66" i="168" s="1"/>
  <c r="Q66" i="168" s="1"/>
  <c r="L66" i="168" s="1"/>
  <c r="D65" i="168"/>
  <c r="E65" i="168" s="1"/>
  <c r="N65" i="168" s="1"/>
  <c r="Q65" i="168" s="1"/>
  <c r="L65" i="168" s="1"/>
  <c r="D64" i="168"/>
  <c r="E64" i="168" s="1"/>
  <c r="N64" i="168" s="1"/>
  <c r="Q64" i="168" s="1"/>
  <c r="L64" i="168" s="1"/>
  <c r="D63" i="168"/>
  <c r="E63" i="168" s="1"/>
  <c r="N63" i="168" s="1"/>
  <c r="Q63" i="168" s="1"/>
  <c r="L63" i="168" s="1"/>
  <c r="D62" i="168"/>
  <c r="E62" i="168" s="1"/>
  <c r="N62" i="168" s="1"/>
  <c r="Q62" i="168" s="1"/>
  <c r="L62" i="168" s="1"/>
  <c r="D61" i="168"/>
  <c r="E61" i="168" s="1"/>
  <c r="N61" i="168" s="1"/>
  <c r="Q61" i="168" s="1"/>
  <c r="L61" i="168" s="1"/>
  <c r="D60" i="168"/>
  <c r="E60" i="168" s="1"/>
  <c r="N60" i="168" s="1"/>
  <c r="Q60" i="168" s="1"/>
  <c r="L60" i="168" s="1"/>
  <c r="D59" i="168"/>
  <c r="E59" i="168" s="1"/>
  <c r="N59" i="168" s="1"/>
  <c r="Q59" i="168" s="1"/>
  <c r="L59" i="168" s="1"/>
  <c r="D58" i="168"/>
  <c r="E58" i="168" s="1"/>
  <c r="N58" i="168" s="1"/>
  <c r="Q58" i="168" s="1"/>
  <c r="L58" i="168" s="1"/>
  <c r="D57" i="168"/>
  <c r="E57" i="168" s="1"/>
  <c r="N57" i="168" s="1"/>
  <c r="Q57" i="168" s="1"/>
  <c r="L57" i="168" s="1"/>
  <c r="D56" i="168"/>
  <c r="E56" i="168" s="1"/>
  <c r="N56" i="168" s="1"/>
  <c r="Q56" i="168" s="1"/>
  <c r="L56" i="168" s="1"/>
  <c r="D55" i="168"/>
  <c r="E55" i="168" s="1"/>
  <c r="N55" i="168" s="1"/>
  <c r="Q55" i="168" s="1"/>
  <c r="L55" i="168" s="1"/>
  <c r="D54" i="168"/>
  <c r="E54" i="168" s="1"/>
  <c r="N54" i="168" s="1"/>
  <c r="Q54" i="168" s="1"/>
  <c r="L54" i="168" s="1"/>
  <c r="D53" i="168"/>
  <c r="E53" i="168" s="1"/>
  <c r="N53" i="168" s="1"/>
  <c r="Q53" i="168" s="1"/>
  <c r="L53" i="168" s="1"/>
  <c r="D52" i="168"/>
  <c r="E52" i="168" s="1"/>
  <c r="N52" i="168" s="1"/>
  <c r="Q52" i="168" s="1"/>
  <c r="L52" i="168" s="1"/>
  <c r="D51" i="168"/>
  <c r="E51" i="168" s="1"/>
  <c r="N51" i="168" s="1"/>
  <c r="Q51" i="168" s="1"/>
  <c r="L51" i="168" s="1"/>
  <c r="D50" i="168"/>
  <c r="E50" i="168" s="1"/>
  <c r="N50" i="168" s="1"/>
  <c r="Q50" i="168" s="1"/>
  <c r="L50" i="168" s="1"/>
  <c r="D49" i="168"/>
  <c r="E49" i="168" s="1"/>
  <c r="N49" i="168" s="1"/>
  <c r="Q49" i="168" s="1"/>
  <c r="L49" i="168" s="1"/>
  <c r="D48" i="168"/>
  <c r="E48" i="168" s="1"/>
  <c r="N48" i="168" s="1"/>
  <c r="Q48" i="168" s="1"/>
  <c r="L48" i="168" s="1"/>
  <c r="D47" i="168"/>
  <c r="E47" i="168" s="1"/>
  <c r="N47" i="168" s="1"/>
  <c r="Q47" i="168" s="1"/>
  <c r="L47" i="168" s="1"/>
  <c r="D46" i="168"/>
  <c r="E46" i="168" s="1"/>
  <c r="N46" i="168" s="1"/>
  <c r="Q46" i="168" s="1"/>
  <c r="L46" i="168" s="1"/>
  <c r="D45" i="168"/>
  <c r="E45" i="168" s="1"/>
  <c r="N45" i="168" s="1"/>
  <c r="Q45" i="168" s="1"/>
  <c r="L45" i="168" s="1"/>
  <c r="D44" i="168"/>
  <c r="E44" i="168" s="1"/>
  <c r="N44" i="168" s="1"/>
  <c r="Q44" i="168" s="1"/>
  <c r="L44" i="168" s="1"/>
  <c r="D43" i="168"/>
  <c r="E43" i="168" s="1"/>
  <c r="N43" i="168" s="1"/>
  <c r="Q43" i="168" s="1"/>
  <c r="L43" i="168" s="1"/>
  <c r="D42" i="168"/>
  <c r="E42" i="168" s="1"/>
  <c r="N42" i="168" s="1"/>
  <c r="Q42" i="168" s="1"/>
  <c r="L42" i="168" s="1"/>
  <c r="D41" i="168"/>
  <c r="E41" i="168" s="1"/>
  <c r="N41" i="168" s="1"/>
  <c r="Q41" i="168" s="1"/>
  <c r="L41" i="168" s="1"/>
  <c r="D40" i="168"/>
  <c r="E40" i="168" s="1"/>
  <c r="N40" i="168" s="1"/>
  <c r="Q40" i="168" s="1"/>
  <c r="L40" i="168" s="1"/>
  <c r="D39" i="168"/>
  <c r="E39" i="168" s="1"/>
  <c r="N39" i="168" s="1"/>
  <c r="Q39" i="168" s="1"/>
  <c r="L39" i="168" s="1"/>
  <c r="D38" i="168"/>
  <c r="E38" i="168" s="1"/>
  <c r="N38" i="168" s="1"/>
  <c r="Q38" i="168" s="1"/>
  <c r="L38" i="168" s="1"/>
  <c r="D37" i="168"/>
  <c r="E37" i="168" s="1"/>
  <c r="N37" i="168" s="1"/>
  <c r="Q37" i="168" s="1"/>
  <c r="L37" i="168" s="1"/>
  <c r="D36" i="168"/>
  <c r="E36" i="168" s="1"/>
  <c r="N36" i="168" s="1"/>
  <c r="Q36" i="168" s="1"/>
  <c r="L36" i="168" s="1"/>
  <c r="D35" i="168"/>
  <c r="E35" i="168" s="1"/>
  <c r="N35" i="168" s="1"/>
  <c r="Q35" i="168" s="1"/>
  <c r="L35" i="168" s="1"/>
  <c r="D34" i="168"/>
  <c r="E34" i="168" s="1"/>
  <c r="N34" i="168" s="1"/>
  <c r="Q34" i="168" s="1"/>
  <c r="L34" i="168" s="1"/>
  <c r="D33" i="168"/>
  <c r="E33" i="168" s="1"/>
  <c r="N33" i="168" s="1"/>
  <c r="Q33" i="168" s="1"/>
  <c r="L33" i="168" s="1"/>
  <c r="D32" i="168"/>
  <c r="E32" i="168" s="1"/>
  <c r="N32" i="168" s="1"/>
  <c r="Q32" i="168" s="1"/>
  <c r="L32" i="168" s="1"/>
  <c r="D31" i="168"/>
  <c r="E31" i="168" s="1"/>
  <c r="N31" i="168" s="1"/>
  <c r="Q31" i="168" s="1"/>
  <c r="L31" i="168" s="1"/>
  <c r="D30" i="168"/>
  <c r="E30" i="168" s="1"/>
  <c r="N30" i="168" s="1"/>
  <c r="Q30" i="168" s="1"/>
  <c r="L30" i="168" s="1"/>
  <c r="D29" i="168"/>
  <c r="E29" i="168" s="1"/>
  <c r="N29" i="168" s="1"/>
  <c r="Q29" i="168" s="1"/>
  <c r="L29" i="168" s="1"/>
  <c r="D28" i="168"/>
  <c r="E28" i="168" s="1"/>
  <c r="N28" i="168" s="1"/>
  <c r="Q28" i="168" s="1"/>
  <c r="L28" i="168" s="1"/>
  <c r="D27" i="168"/>
  <c r="E27" i="168" s="1"/>
  <c r="N27" i="168" s="1"/>
  <c r="Q27" i="168" s="1"/>
  <c r="L27" i="168" s="1"/>
  <c r="D26" i="168"/>
  <c r="E26" i="168" s="1"/>
  <c r="N26" i="168" s="1"/>
  <c r="Q26" i="168" s="1"/>
  <c r="L26" i="168" s="1"/>
  <c r="D25" i="168"/>
  <c r="E25" i="168" s="1"/>
  <c r="N25" i="168" s="1"/>
  <c r="Q25" i="168" s="1"/>
  <c r="L25" i="168" s="1"/>
  <c r="D24" i="168"/>
  <c r="E24" i="168" s="1"/>
  <c r="N24" i="168" s="1"/>
  <c r="Q24" i="168" s="1"/>
  <c r="L24" i="168" s="1"/>
  <c r="D23" i="168"/>
  <c r="E23" i="168" s="1"/>
  <c r="N23" i="168" s="1"/>
  <c r="Q23" i="168" s="1"/>
  <c r="L23" i="168" s="1"/>
  <c r="D22" i="168"/>
  <c r="E22" i="168" s="1"/>
  <c r="N22" i="168" s="1"/>
  <c r="Q22" i="168" s="1"/>
  <c r="L22" i="168" s="1"/>
  <c r="D21" i="168"/>
  <c r="E21" i="168" s="1"/>
  <c r="N21" i="168" s="1"/>
  <c r="Q21" i="168" s="1"/>
  <c r="L21" i="168" s="1"/>
  <c r="D20" i="168"/>
  <c r="E20" i="168" s="1"/>
  <c r="N20" i="168" s="1"/>
  <c r="Q20" i="168" s="1"/>
  <c r="L20" i="168" s="1"/>
  <c r="D19" i="168"/>
  <c r="E19" i="168" s="1"/>
  <c r="N19" i="168" s="1"/>
  <c r="Q19" i="168" s="1"/>
  <c r="L19" i="168" s="1"/>
  <c r="D18" i="168"/>
  <c r="E18" i="168" s="1"/>
  <c r="N18" i="168" s="1"/>
  <c r="Q18" i="168" s="1"/>
  <c r="L18" i="168" s="1"/>
  <c r="D17" i="168"/>
  <c r="E17" i="168" s="1"/>
  <c r="N17" i="168" s="1"/>
  <c r="Q17" i="168" s="1"/>
  <c r="L17" i="168" s="1"/>
  <c r="D16" i="168"/>
  <c r="E16" i="168" s="1"/>
  <c r="N16" i="168" s="1"/>
  <c r="Q16" i="168" s="1"/>
  <c r="L16" i="168" s="1"/>
  <c r="D15" i="168"/>
  <c r="E15" i="168" s="1"/>
  <c r="N15" i="168" s="1"/>
  <c r="Q15" i="168" s="1"/>
  <c r="L15" i="168" s="1"/>
  <c r="D14" i="168"/>
  <c r="E14" i="168" s="1"/>
  <c r="N14" i="168" s="1"/>
  <c r="Q14" i="168" s="1"/>
  <c r="L14" i="168" s="1"/>
  <c r="D13" i="168"/>
  <c r="E13" i="168" s="1"/>
  <c r="N13" i="168" s="1"/>
  <c r="Q13" i="168" s="1"/>
  <c r="L13" i="168" s="1"/>
  <c r="D12" i="168"/>
  <c r="E12" i="168" s="1"/>
  <c r="N12" i="168" s="1"/>
  <c r="Q12" i="168" s="1"/>
  <c r="L12" i="168" s="1"/>
  <c r="D11" i="168"/>
  <c r="E11" i="168" s="1"/>
  <c r="N11" i="168" s="1"/>
  <c r="Q11" i="168" s="1"/>
  <c r="L11" i="168" s="1"/>
  <c r="D10" i="168"/>
  <c r="E10" i="168" s="1"/>
  <c r="N10" i="168" s="1"/>
  <c r="Q10" i="168" s="1"/>
  <c r="L10" i="168" s="1"/>
  <c r="D9" i="168"/>
  <c r="E9" i="168" s="1"/>
  <c r="N9" i="168" s="1"/>
  <c r="Q9" i="168" s="1"/>
  <c r="L9" i="168" s="1"/>
  <c r="D8" i="168"/>
  <c r="E8" i="168" s="1"/>
  <c r="N8" i="168" s="1"/>
  <c r="Q8" i="168" s="1"/>
  <c r="L8" i="168" s="1"/>
  <c r="E8" i="149" l="1"/>
  <c r="E9" i="149"/>
  <c r="E11" i="149"/>
  <c r="E13" i="149"/>
  <c r="E15" i="149"/>
  <c r="E17" i="149"/>
  <c r="E19" i="149"/>
  <c r="E21" i="149"/>
  <c r="E23" i="149"/>
  <c r="E25" i="149"/>
  <c r="E27" i="149"/>
  <c r="F27" i="149" s="1"/>
  <c r="E29" i="149"/>
  <c r="E31" i="149"/>
  <c r="E33" i="149"/>
  <c r="E35" i="149"/>
  <c r="E37" i="149"/>
  <c r="E39" i="149"/>
  <c r="E41" i="149"/>
  <c r="E43" i="149"/>
  <c r="E45" i="149"/>
  <c r="E47" i="149"/>
  <c r="E49" i="149"/>
  <c r="E51" i="149"/>
  <c r="E53" i="149"/>
  <c r="E55" i="149"/>
  <c r="E57" i="149"/>
  <c r="E59" i="149"/>
  <c r="E61" i="149"/>
  <c r="E63" i="149"/>
  <c r="E65" i="149"/>
  <c r="E67" i="149"/>
  <c r="E69" i="149"/>
  <c r="E71" i="149"/>
  <c r="E73" i="149"/>
  <c r="E75" i="149"/>
  <c r="E77" i="149"/>
  <c r="E79" i="149"/>
  <c r="E10" i="149"/>
  <c r="E12" i="149"/>
  <c r="E14" i="149"/>
  <c r="E16" i="149"/>
  <c r="E18" i="149"/>
  <c r="E20" i="149"/>
  <c r="E22" i="149"/>
  <c r="E24" i="149"/>
  <c r="F24" i="149" s="1"/>
  <c r="E26" i="149"/>
  <c r="E28" i="149"/>
  <c r="E30" i="149"/>
  <c r="E32" i="149"/>
  <c r="E34" i="149"/>
  <c r="E36" i="149"/>
  <c r="E38" i="149"/>
  <c r="E40" i="149"/>
  <c r="E42" i="149"/>
  <c r="E44" i="149"/>
  <c r="E46" i="149"/>
  <c r="E48" i="149"/>
  <c r="E50" i="149"/>
  <c r="E52" i="149"/>
  <c r="E54" i="149"/>
  <c r="E56" i="149"/>
  <c r="E58" i="149"/>
  <c r="E60" i="149"/>
  <c r="E62" i="149"/>
  <c r="E64" i="149"/>
  <c r="E66" i="149"/>
  <c r="E68" i="149"/>
  <c r="E70" i="149"/>
  <c r="E72" i="149"/>
  <c r="E74" i="149"/>
  <c r="E76" i="149"/>
  <c r="E78" i="149"/>
  <c r="E80" i="149"/>
  <c r="N91" i="168"/>
  <c r="Q91" i="168" s="1"/>
  <c r="N90" i="168"/>
  <c r="Q90" i="168" s="1"/>
  <c r="D77" i="145" l="1"/>
  <c r="E77" i="145" s="1"/>
  <c r="L77" i="145" s="1"/>
  <c r="D78" i="145"/>
  <c r="E78" i="145" s="1"/>
  <c r="L78" i="145" s="1"/>
  <c r="L79" i="145"/>
  <c r="L80" i="145"/>
  <c r="D70" i="145"/>
  <c r="E70" i="145" s="1"/>
  <c r="L70" i="145" s="1"/>
  <c r="D71" i="145"/>
  <c r="E71" i="145" s="1"/>
  <c r="L71" i="145" s="1"/>
  <c r="D72" i="145"/>
  <c r="E72" i="145" s="1"/>
  <c r="L72" i="145" s="1"/>
  <c r="D73" i="145"/>
  <c r="E73" i="145" s="1"/>
  <c r="L73" i="145" s="1"/>
  <c r="D74" i="145"/>
  <c r="E74" i="145" s="1"/>
  <c r="L74" i="145" s="1"/>
  <c r="D75" i="145"/>
  <c r="E75" i="145" s="1"/>
  <c r="L75" i="145" s="1"/>
  <c r="D76" i="145"/>
  <c r="E76" i="145" s="1"/>
  <c r="L76" i="145" s="1"/>
  <c r="D7" i="168"/>
  <c r="E7" i="168" s="1"/>
  <c r="N7" i="168" s="1"/>
  <c r="Q7" i="168" s="1"/>
  <c r="L7" i="168" s="1"/>
  <c r="D6" i="168"/>
  <c r="D7" i="145"/>
  <c r="E7" i="145" s="1"/>
  <c r="L7" i="145" s="1"/>
  <c r="D8" i="145"/>
  <c r="E8" i="145" s="1"/>
  <c r="L8" i="145" s="1"/>
  <c r="D9" i="145"/>
  <c r="E9" i="145" s="1"/>
  <c r="L9" i="145" s="1"/>
  <c r="D10" i="145"/>
  <c r="E10" i="145" s="1"/>
  <c r="L10" i="145" s="1"/>
  <c r="D11" i="145"/>
  <c r="E11" i="145" s="1"/>
  <c r="L11" i="145" s="1"/>
  <c r="D12" i="145"/>
  <c r="E12" i="145" s="1"/>
  <c r="L12" i="145" s="1"/>
  <c r="D13" i="145"/>
  <c r="E13" i="145" s="1"/>
  <c r="L13" i="145" s="1"/>
  <c r="D14" i="145"/>
  <c r="E14" i="145" s="1"/>
  <c r="L14" i="145" s="1"/>
  <c r="D15" i="145"/>
  <c r="E15" i="145" s="1"/>
  <c r="L15" i="145" s="1"/>
  <c r="D16" i="145"/>
  <c r="E16" i="145" s="1"/>
  <c r="L16" i="145" s="1"/>
  <c r="D17" i="145"/>
  <c r="E17" i="145" s="1"/>
  <c r="L17" i="145" s="1"/>
  <c r="D18" i="145"/>
  <c r="E18" i="145" s="1"/>
  <c r="L18" i="145" s="1"/>
  <c r="D19" i="145"/>
  <c r="E19" i="145" s="1"/>
  <c r="L19" i="145" s="1"/>
  <c r="D20" i="145"/>
  <c r="E20" i="145" s="1"/>
  <c r="L20" i="145" s="1"/>
  <c r="D21" i="145"/>
  <c r="E21" i="145" s="1"/>
  <c r="L21" i="145" s="1"/>
  <c r="D22" i="145"/>
  <c r="E22" i="145" s="1"/>
  <c r="L22" i="145" s="1"/>
  <c r="D23" i="145"/>
  <c r="E23" i="145" s="1"/>
  <c r="L23" i="145" s="1"/>
  <c r="D24" i="145"/>
  <c r="E24" i="145" s="1"/>
  <c r="D25" i="145"/>
  <c r="E25" i="145" s="1"/>
  <c r="L25" i="145" s="1"/>
  <c r="D26" i="145"/>
  <c r="E26" i="145" s="1"/>
  <c r="L26" i="145" s="1"/>
  <c r="D28" i="145"/>
  <c r="E28" i="145" s="1"/>
  <c r="L28" i="145" s="1"/>
  <c r="D29" i="145"/>
  <c r="E29" i="145" s="1"/>
  <c r="L29" i="145" s="1"/>
  <c r="D30" i="145"/>
  <c r="E30" i="145" s="1"/>
  <c r="L30" i="145" s="1"/>
  <c r="D31" i="145"/>
  <c r="E31" i="145" s="1"/>
  <c r="L31" i="145" s="1"/>
  <c r="D32" i="145"/>
  <c r="E32" i="145" s="1"/>
  <c r="L32" i="145" s="1"/>
  <c r="D33" i="145"/>
  <c r="E33" i="145" s="1"/>
  <c r="L33" i="145" s="1"/>
  <c r="D34" i="145"/>
  <c r="E34" i="145" s="1"/>
  <c r="L34" i="145" s="1"/>
  <c r="D36" i="145"/>
  <c r="E36" i="145" s="1"/>
  <c r="L36" i="145" s="1"/>
  <c r="D37" i="145"/>
  <c r="E37" i="145" s="1"/>
  <c r="L37" i="145" s="1"/>
  <c r="D38" i="145"/>
  <c r="E38" i="145" s="1"/>
  <c r="L38" i="145" s="1"/>
  <c r="D39" i="145"/>
  <c r="E39" i="145" s="1"/>
  <c r="L39" i="145" s="1"/>
  <c r="D40" i="145"/>
  <c r="E40" i="145" s="1"/>
  <c r="L40" i="145" s="1"/>
  <c r="D41" i="145"/>
  <c r="E41" i="145" s="1"/>
  <c r="L41" i="145" s="1"/>
  <c r="D42" i="145"/>
  <c r="E42" i="145" s="1"/>
  <c r="L42" i="145" s="1"/>
  <c r="D43" i="145"/>
  <c r="E43" i="145" s="1"/>
  <c r="L43" i="145" s="1"/>
  <c r="D44" i="145"/>
  <c r="E44" i="145" s="1"/>
  <c r="L44" i="145" s="1"/>
  <c r="D45" i="145"/>
  <c r="E45" i="145" s="1"/>
  <c r="L45" i="145" s="1"/>
  <c r="D46" i="145"/>
  <c r="E46" i="145" s="1"/>
  <c r="L46" i="145" s="1"/>
  <c r="D47" i="145"/>
  <c r="E47" i="145" s="1"/>
  <c r="L47" i="145" s="1"/>
  <c r="D48" i="145"/>
  <c r="E48" i="145" s="1"/>
  <c r="L48" i="145" s="1"/>
  <c r="D49" i="145"/>
  <c r="E49" i="145" s="1"/>
  <c r="L49" i="145" s="1"/>
  <c r="D50" i="145"/>
  <c r="E50" i="145" s="1"/>
  <c r="L50" i="145" s="1"/>
  <c r="D51" i="145"/>
  <c r="E51" i="145" s="1"/>
  <c r="L51" i="145" s="1"/>
  <c r="D52" i="145"/>
  <c r="E52" i="145" s="1"/>
  <c r="L52" i="145" s="1"/>
  <c r="D53" i="145"/>
  <c r="E53" i="145" s="1"/>
  <c r="L53" i="145" s="1"/>
  <c r="D54" i="145"/>
  <c r="E54" i="145" s="1"/>
  <c r="L54" i="145" s="1"/>
  <c r="D55" i="145"/>
  <c r="E55" i="145" s="1"/>
  <c r="L55" i="145" s="1"/>
  <c r="D56" i="145"/>
  <c r="E56" i="145" s="1"/>
  <c r="L56" i="145" s="1"/>
  <c r="D57" i="145"/>
  <c r="E57" i="145" s="1"/>
  <c r="L57" i="145" s="1"/>
  <c r="D58" i="145"/>
  <c r="E58" i="145" s="1"/>
  <c r="L58" i="145" s="1"/>
  <c r="D59" i="145"/>
  <c r="E59" i="145" s="1"/>
  <c r="L59" i="145" s="1"/>
  <c r="D60" i="145"/>
  <c r="E60" i="145" s="1"/>
  <c r="L60" i="145" s="1"/>
  <c r="D61" i="145"/>
  <c r="E61" i="145" s="1"/>
  <c r="L61" i="145" s="1"/>
  <c r="D62" i="145"/>
  <c r="E62" i="145" s="1"/>
  <c r="L62" i="145" s="1"/>
  <c r="D63" i="145"/>
  <c r="E63" i="145" s="1"/>
  <c r="L63" i="145" s="1"/>
  <c r="D65" i="145"/>
  <c r="E65" i="145" s="1"/>
  <c r="L65" i="145" s="1"/>
  <c r="D67" i="145"/>
  <c r="E67" i="145" s="1"/>
  <c r="L67" i="145" s="1"/>
  <c r="D69" i="145"/>
  <c r="E69" i="145" s="1"/>
  <c r="L69" i="145" s="1"/>
  <c r="D6" i="145"/>
  <c r="D63" i="149" l="1"/>
  <c r="F63" i="149" s="1"/>
  <c r="D59" i="149"/>
  <c r="F59" i="149" s="1"/>
  <c r="D57" i="149"/>
  <c r="F57" i="149" s="1"/>
  <c r="D55" i="149"/>
  <c r="F55" i="149" s="1"/>
  <c r="D53" i="149"/>
  <c r="F53" i="149" s="1"/>
  <c r="D51" i="149"/>
  <c r="F51" i="149" s="1"/>
  <c r="D49" i="149"/>
  <c r="F49" i="149" s="1"/>
  <c r="D47" i="149"/>
  <c r="F47" i="149" s="1"/>
  <c r="D45" i="149"/>
  <c r="F45" i="149" s="1"/>
  <c r="D43" i="149"/>
  <c r="F43" i="149" s="1"/>
  <c r="D41" i="149"/>
  <c r="F41" i="149" s="1"/>
  <c r="D39" i="149"/>
  <c r="F39" i="149" s="1"/>
  <c r="D37" i="149"/>
  <c r="F37" i="149" s="1"/>
  <c r="D34" i="149"/>
  <c r="F34" i="149" s="1"/>
  <c r="D32" i="149"/>
  <c r="F32" i="149" s="1"/>
  <c r="D30" i="149"/>
  <c r="F30" i="149" s="1"/>
  <c r="D28" i="149"/>
  <c r="F28" i="149" s="1"/>
  <c r="D25" i="149"/>
  <c r="F25" i="149" s="1"/>
  <c r="D23" i="149"/>
  <c r="F23" i="149" s="1"/>
  <c r="D21" i="149"/>
  <c r="F21" i="149" s="1"/>
  <c r="D19" i="149"/>
  <c r="F19" i="149" s="1"/>
  <c r="D17" i="149"/>
  <c r="F17" i="149" s="1"/>
  <c r="D15" i="149"/>
  <c r="F15" i="149" s="1"/>
  <c r="D13" i="149"/>
  <c r="F13" i="149" s="1"/>
  <c r="D11" i="149"/>
  <c r="F11" i="149" s="1"/>
  <c r="D9" i="149"/>
  <c r="F9" i="149" s="1"/>
  <c r="D7" i="149"/>
  <c r="E7" i="149"/>
  <c r="D75" i="149"/>
  <c r="F75" i="149" s="1"/>
  <c r="D73" i="149"/>
  <c r="F73" i="149" s="1"/>
  <c r="D71" i="149"/>
  <c r="F71" i="149" s="1"/>
  <c r="D80" i="149"/>
  <c r="F80" i="149" s="1"/>
  <c r="D78" i="149"/>
  <c r="F78" i="149" s="1"/>
  <c r="D67" i="149"/>
  <c r="F67" i="149" s="1"/>
  <c r="D61" i="149"/>
  <c r="F61" i="149" s="1"/>
  <c r="D69" i="149"/>
  <c r="F69" i="149" s="1"/>
  <c r="D65" i="149"/>
  <c r="F65" i="149" s="1"/>
  <c r="D62" i="149"/>
  <c r="F62" i="149" s="1"/>
  <c r="D60" i="149"/>
  <c r="F60" i="149" s="1"/>
  <c r="D58" i="149"/>
  <c r="F58" i="149" s="1"/>
  <c r="D56" i="149"/>
  <c r="F56" i="149" s="1"/>
  <c r="D54" i="149"/>
  <c r="F54" i="149" s="1"/>
  <c r="D52" i="149"/>
  <c r="F52" i="149" s="1"/>
  <c r="D50" i="149"/>
  <c r="F50" i="149" s="1"/>
  <c r="D48" i="149"/>
  <c r="F48" i="149" s="1"/>
  <c r="D46" i="149"/>
  <c r="F46" i="149" s="1"/>
  <c r="D44" i="149"/>
  <c r="F44" i="149" s="1"/>
  <c r="D42" i="149"/>
  <c r="F42" i="149" s="1"/>
  <c r="D40" i="149"/>
  <c r="F40" i="149" s="1"/>
  <c r="D38" i="149"/>
  <c r="F38" i="149" s="1"/>
  <c r="D36" i="149"/>
  <c r="F36" i="149" s="1"/>
  <c r="D33" i="149"/>
  <c r="F33" i="149" s="1"/>
  <c r="D31" i="149"/>
  <c r="F31" i="149" s="1"/>
  <c r="D29" i="149"/>
  <c r="F29" i="149" s="1"/>
  <c r="D26" i="149"/>
  <c r="F26" i="149" s="1"/>
  <c r="D22" i="149"/>
  <c r="F22" i="149" s="1"/>
  <c r="D20" i="149"/>
  <c r="F20" i="149" s="1"/>
  <c r="D18" i="149"/>
  <c r="F18" i="149" s="1"/>
  <c r="D16" i="149"/>
  <c r="F16" i="149" s="1"/>
  <c r="D14" i="149"/>
  <c r="F14" i="149" s="1"/>
  <c r="D12" i="149"/>
  <c r="F12" i="149" s="1"/>
  <c r="D10" i="149"/>
  <c r="F10" i="149" s="1"/>
  <c r="D8" i="149"/>
  <c r="F8" i="149" s="1"/>
  <c r="D76" i="149"/>
  <c r="F76" i="149" s="1"/>
  <c r="D74" i="149"/>
  <c r="F74" i="149" s="1"/>
  <c r="D72" i="149"/>
  <c r="F72" i="149" s="1"/>
  <c r="D70" i="149"/>
  <c r="F70" i="149" s="1"/>
  <c r="D79" i="149"/>
  <c r="F79" i="149" s="1"/>
  <c r="D77" i="149"/>
  <c r="F77" i="149" s="1"/>
  <c r="D68" i="145"/>
  <c r="E68" i="145" s="1"/>
  <c r="L68" i="145" s="1"/>
  <c r="D66" i="145"/>
  <c r="E66" i="145" s="1"/>
  <c r="L66" i="145" s="1"/>
  <c r="D64" i="145"/>
  <c r="E64" i="145" s="1"/>
  <c r="L64" i="145" s="1"/>
  <c r="L82" i="145"/>
  <c r="E6" i="145"/>
  <c r="L6" i="145" s="1"/>
  <c r="D35" i="145"/>
  <c r="E35" i="145" s="1"/>
  <c r="L35" i="145" s="1"/>
  <c r="D27" i="145"/>
  <c r="E27" i="145" s="1"/>
  <c r="L83" i="145"/>
  <c r="L81" i="145"/>
  <c r="E6" i="168"/>
  <c r="N6" i="168" s="1"/>
  <c r="Q6" i="168" s="1"/>
  <c r="L6" i="168" s="1"/>
  <c r="D92" i="168"/>
  <c r="E92" i="168" s="1"/>
  <c r="F7" i="149" l="1"/>
  <c r="D83" i="149"/>
  <c r="F83" i="149" s="1"/>
  <c r="D82" i="149"/>
  <c r="F82" i="149" s="1"/>
  <c r="D81" i="149"/>
  <c r="F81" i="149" s="1"/>
  <c r="D6" i="149"/>
  <c r="D66" i="149"/>
  <c r="F66" i="149" s="1"/>
  <c r="E6" i="149"/>
  <c r="D35" i="149"/>
  <c r="F35" i="149" s="1"/>
  <c r="D64" i="149"/>
  <c r="F64" i="149" s="1"/>
  <c r="D68" i="149"/>
  <c r="F68" i="149" s="1"/>
  <c r="F6" i="149"/>
  <c r="D92" i="145"/>
  <c r="E92" i="145" s="1"/>
  <c r="L92" i="145" s="1"/>
  <c r="N92" i="168"/>
  <c r="Q92" i="168" s="1"/>
  <c r="L92" i="168"/>
  <c r="E92" i="149" l="1"/>
  <c r="D92" i="149"/>
  <c r="F92" i="149" l="1"/>
  <c r="I80" i="146"/>
  <c r="K80" i="146" s="1"/>
  <c r="I81" i="146"/>
  <c r="K81" i="146" s="1"/>
  <c r="I82" i="146"/>
  <c r="K82" i="146" s="1"/>
  <c r="I83" i="146"/>
  <c r="K83" i="146" s="1"/>
  <c r="I84" i="146"/>
  <c r="K84" i="146" s="1"/>
  <c r="F80" i="146"/>
  <c r="H80" i="146" s="1"/>
  <c r="F81" i="146"/>
  <c r="H81" i="146" s="1"/>
  <c r="F82" i="146"/>
  <c r="H82" i="146" s="1"/>
  <c r="F83" i="146"/>
  <c r="H83" i="146" s="1"/>
  <c r="F84" i="146"/>
  <c r="H84" i="146" s="1"/>
  <c r="C76" i="146"/>
  <c r="E76" i="146" s="1"/>
  <c r="C77" i="146"/>
  <c r="E77" i="146" s="1"/>
  <c r="C78" i="146"/>
  <c r="E78" i="146" s="1"/>
  <c r="C79" i="146"/>
  <c r="E79" i="146" s="1"/>
  <c r="C80" i="146"/>
  <c r="E80" i="146" s="1"/>
  <c r="C81" i="146"/>
  <c r="E81" i="146" s="1"/>
  <c r="L81" i="146" s="1"/>
  <c r="D81" i="195" s="1"/>
  <c r="C82" i="146"/>
  <c r="E82" i="146" s="1"/>
  <c r="C83" i="146"/>
  <c r="E83" i="146" s="1"/>
  <c r="L83" i="146" s="1"/>
  <c r="D83" i="195" s="1"/>
  <c r="C84" i="146"/>
  <c r="E84" i="146" s="1"/>
  <c r="L84" i="146" l="1"/>
  <c r="D84" i="195" s="1"/>
  <c r="L82" i="146"/>
  <c r="D82" i="195" s="1"/>
  <c r="L80" i="146"/>
  <c r="D80" i="195" s="1"/>
  <c r="I76" i="146"/>
  <c r="K76" i="146" s="1"/>
  <c r="I77" i="146"/>
  <c r="K77" i="146" s="1"/>
  <c r="I78" i="146"/>
  <c r="K78" i="146" s="1"/>
  <c r="I79" i="146"/>
  <c r="K79" i="146" s="1"/>
  <c r="F76" i="146"/>
  <c r="H76" i="146" s="1"/>
  <c r="L76" i="146" s="1"/>
  <c r="D76" i="195" s="1"/>
  <c r="F77" i="146"/>
  <c r="H77" i="146" s="1"/>
  <c r="L77" i="146" s="1"/>
  <c r="D77" i="195" s="1"/>
  <c r="F78" i="146"/>
  <c r="H78" i="146" s="1"/>
  <c r="L78" i="146" s="1"/>
  <c r="D78" i="195" s="1"/>
  <c r="F79" i="146"/>
  <c r="H79" i="146" s="1"/>
  <c r="L79" i="146" s="1"/>
  <c r="D79" i="195" s="1"/>
  <c r="I6" i="146"/>
  <c r="I7" i="146"/>
  <c r="K7" i="146" s="1"/>
  <c r="I8" i="146"/>
  <c r="K8" i="146" s="1"/>
  <c r="I9" i="146"/>
  <c r="K9" i="146" s="1"/>
  <c r="I10" i="146"/>
  <c r="K10" i="146" s="1"/>
  <c r="I11" i="146"/>
  <c r="K11" i="146" s="1"/>
  <c r="I13" i="146"/>
  <c r="K13" i="146" s="1"/>
  <c r="I14" i="146"/>
  <c r="K14" i="146" s="1"/>
  <c r="I15" i="146"/>
  <c r="K15" i="146" s="1"/>
  <c r="I16" i="146"/>
  <c r="K16" i="146" s="1"/>
  <c r="I17" i="146"/>
  <c r="K17" i="146" s="1"/>
  <c r="I18" i="146"/>
  <c r="K18" i="146" s="1"/>
  <c r="I19" i="146"/>
  <c r="K19" i="146" s="1"/>
  <c r="I20" i="146"/>
  <c r="K20" i="146" s="1"/>
  <c r="I21" i="146"/>
  <c r="K21" i="146" s="1"/>
  <c r="I22" i="146"/>
  <c r="K22" i="146" s="1"/>
  <c r="I23" i="146"/>
  <c r="K23" i="146" s="1"/>
  <c r="I24" i="146"/>
  <c r="K24" i="146" s="1"/>
  <c r="I25" i="146"/>
  <c r="K25" i="146" s="1"/>
  <c r="I26" i="146"/>
  <c r="K26" i="146" s="1"/>
  <c r="I27" i="146"/>
  <c r="K27" i="146" s="1"/>
  <c r="I28" i="146"/>
  <c r="K28" i="146" s="1"/>
  <c r="I29" i="146"/>
  <c r="K29" i="146" s="1"/>
  <c r="I30" i="146"/>
  <c r="K30" i="146" s="1"/>
  <c r="I31" i="146"/>
  <c r="K31" i="146" s="1"/>
  <c r="I32" i="146"/>
  <c r="K32" i="146" s="1"/>
  <c r="I33" i="146"/>
  <c r="K33" i="146" s="1"/>
  <c r="I34" i="146"/>
  <c r="K34" i="146" s="1"/>
  <c r="I35" i="146"/>
  <c r="K35" i="146" s="1"/>
  <c r="I36" i="146"/>
  <c r="K36" i="146" s="1"/>
  <c r="I37" i="146"/>
  <c r="K37" i="146" s="1"/>
  <c r="I38" i="146"/>
  <c r="K38" i="146" s="1"/>
  <c r="I39" i="146"/>
  <c r="K39" i="146" s="1"/>
  <c r="I40" i="146"/>
  <c r="K40" i="146" s="1"/>
  <c r="I41" i="146"/>
  <c r="K41" i="146" s="1"/>
  <c r="I42" i="146"/>
  <c r="K42" i="146" s="1"/>
  <c r="I43" i="146"/>
  <c r="K43" i="146" s="1"/>
  <c r="I44" i="146"/>
  <c r="K44" i="146" s="1"/>
  <c r="I45" i="146"/>
  <c r="K45" i="146" s="1"/>
  <c r="I46" i="146"/>
  <c r="K46" i="146" s="1"/>
  <c r="I47" i="146"/>
  <c r="K47" i="146" s="1"/>
  <c r="I48" i="146"/>
  <c r="K48" i="146" s="1"/>
  <c r="I49" i="146"/>
  <c r="K49" i="146" s="1"/>
  <c r="I50" i="146"/>
  <c r="K50" i="146" s="1"/>
  <c r="I51" i="146"/>
  <c r="K51" i="146" s="1"/>
  <c r="I52" i="146"/>
  <c r="K52" i="146" s="1"/>
  <c r="I53" i="146"/>
  <c r="K53" i="146" s="1"/>
  <c r="I54" i="146"/>
  <c r="K54" i="146" s="1"/>
  <c r="I55" i="146"/>
  <c r="K55" i="146" s="1"/>
  <c r="I56" i="146"/>
  <c r="K56" i="146" s="1"/>
  <c r="I57" i="146"/>
  <c r="K57" i="146" s="1"/>
  <c r="I58" i="146"/>
  <c r="K58" i="146" s="1"/>
  <c r="I59" i="146"/>
  <c r="K59" i="146" s="1"/>
  <c r="I60" i="146"/>
  <c r="K60" i="146" s="1"/>
  <c r="I61" i="146"/>
  <c r="K61" i="146" s="1"/>
  <c r="I62" i="146"/>
  <c r="K62" i="146" s="1"/>
  <c r="I63" i="146"/>
  <c r="K63" i="146" s="1"/>
  <c r="I64" i="146"/>
  <c r="K64" i="146" s="1"/>
  <c r="I65" i="146"/>
  <c r="K65" i="146" s="1"/>
  <c r="I66" i="146"/>
  <c r="K66" i="146" s="1"/>
  <c r="I67" i="146"/>
  <c r="K67" i="146" s="1"/>
  <c r="I68" i="146"/>
  <c r="K68" i="146" s="1"/>
  <c r="I69" i="146"/>
  <c r="K69" i="146" s="1"/>
  <c r="I70" i="146"/>
  <c r="K70" i="146" s="1"/>
  <c r="I71" i="146"/>
  <c r="K71" i="146" s="1"/>
  <c r="I72" i="146"/>
  <c r="K72" i="146" s="1"/>
  <c r="I73" i="146"/>
  <c r="K73" i="146" s="1"/>
  <c r="I74" i="146"/>
  <c r="K74" i="146" s="1"/>
  <c r="I75" i="146"/>
  <c r="K75" i="146" s="1"/>
  <c r="I12" i="146"/>
  <c r="K12" i="146" s="1"/>
  <c r="F11" i="146"/>
  <c r="H11" i="146" s="1"/>
  <c r="F12" i="146"/>
  <c r="H12" i="146" s="1"/>
  <c r="F13" i="146"/>
  <c r="H13" i="146" s="1"/>
  <c r="F14" i="146"/>
  <c r="H14" i="146" s="1"/>
  <c r="F15" i="146"/>
  <c r="H15" i="146" s="1"/>
  <c r="F16" i="146"/>
  <c r="H16" i="146" s="1"/>
  <c r="F17" i="146"/>
  <c r="H17" i="146" s="1"/>
  <c r="F18" i="146"/>
  <c r="F19" i="146"/>
  <c r="H19" i="146" s="1"/>
  <c r="F20" i="146"/>
  <c r="H20" i="146" s="1"/>
  <c r="F21" i="146"/>
  <c r="H21" i="146" s="1"/>
  <c r="F22" i="146"/>
  <c r="H22" i="146" s="1"/>
  <c r="F23" i="146"/>
  <c r="H23" i="146" s="1"/>
  <c r="F24" i="146"/>
  <c r="H24" i="146" s="1"/>
  <c r="L24" i="146" s="1"/>
  <c r="D24" i="195" s="1"/>
  <c r="F25" i="146"/>
  <c r="H25" i="146" s="1"/>
  <c r="F26" i="146"/>
  <c r="H26" i="146" s="1"/>
  <c r="F27" i="146"/>
  <c r="H27" i="146" s="1"/>
  <c r="F28" i="146"/>
  <c r="H28" i="146" s="1"/>
  <c r="F29" i="146"/>
  <c r="H29" i="146" s="1"/>
  <c r="F30" i="146"/>
  <c r="H30" i="146" s="1"/>
  <c r="F31" i="146"/>
  <c r="H31" i="146" s="1"/>
  <c r="F32" i="146"/>
  <c r="H32" i="146" s="1"/>
  <c r="F33" i="146"/>
  <c r="H33" i="146" s="1"/>
  <c r="F34" i="146"/>
  <c r="H34" i="146" s="1"/>
  <c r="F35" i="146"/>
  <c r="H35" i="146" s="1"/>
  <c r="F36" i="146"/>
  <c r="H36" i="146" s="1"/>
  <c r="F37" i="146"/>
  <c r="H37" i="146" s="1"/>
  <c r="F38" i="146"/>
  <c r="H38" i="146" s="1"/>
  <c r="F39" i="146"/>
  <c r="H39" i="146" s="1"/>
  <c r="F40" i="146"/>
  <c r="H40" i="146" s="1"/>
  <c r="F41" i="146"/>
  <c r="H41" i="146" s="1"/>
  <c r="F42" i="146"/>
  <c r="H42" i="146" s="1"/>
  <c r="F43" i="146"/>
  <c r="H43" i="146" s="1"/>
  <c r="F44" i="146"/>
  <c r="H44" i="146" s="1"/>
  <c r="F45" i="146"/>
  <c r="H45" i="146" s="1"/>
  <c r="F46" i="146"/>
  <c r="H46" i="146" s="1"/>
  <c r="F47" i="146"/>
  <c r="H47" i="146" s="1"/>
  <c r="F48" i="146"/>
  <c r="H48" i="146" s="1"/>
  <c r="F49" i="146"/>
  <c r="H49" i="146" s="1"/>
  <c r="F50" i="146"/>
  <c r="H50" i="146" s="1"/>
  <c r="F51" i="146"/>
  <c r="H51" i="146" s="1"/>
  <c r="F52" i="146"/>
  <c r="H52" i="146" s="1"/>
  <c r="F53" i="146"/>
  <c r="H53" i="146" s="1"/>
  <c r="F54" i="146"/>
  <c r="H54" i="146" s="1"/>
  <c r="F55" i="146"/>
  <c r="H55" i="146" s="1"/>
  <c r="F56" i="146"/>
  <c r="H56" i="146" s="1"/>
  <c r="F57" i="146"/>
  <c r="H57" i="146" s="1"/>
  <c r="F58" i="146"/>
  <c r="H58" i="146" s="1"/>
  <c r="F59" i="146"/>
  <c r="H59" i="146" s="1"/>
  <c r="F60" i="146"/>
  <c r="H60" i="146" s="1"/>
  <c r="F61" i="146"/>
  <c r="H61" i="146" s="1"/>
  <c r="F62" i="146"/>
  <c r="H62" i="146" s="1"/>
  <c r="F63" i="146"/>
  <c r="H63" i="146" s="1"/>
  <c r="F64" i="146"/>
  <c r="H64" i="146" s="1"/>
  <c r="F65" i="146"/>
  <c r="H65" i="146" s="1"/>
  <c r="F66" i="146"/>
  <c r="H66" i="146" s="1"/>
  <c r="F67" i="146"/>
  <c r="F68" i="146"/>
  <c r="H68" i="146" s="1"/>
  <c r="F69" i="146"/>
  <c r="H69" i="146" s="1"/>
  <c r="F70" i="146"/>
  <c r="H70" i="146" s="1"/>
  <c r="F71" i="146"/>
  <c r="H71" i="146" s="1"/>
  <c r="F72" i="146"/>
  <c r="H72" i="146" s="1"/>
  <c r="F73" i="146"/>
  <c r="H73" i="146" s="1"/>
  <c r="F74" i="146"/>
  <c r="H74" i="146" s="1"/>
  <c r="F75" i="146"/>
  <c r="H75" i="146" s="1"/>
  <c r="F6" i="146"/>
  <c r="F7" i="146"/>
  <c r="H7" i="146" s="1"/>
  <c r="F8" i="146"/>
  <c r="H8" i="146" s="1"/>
  <c r="F9" i="146"/>
  <c r="H9" i="146" s="1"/>
  <c r="F10" i="146"/>
  <c r="H10" i="146" s="1"/>
  <c r="C11" i="146"/>
  <c r="E11" i="146" s="1"/>
  <c r="C12" i="146"/>
  <c r="E12" i="146" s="1"/>
  <c r="L12" i="146" s="1"/>
  <c r="D12" i="195" s="1"/>
  <c r="C13" i="146"/>
  <c r="E13" i="146" s="1"/>
  <c r="L13" i="146" s="1"/>
  <c r="D13" i="195" s="1"/>
  <c r="C14" i="146"/>
  <c r="E14" i="146" s="1"/>
  <c r="L14" i="146" s="1"/>
  <c r="D14" i="195" s="1"/>
  <c r="C15" i="146"/>
  <c r="E15" i="146" s="1"/>
  <c r="L15" i="146" s="1"/>
  <c r="D15" i="195" s="1"/>
  <c r="C16" i="146"/>
  <c r="E16" i="146" s="1"/>
  <c r="L16" i="146" s="1"/>
  <c r="D16" i="195" s="1"/>
  <c r="C17" i="146"/>
  <c r="E17" i="146" s="1"/>
  <c r="L17" i="146" s="1"/>
  <c r="D17" i="195" s="1"/>
  <c r="C18" i="146"/>
  <c r="C19" i="146"/>
  <c r="E19" i="146" s="1"/>
  <c r="L19" i="146" s="1"/>
  <c r="D19" i="195" s="1"/>
  <c r="C20" i="146"/>
  <c r="E20" i="146" s="1"/>
  <c r="L20" i="146" s="1"/>
  <c r="D20" i="195" s="1"/>
  <c r="C21" i="146"/>
  <c r="E21" i="146" s="1"/>
  <c r="L21" i="146" s="1"/>
  <c r="D21" i="195" s="1"/>
  <c r="C22" i="146"/>
  <c r="E22" i="146" s="1"/>
  <c r="L22" i="146" s="1"/>
  <c r="D22" i="195" s="1"/>
  <c r="C23" i="146"/>
  <c r="E23" i="146" s="1"/>
  <c r="L23" i="146" s="1"/>
  <c r="D23" i="195" s="1"/>
  <c r="C24" i="146"/>
  <c r="E24" i="146" s="1"/>
  <c r="C25" i="146"/>
  <c r="E25" i="146" s="1"/>
  <c r="L25" i="146" s="1"/>
  <c r="D25" i="195" s="1"/>
  <c r="C26" i="146"/>
  <c r="E26" i="146" s="1"/>
  <c r="L26" i="146" s="1"/>
  <c r="D26" i="195" s="1"/>
  <c r="C27" i="146"/>
  <c r="E27" i="146" s="1"/>
  <c r="L27" i="146" s="1"/>
  <c r="D27" i="195" s="1"/>
  <c r="C28" i="146"/>
  <c r="E28" i="146" s="1"/>
  <c r="L28" i="146" s="1"/>
  <c r="D28" i="195" s="1"/>
  <c r="C29" i="146"/>
  <c r="E29" i="146" s="1"/>
  <c r="L29" i="146" s="1"/>
  <c r="D29" i="195" s="1"/>
  <c r="C30" i="146"/>
  <c r="E30" i="146" s="1"/>
  <c r="L30" i="146" s="1"/>
  <c r="D30" i="195" s="1"/>
  <c r="C31" i="146"/>
  <c r="E31" i="146" s="1"/>
  <c r="L31" i="146" s="1"/>
  <c r="D31" i="195" s="1"/>
  <c r="C32" i="146"/>
  <c r="E32" i="146" s="1"/>
  <c r="L32" i="146" s="1"/>
  <c r="D32" i="195" s="1"/>
  <c r="C33" i="146"/>
  <c r="E33" i="146" s="1"/>
  <c r="L33" i="146" s="1"/>
  <c r="D33" i="195" s="1"/>
  <c r="C34" i="146"/>
  <c r="E34" i="146" s="1"/>
  <c r="L34" i="146" s="1"/>
  <c r="D34" i="195" s="1"/>
  <c r="C35" i="146"/>
  <c r="E35" i="146" s="1"/>
  <c r="L35" i="146" s="1"/>
  <c r="D35" i="195" s="1"/>
  <c r="C36" i="146"/>
  <c r="E36" i="146" s="1"/>
  <c r="L36" i="146" s="1"/>
  <c r="D36" i="195" s="1"/>
  <c r="C37" i="146"/>
  <c r="E37" i="146" s="1"/>
  <c r="L37" i="146" s="1"/>
  <c r="D37" i="195" s="1"/>
  <c r="C38" i="146"/>
  <c r="E38" i="146" s="1"/>
  <c r="L38" i="146" s="1"/>
  <c r="D38" i="195" s="1"/>
  <c r="C39" i="146"/>
  <c r="E39" i="146" s="1"/>
  <c r="L39" i="146" s="1"/>
  <c r="D39" i="195" s="1"/>
  <c r="C40" i="146"/>
  <c r="E40" i="146" s="1"/>
  <c r="L40" i="146" s="1"/>
  <c r="D40" i="195" s="1"/>
  <c r="C41" i="146"/>
  <c r="E41" i="146" s="1"/>
  <c r="L41" i="146" s="1"/>
  <c r="D41" i="195" s="1"/>
  <c r="C42" i="146"/>
  <c r="E42" i="146" s="1"/>
  <c r="C43" i="146"/>
  <c r="E43" i="146" s="1"/>
  <c r="L43" i="146" s="1"/>
  <c r="D43" i="195" s="1"/>
  <c r="C44" i="146"/>
  <c r="E44" i="146" s="1"/>
  <c r="L44" i="146" s="1"/>
  <c r="D44" i="195" s="1"/>
  <c r="C45" i="146"/>
  <c r="E45" i="146" s="1"/>
  <c r="L45" i="146" s="1"/>
  <c r="D45" i="195" s="1"/>
  <c r="C46" i="146"/>
  <c r="E46" i="146" s="1"/>
  <c r="L46" i="146" s="1"/>
  <c r="D46" i="195" s="1"/>
  <c r="C47" i="146"/>
  <c r="E47" i="146" s="1"/>
  <c r="L47" i="146" s="1"/>
  <c r="D47" i="195" s="1"/>
  <c r="C48" i="146"/>
  <c r="E48" i="146" s="1"/>
  <c r="L48" i="146" s="1"/>
  <c r="D48" i="195" s="1"/>
  <c r="C49" i="146"/>
  <c r="E49" i="146" s="1"/>
  <c r="C50" i="146"/>
  <c r="E50" i="146" s="1"/>
  <c r="L50" i="146" s="1"/>
  <c r="D50" i="195" s="1"/>
  <c r="C51" i="146"/>
  <c r="E51" i="146" s="1"/>
  <c r="L51" i="146" s="1"/>
  <c r="D51" i="195" s="1"/>
  <c r="C52" i="146"/>
  <c r="E52" i="146" s="1"/>
  <c r="L52" i="146" s="1"/>
  <c r="D52" i="195" s="1"/>
  <c r="C53" i="146"/>
  <c r="E53" i="146" s="1"/>
  <c r="L53" i="146" s="1"/>
  <c r="D53" i="195" s="1"/>
  <c r="C54" i="146"/>
  <c r="E54" i="146" s="1"/>
  <c r="L54" i="146" s="1"/>
  <c r="D54" i="195" s="1"/>
  <c r="C55" i="146"/>
  <c r="E55" i="146" s="1"/>
  <c r="L55" i="146" s="1"/>
  <c r="D55" i="195" s="1"/>
  <c r="C56" i="146"/>
  <c r="E56" i="146" s="1"/>
  <c r="L56" i="146" s="1"/>
  <c r="D56" i="195" s="1"/>
  <c r="C57" i="146"/>
  <c r="E57" i="146" s="1"/>
  <c r="L57" i="146" s="1"/>
  <c r="D57" i="195" s="1"/>
  <c r="C58" i="146"/>
  <c r="E58" i="146" s="1"/>
  <c r="L58" i="146" s="1"/>
  <c r="D58" i="195" s="1"/>
  <c r="C59" i="146"/>
  <c r="E59" i="146" s="1"/>
  <c r="L59" i="146" s="1"/>
  <c r="D59" i="195" s="1"/>
  <c r="C60" i="146"/>
  <c r="E60" i="146" s="1"/>
  <c r="L60" i="146" s="1"/>
  <c r="D60" i="195" s="1"/>
  <c r="C61" i="146"/>
  <c r="E61" i="146" s="1"/>
  <c r="L61" i="146" s="1"/>
  <c r="D61" i="195" s="1"/>
  <c r="C62" i="146"/>
  <c r="E62" i="146" s="1"/>
  <c r="L62" i="146" s="1"/>
  <c r="D62" i="195" s="1"/>
  <c r="C63" i="146"/>
  <c r="E63" i="146" s="1"/>
  <c r="L63" i="146" s="1"/>
  <c r="D63" i="195" s="1"/>
  <c r="C64" i="146"/>
  <c r="E64" i="146" s="1"/>
  <c r="L64" i="146" s="1"/>
  <c r="D64" i="195" s="1"/>
  <c r="C65" i="146"/>
  <c r="E65" i="146" s="1"/>
  <c r="L65" i="146" s="1"/>
  <c r="D65" i="195" s="1"/>
  <c r="C66" i="146"/>
  <c r="E66" i="146" s="1"/>
  <c r="L66" i="146" s="1"/>
  <c r="D66" i="195" s="1"/>
  <c r="C67" i="146"/>
  <c r="C68" i="146"/>
  <c r="E68" i="146" s="1"/>
  <c r="L68" i="146" s="1"/>
  <c r="D68" i="195" s="1"/>
  <c r="C69" i="146"/>
  <c r="E69" i="146" s="1"/>
  <c r="L69" i="146" s="1"/>
  <c r="D69" i="195" s="1"/>
  <c r="C70" i="146"/>
  <c r="E70" i="146" s="1"/>
  <c r="L70" i="146" s="1"/>
  <c r="D70" i="195" s="1"/>
  <c r="C71" i="146"/>
  <c r="E71" i="146" s="1"/>
  <c r="L71" i="146" s="1"/>
  <c r="D71" i="195" s="1"/>
  <c r="C72" i="146"/>
  <c r="E72" i="146" s="1"/>
  <c r="L72" i="146" s="1"/>
  <c r="D72" i="195" s="1"/>
  <c r="C73" i="146"/>
  <c r="E73" i="146" s="1"/>
  <c r="L73" i="146" s="1"/>
  <c r="D73" i="195" s="1"/>
  <c r="C74" i="146"/>
  <c r="E74" i="146" s="1"/>
  <c r="L74" i="146" s="1"/>
  <c r="D74" i="195" s="1"/>
  <c r="C75" i="146"/>
  <c r="E75" i="146" s="1"/>
  <c r="L75" i="146" s="1"/>
  <c r="D75" i="195" s="1"/>
  <c r="C6" i="146"/>
  <c r="C7" i="146"/>
  <c r="E7" i="146" s="1"/>
  <c r="C8" i="146"/>
  <c r="E8" i="146" s="1"/>
  <c r="C9" i="146"/>
  <c r="E9" i="146" s="1"/>
  <c r="C10" i="146"/>
  <c r="E10" i="146" s="1"/>
  <c r="G67" i="146"/>
  <c r="G18" i="146"/>
  <c r="D67" i="146"/>
  <c r="L9" i="146" l="1"/>
  <c r="D9" i="195" s="1"/>
  <c r="L7" i="146"/>
  <c r="D7" i="195" s="1"/>
  <c r="L11" i="146"/>
  <c r="D11" i="195" s="1"/>
  <c r="L10" i="146"/>
  <c r="D10" i="195" s="1"/>
  <c r="L8" i="146"/>
  <c r="D8" i="195" s="1"/>
  <c r="G92" i="146"/>
  <c r="E67" i="146"/>
  <c r="H67" i="146"/>
  <c r="K6" i="146"/>
  <c r="I92" i="146"/>
  <c r="K92" i="146" s="1"/>
  <c r="D18" i="146"/>
  <c r="E18" i="146" s="1"/>
  <c r="E6" i="146"/>
  <c r="C92" i="146"/>
  <c r="H6" i="146"/>
  <c r="F92" i="146"/>
  <c r="H92" i="146" s="1"/>
  <c r="H18" i="146"/>
  <c r="L18" i="146" l="1"/>
  <c r="D18" i="195" s="1"/>
  <c r="L6" i="146"/>
  <c r="D6" i="195" s="1"/>
  <c r="L67" i="146"/>
  <c r="D67" i="195" s="1"/>
  <c r="D92" i="146"/>
  <c r="E92" i="146" s="1"/>
  <c r="L92" i="146" s="1"/>
  <c r="D92" i="195" s="1"/>
  <c r="E68" i="185" l="1"/>
  <c r="D27" i="126" l="1"/>
  <c r="C27" i="126"/>
  <c r="D27" i="111"/>
  <c r="C27" i="111"/>
  <c r="D27" i="110"/>
  <c r="C27" i="110"/>
  <c r="E27" i="110" l="1"/>
  <c r="E27" i="111"/>
  <c r="C27" i="133"/>
  <c r="E27" i="126"/>
  <c r="D27" i="133"/>
  <c r="D27" i="134"/>
  <c r="E27" i="134" s="1"/>
  <c r="E27" i="133" l="1"/>
  <c r="D26" i="110"/>
  <c r="C26" i="110"/>
  <c r="D73" i="125"/>
  <c r="E73" i="125" s="1"/>
  <c r="D74" i="125"/>
  <c r="E74" i="125" s="1"/>
  <c r="D75" i="125"/>
  <c r="E75" i="125" s="1"/>
  <c r="D76" i="125"/>
  <c r="E76" i="125" s="1"/>
  <c r="D77" i="125"/>
  <c r="E77" i="125" s="1"/>
  <c r="D78" i="125"/>
  <c r="E78" i="125" s="1"/>
  <c r="D79" i="125"/>
  <c r="E79" i="125" s="1"/>
  <c r="D80" i="125"/>
  <c r="E80" i="125" s="1"/>
  <c r="D81" i="125"/>
  <c r="E81" i="125" s="1"/>
  <c r="D82" i="125"/>
  <c r="E82" i="125" s="1"/>
  <c r="D83" i="125"/>
  <c r="E83" i="125" s="1"/>
  <c r="D84" i="125"/>
  <c r="E84" i="125" s="1"/>
  <c r="C73" i="125"/>
  <c r="C72" i="134" s="1"/>
  <c r="C74" i="125"/>
  <c r="C73" i="134" s="1"/>
  <c r="C75" i="125"/>
  <c r="C74" i="134" s="1"/>
  <c r="C76" i="125"/>
  <c r="C75" i="134" s="1"/>
  <c r="C77" i="125"/>
  <c r="C76" i="134" s="1"/>
  <c r="C78" i="125"/>
  <c r="C77" i="134" s="1"/>
  <c r="C79" i="125"/>
  <c r="C78" i="134" s="1"/>
  <c r="C80" i="125"/>
  <c r="C79" i="134" s="1"/>
  <c r="C81" i="125"/>
  <c r="C80" i="134" s="1"/>
  <c r="C82" i="125"/>
  <c r="C81" i="134" s="1"/>
  <c r="C83" i="125"/>
  <c r="C82" i="134" s="1"/>
  <c r="C84" i="125"/>
  <c r="C83" i="134" s="1"/>
  <c r="D72" i="126"/>
  <c r="D73" i="126"/>
  <c r="D74" i="126"/>
  <c r="D75" i="126"/>
  <c r="D76" i="126"/>
  <c r="D77" i="126"/>
  <c r="D78" i="126"/>
  <c r="D79" i="126"/>
  <c r="D80" i="126"/>
  <c r="D81" i="126"/>
  <c r="D82" i="126"/>
  <c r="D83" i="126"/>
  <c r="C72" i="126"/>
  <c r="C73" i="126"/>
  <c r="C74" i="126"/>
  <c r="C75" i="126"/>
  <c r="C76" i="126"/>
  <c r="C77" i="126"/>
  <c r="C78" i="126"/>
  <c r="C79" i="126"/>
  <c r="C80" i="126"/>
  <c r="C81" i="126"/>
  <c r="C82" i="126"/>
  <c r="C83" i="126"/>
  <c r="D69" i="111"/>
  <c r="D70" i="111"/>
  <c r="D71" i="111"/>
  <c r="D72" i="111"/>
  <c r="D73" i="111"/>
  <c r="D74" i="111"/>
  <c r="D75" i="111"/>
  <c r="D76" i="111"/>
  <c r="D77" i="111"/>
  <c r="D78" i="111"/>
  <c r="D79" i="111"/>
  <c r="D80" i="111"/>
  <c r="D81" i="111"/>
  <c r="D82" i="111"/>
  <c r="D83" i="111"/>
  <c r="C69" i="111"/>
  <c r="C70" i="111"/>
  <c r="C71" i="111"/>
  <c r="C72" i="111"/>
  <c r="C73" i="111"/>
  <c r="C74" i="111"/>
  <c r="C75" i="111"/>
  <c r="C76" i="111"/>
  <c r="C77" i="111"/>
  <c r="C78" i="111"/>
  <c r="C79" i="111"/>
  <c r="C80" i="111"/>
  <c r="C81" i="111"/>
  <c r="C82" i="111"/>
  <c r="C83" i="111"/>
  <c r="D69" i="110"/>
  <c r="D70" i="110"/>
  <c r="D71" i="110"/>
  <c r="D72" i="110"/>
  <c r="D73" i="110"/>
  <c r="D74" i="110"/>
  <c r="D75" i="110"/>
  <c r="D76" i="110"/>
  <c r="D77" i="110"/>
  <c r="D78" i="110"/>
  <c r="D79" i="110"/>
  <c r="D80" i="110"/>
  <c r="D81" i="110"/>
  <c r="D82" i="110"/>
  <c r="D83" i="110"/>
  <c r="C69" i="110"/>
  <c r="C70" i="110"/>
  <c r="C71" i="110"/>
  <c r="C72" i="110"/>
  <c r="C73" i="110"/>
  <c r="C74" i="110"/>
  <c r="C75" i="110"/>
  <c r="C76" i="110"/>
  <c r="C77" i="110"/>
  <c r="C78" i="110"/>
  <c r="C79" i="110"/>
  <c r="C80" i="110"/>
  <c r="C81" i="110"/>
  <c r="C82" i="110"/>
  <c r="C83" i="110"/>
  <c r="D69" i="109"/>
  <c r="D70" i="109"/>
  <c r="D71" i="109"/>
  <c r="D72" i="109"/>
  <c r="D73" i="109"/>
  <c r="D74" i="109"/>
  <c r="D75" i="109"/>
  <c r="D76" i="109"/>
  <c r="D77" i="109"/>
  <c r="D78" i="109"/>
  <c r="D79" i="109"/>
  <c r="D80" i="109"/>
  <c r="D81" i="109"/>
  <c r="D82" i="109"/>
  <c r="D83" i="109"/>
  <c r="C69" i="109"/>
  <c r="D69" i="132" s="1"/>
  <c r="C70" i="109"/>
  <c r="C71" i="109"/>
  <c r="D71" i="132" s="1"/>
  <c r="C72" i="109"/>
  <c r="C73" i="109"/>
  <c r="D73" i="132" s="1"/>
  <c r="C74" i="109"/>
  <c r="C75" i="109"/>
  <c r="D75" i="132" s="1"/>
  <c r="C76" i="109"/>
  <c r="C77" i="109"/>
  <c r="D77" i="132" s="1"/>
  <c r="C78" i="109"/>
  <c r="C79" i="109"/>
  <c r="D79" i="132" s="1"/>
  <c r="C80" i="109"/>
  <c r="C81" i="109"/>
  <c r="D81" i="132" s="1"/>
  <c r="C82" i="109"/>
  <c r="C83" i="109"/>
  <c r="D83" i="132" s="1"/>
  <c r="D70" i="125"/>
  <c r="D71" i="125"/>
  <c r="D72" i="125"/>
  <c r="E72" i="125" s="1"/>
  <c r="C70" i="125"/>
  <c r="C69" i="134" s="1"/>
  <c r="C71" i="125"/>
  <c r="C70" i="134" s="1"/>
  <c r="C72" i="125"/>
  <c r="C71" i="134" s="1"/>
  <c r="D69" i="126"/>
  <c r="D70" i="126"/>
  <c r="D71" i="126"/>
  <c r="C69" i="126"/>
  <c r="C70" i="126"/>
  <c r="C71" i="126"/>
  <c r="I81" i="108"/>
  <c r="I82" i="108"/>
  <c r="I83" i="108"/>
  <c r="I84" i="108"/>
  <c r="I85" i="108"/>
  <c r="I86" i="108"/>
  <c r="I87" i="108"/>
  <c r="I88" i="108"/>
  <c r="I89" i="108"/>
  <c r="I90" i="108"/>
  <c r="I91" i="108"/>
  <c r="F80" i="108"/>
  <c r="F81" i="108"/>
  <c r="F82" i="108"/>
  <c r="F83" i="108"/>
  <c r="F84" i="108"/>
  <c r="F85" i="108"/>
  <c r="F86" i="108"/>
  <c r="F87" i="108"/>
  <c r="F88" i="108"/>
  <c r="F89" i="108"/>
  <c r="F90" i="108"/>
  <c r="F91" i="108"/>
  <c r="C80" i="108"/>
  <c r="C82" i="108"/>
  <c r="C83" i="108"/>
  <c r="C84" i="108"/>
  <c r="C85" i="108"/>
  <c r="C86" i="108"/>
  <c r="C87" i="108"/>
  <c r="C88" i="108"/>
  <c r="C89" i="108"/>
  <c r="C90" i="108"/>
  <c r="C91" i="108"/>
  <c r="C69" i="125"/>
  <c r="C68" i="134" s="1"/>
  <c r="C68" i="125"/>
  <c r="C67" i="134" s="1"/>
  <c r="C67" i="125"/>
  <c r="C66" i="134" s="1"/>
  <c r="C66" i="125"/>
  <c r="C65" i="134" s="1"/>
  <c r="C65" i="125"/>
  <c r="C64" i="134" s="1"/>
  <c r="C64" i="125"/>
  <c r="C63" i="134" s="1"/>
  <c r="C63" i="125"/>
  <c r="C62" i="134" s="1"/>
  <c r="C62" i="125"/>
  <c r="C61" i="134" s="1"/>
  <c r="C61" i="125"/>
  <c r="C60" i="134" s="1"/>
  <c r="C60" i="125"/>
  <c r="C59" i="134" s="1"/>
  <c r="C59" i="125"/>
  <c r="C58" i="134" s="1"/>
  <c r="C58" i="125"/>
  <c r="C57" i="134" s="1"/>
  <c r="C57" i="125"/>
  <c r="C56" i="134" s="1"/>
  <c r="C56" i="125"/>
  <c r="C55" i="134" s="1"/>
  <c r="C55" i="125"/>
  <c r="C54" i="134" s="1"/>
  <c r="C54" i="125"/>
  <c r="C53" i="134" s="1"/>
  <c r="C53" i="125"/>
  <c r="C52" i="134" s="1"/>
  <c r="C52" i="125"/>
  <c r="C51" i="134" s="1"/>
  <c r="C51" i="125"/>
  <c r="C50" i="134" s="1"/>
  <c r="C50" i="125"/>
  <c r="C49" i="134" s="1"/>
  <c r="C49" i="125"/>
  <c r="C48" i="134" s="1"/>
  <c r="C48" i="125"/>
  <c r="C47" i="134" s="1"/>
  <c r="C47" i="125"/>
  <c r="C46" i="134" s="1"/>
  <c r="C46" i="125"/>
  <c r="C45" i="134" s="1"/>
  <c r="C45" i="125"/>
  <c r="C44" i="134" s="1"/>
  <c r="C44" i="125"/>
  <c r="C43" i="134" s="1"/>
  <c r="C43" i="125"/>
  <c r="C42" i="134" s="1"/>
  <c r="C42" i="125"/>
  <c r="C41" i="134" s="1"/>
  <c r="C41" i="125"/>
  <c r="C40" i="134" s="1"/>
  <c r="C40" i="125"/>
  <c r="C39" i="134" s="1"/>
  <c r="C39" i="125"/>
  <c r="C38" i="134" s="1"/>
  <c r="C38" i="125"/>
  <c r="C37" i="134" s="1"/>
  <c r="C37" i="125"/>
  <c r="C36" i="134" s="1"/>
  <c r="C36" i="125"/>
  <c r="C35" i="134" s="1"/>
  <c r="C35" i="125"/>
  <c r="C34" i="134" s="1"/>
  <c r="C34" i="125"/>
  <c r="C33" i="134" s="1"/>
  <c r="C33" i="125"/>
  <c r="C32" i="134" s="1"/>
  <c r="C32" i="125"/>
  <c r="C31" i="134" s="1"/>
  <c r="C31" i="125"/>
  <c r="C30" i="134" s="1"/>
  <c r="C30" i="125"/>
  <c r="C29" i="134" s="1"/>
  <c r="C29" i="125"/>
  <c r="C28" i="134" s="1"/>
  <c r="C28" i="125"/>
  <c r="C27" i="134" s="1"/>
  <c r="C27" i="125"/>
  <c r="C26" i="134" s="1"/>
  <c r="C26" i="125"/>
  <c r="C25" i="134" s="1"/>
  <c r="C25" i="125"/>
  <c r="C24" i="134" s="1"/>
  <c r="C24" i="125"/>
  <c r="C23" i="134" s="1"/>
  <c r="C23" i="125"/>
  <c r="C22" i="134" s="1"/>
  <c r="C22" i="125"/>
  <c r="C21" i="134" s="1"/>
  <c r="C21" i="125"/>
  <c r="C20" i="134" s="1"/>
  <c r="C20" i="125"/>
  <c r="C19" i="134" s="1"/>
  <c r="C19" i="125"/>
  <c r="C18" i="134" s="1"/>
  <c r="C18" i="125"/>
  <c r="C17" i="134" s="1"/>
  <c r="C17" i="125"/>
  <c r="C16" i="134" s="1"/>
  <c r="C16" i="125"/>
  <c r="C15" i="134" s="1"/>
  <c r="C15" i="125"/>
  <c r="C14" i="134" s="1"/>
  <c r="C14" i="125"/>
  <c r="C13" i="134" s="1"/>
  <c r="C13" i="125"/>
  <c r="C12" i="134" s="1"/>
  <c r="C12" i="125"/>
  <c r="C11" i="134" s="1"/>
  <c r="C11" i="125"/>
  <c r="C10" i="134" s="1"/>
  <c r="C10" i="125"/>
  <c r="C9" i="134" s="1"/>
  <c r="C9" i="125"/>
  <c r="C8" i="134" s="1"/>
  <c r="C8" i="125"/>
  <c r="C7" i="134" s="1"/>
  <c r="C7" i="125"/>
  <c r="C6" i="134" s="1"/>
  <c r="C6" i="125"/>
  <c r="D68" i="126"/>
  <c r="C68" i="126"/>
  <c r="D67" i="126"/>
  <c r="C67" i="126"/>
  <c r="D66" i="126"/>
  <c r="C66" i="126"/>
  <c r="D65" i="126"/>
  <c r="C65" i="126"/>
  <c r="D64" i="126"/>
  <c r="C64" i="126"/>
  <c r="D63" i="126"/>
  <c r="C63" i="126"/>
  <c r="D62" i="126"/>
  <c r="C62" i="126"/>
  <c r="D61" i="126"/>
  <c r="C61" i="126"/>
  <c r="D60" i="126"/>
  <c r="C60" i="126"/>
  <c r="D59" i="126"/>
  <c r="C59" i="126"/>
  <c r="D58" i="126"/>
  <c r="C58" i="126"/>
  <c r="D57" i="126"/>
  <c r="C57" i="126"/>
  <c r="D56" i="126"/>
  <c r="C56" i="126"/>
  <c r="D55" i="126"/>
  <c r="C55" i="126"/>
  <c r="D54" i="126"/>
  <c r="C54" i="126"/>
  <c r="D53" i="126"/>
  <c r="C53" i="126"/>
  <c r="D52" i="126"/>
  <c r="C52" i="126"/>
  <c r="D51" i="126"/>
  <c r="C51" i="126"/>
  <c r="D50" i="126"/>
  <c r="C50" i="126"/>
  <c r="D49" i="126"/>
  <c r="C49" i="126"/>
  <c r="D48" i="126"/>
  <c r="C48" i="126"/>
  <c r="D47" i="126"/>
  <c r="C47" i="126"/>
  <c r="D46" i="126"/>
  <c r="C46" i="126"/>
  <c r="D45" i="126"/>
  <c r="C45" i="126"/>
  <c r="D44" i="126"/>
  <c r="C44" i="126"/>
  <c r="D43" i="126"/>
  <c r="C43" i="126"/>
  <c r="D42" i="126"/>
  <c r="C42" i="126"/>
  <c r="D41" i="126"/>
  <c r="C41" i="126"/>
  <c r="D40" i="126"/>
  <c r="C40" i="126"/>
  <c r="D39" i="126"/>
  <c r="C39" i="126"/>
  <c r="D38" i="126"/>
  <c r="C38" i="126"/>
  <c r="D37" i="126"/>
  <c r="C37" i="126"/>
  <c r="D36" i="126"/>
  <c r="C36" i="126"/>
  <c r="D35" i="126"/>
  <c r="C35" i="126"/>
  <c r="D34" i="126"/>
  <c r="C34" i="126"/>
  <c r="D33" i="126"/>
  <c r="C33" i="126"/>
  <c r="D32" i="126"/>
  <c r="C32" i="126"/>
  <c r="D31" i="126"/>
  <c r="C31" i="126"/>
  <c r="D30" i="126"/>
  <c r="C30" i="126"/>
  <c r="D29" i="126"/>
  <c r="C29" i="126"/>
  <c r="D28" i="126"/>
  <c r="C28" i="126"/>
  <c r="D26" i="126"/>
  <c r="C26" i="126"/>
  <c r="D25" i="126"/>
  <c r="C25" i="126"/>
  <c r="D24" i="126"/>
  <c r="C24" i="126"/>
  <c r="D23" i="126"/>
  <c r="C23" i="126"/>
  <c r="D22" i="126"/>
  <c r="C22" i="126"/>
  <c r="D21" i="126"/>
  <c r="C21" i="126"/>
  <c r="D20" i="126"/>
  <c r="C20" i="126"/>
  <c r="D19" i="126"/>
  <c r="C19" i="126"/>
  <c r="D18" i="126"/>
  <c r="C18" i="126"/>
  <c r="D17" i="126"/>
  <c r="C17" i="126"/>
  <c r="D16" i="126"/>
  <c r="C16" i="126"/>
  <c r="D15" i="126"/>
  <c r="C15" i="126"/>
  <c r="D14" i="126"/>
  <c r="C14" i="126"/>
  <c r="D13" i="126"/>
  <c r="C13" i="126"/>
  <c r="D12" i="126"/>
  <c r="C12" i="126"/>
  <c r="D11" i="126"/>
  <c r="C11" i="126"/>
  <c r="D10" i="126"/>
  <c r="C10" i="126"/>
  <c r="D9" i="126"/>
  <c r="C9" i="126"/>
  <c r="D8" i="126"/>
  <c r="C8" i="126"/>
  <c r="D7" i="126"/>
  <c r="C7" i="126"/>
  <c r="D6" i="126"/>
  <c r="C6" i="126"/>
  <c r="D5" i="126"/>
  <c r="C5" i="126"/>
  <c r="D69" i="125"/>
  <c r="E69" i="125" s="1"/>
  <c r="D68" i="125"/>
  <c r="E68" i="125" s="1"/>
  <c r="D66" i="125"/>
  <c r="D64" i="125"/>
  <c r="E64" i="125" s="1"/>
  <c r="D63" i="125"/>
  <c r="E63" i="125" s="1"/>
  <c r="D62" i="125"/>
  <c r="E62" i="125" s="1"/>
  <c r="D61" i="125"/>
  <c r="E61" i="125" s="1"/>
  <c r="D60" i="125"/>
  <c r="E60" i="125" s="1"/>
  <c r="D59" i="125"/>
  <c r="E59" i="125" s="1"/>
  <c r="D58" i="125"/>
  <c r="E58" i="125" s="1"/>
  <c r="D56" i="125"/>
  <c r="E56" i="125" s="1"/>
  <c r="D54" i="125"/>
  <c r="E54" i="125" s="1"/>
  <c r="D52" i="125"/>
  <c r="E52" i="125" s="1"/>
  <c r="D51" i="125"/>
  <c r="D50" i="125"/>
  <c r="D49" i="125"/>
  <c r="E49" i="125" s="1"/>
  <c r="D48" i="125"/>
  <c r="E48" i="125" s="1"/>
  <c r="D46" i="125"/>
  <c r="E46" i="125" s="1"/>
  <c r="D45" i="125"/>
  <c r="E45" i="125" s="1"/>
  <c r="D44" i="125"/>
  <c r="E44" i="125" s="1"/>
  <c r="D43" i="125"/>
  <c r="E43" i="125" s="1"/>
  <c r="D42" i="125"/>
  <c r="E42" i="125" s="1"/>
  <c r="D40" i="125"/>
  <c r="E40" i="125" s="1"/>
  <c r="D38" i="125"/>
  <c r="E38" i="125" s="1"/>
  <c r="D36" i="125"/>
  <c r="E36" i="125" s="1"/>
  <c r="D34" i="125"/>
  <c r="E34" i="125" s="1"/>
  <c r="D33" i="125"/>
  <c r="E33" i="125" s="1"/>
  <c r="D32" i="125"/>
  <c r="E32" i="125" s="1"/>
  <c r="D31" i="125"/>
  <c r="E31" i="125" s="1"/>
  <c r="D29" i="125"/>
  <c r="E29" i="125" s="1"/>
  <c r="D28" i="125"/>
  <c r="E28" i="125" s="1"/>
  <c r="D27" i="125"/>
  <c r="E27" i="125" s="1"/>
  <c r="D26" i="125"/>
  <c r="D24" i="125"/>
  <c r="E24" i="125" s="1"/>
  <c r="D23" i="125"/>
  <c r="E23" i="125" s="1"/>
  <c r="D21" i="125"/>
  <c r="E21" i="125" s="1"/>
  <c r="D20" i="125"/>
  <c r="E20" i="125" s="1"/>
  <c r="D19" i="125"/>
  <c r="E19" i="125" s="1"/>
  <c r="D18" i="125"/>
  <c r="E18" i="125" s="1"/>
  <c r="D17" i="125"/>
  <c r="E17" i="125" s="1"/>
  <c r="D16" i="125"/>
  <c r="E16" i="125" s="1"/>
  <c r="D15" i="125"/>
  <c r="E15" i="125" s="1"/>
  <c r="D14" i="125"/>
  <c r="D13" i="125"/>
  <c r="E13" i="125" s="1"/>
  <c r="D12" i="125"/>
  <c r="E12" i="125" s="1"/>
  <c r="D11" i="125"/>
  <c r="E11" i="125" s="1"/>
  <c r="D10" i="125"/>
  <c r="D9" i="125"/>
  <c r="D8" i="125"/>
  <c r="E8" i="125" s="1"/>
  <c r="D6" i="125"/>
  <c r="C68" i="111"/>
  <c r="D67" i="111"/>
  <c r="C67" i="111"/>
  <c r="C66" i="111"/>
  <c r="D65" i="111"/>
  <c r="C65" i="111"/>
  <c r="D64" i="111"/>
  <c r="C64" i="111"/>
  <c r="D63" i="111"/>
  <c r="C63" i="111"/>
  <c r="C62" i="111"/>
  <c r="C61" i="111"/>
  <c r="D60" i="111"/>
  <c r="C60" i="111"/>
  <c r="D59" i="111"/>
  <c r="C59" i="111"/>
  <c r="C58" i="111"/>
  <c r="D57" i="111"/>
  <c r="C57" i="111"/>
  <c r="C56" i="111"/>
  <c r="D55" i="111"/>
  <c r="C55" i="111"/>
  <c r="D53" i="111"/>
  <c r="C53" i="111"/>
  <c r="D52" i="111"/>
  <c r="C52" i="111"/>
  <c r="D51" i="111"/>
  <c r="C51" i="111"/>
  <c r="C50" i="111"/>
  <c r="D49" i="111"/>
  <c r="C49" i="111"/>
  <c r="C47" i="111"/>
  <c r="C46" i="111"/>
  <c r="D45" i="111"/>
  <c r="C45" i="111"/>
  <c r="C44" i="111"/>
  <c r="D43" i="111"/>
  <c r="C43" i="111"/>
  <c r="C42" i="111"/>
  <c r="C41" i="111"/>
  <c r="D39" i="111"/>
  <c r="C39" i="111"/>
  <c r="D38" i="111"/>
  <c r="C38" i="111"/>
  <c r="D37" i="111"/>
  <c r="C37" i="111"/>
  <c r="C36" i="111"/>
  <c r="D35" i="111"/>
  <c r="C35" i="111"/>
  <c r="C34" i="111"/>
  <c r="D33" i="111"/>
  <c r="C33" i="111"/>
  <c r="D31" i="111"/>
  <c r="C31" i="111"/>
  <c r="C30" i="111"/>
  <c r="D29" i="111"/>
  <c r="C29" i="111"/>
  <c r="C28" i="111"/>
  <c r="D25" i="111"/>
  <c r="C25" i="111"/>
  <c r="D24" i="111"/>
  <c r="C24" i="111"/>
  <c r="D23" i="111"/>
  <c r="C23" i="111"/>
  <c r="C22" i="111"/>
  <c r="D21" i="111"/>
  <c r="D20" i="111"/>
  <c r="C20" i="111"/>
  <c r="D19" i="111"/>
  <c r="C19" i="111"/>
  <c r="C18" i="111"/>
  <c r="D17" i="111"/>
  <c r="C17" i="111"/>
  <c r="C16" i="111"/>
  <c r="D15" i="111"/>
  <c r="C15" i="111"/>
  <c r="C14" i="111"/>
  <c r="D13" i="111"/>
  <c r="C13" i="111"/>
  <c r="C12" i="111"/>
  <c r="C11" i="111"/>
  <c r="C9" i="111"/>
  <c r="C8" i="111"/>
  <c r="D7" i="111"/>
  <c r="C7" i="111"/>
  <c r="C6" i="111"/>
  <c r="D68" i="110"/>
  <c r="C68" i="110"/>
  <c r="D67" i="110"/>
  <c r="C67" i="110"/>
  <c r="D66" i="110"/>
  <c r="C66" i="110"/>
  <c r="D65" i="110"/>
  <c r="C65" i="110"/>
  <c r="D64" i="110"/>
  <c r="C64" i="110"/>
  <c r="D63" i="110"/>
  <c r="C63" i="110"/>
  <c r="D62" i="110"/>
  <c r="C62" i="110"/>
  <c r="D61" i="110"/>
  <c r="C61" i="110"/>
  <c r="D60" i="110"/>
  <c r="C60" i="110"/>
  <c r="D59" i="110"/>
  <c r="D58" i="110"/>
  <c r="C58" i="110"/>
  <c r="C57" i="110"/>
  <c r="D56" i="110"/>
  <c r="C56" i="110"/>
  <c r="C55" i="110"/>
  <c r="D54" i="110"/>
  <c r="C54" i="110"/>
  <c r="C53" i="110"/>
  <c r="D52" i="110"/>
  <c r="C52" i="110"/>
  <c r="C51" i="110"/>
  <c r="D50" i="110"/>
  <c r="C50" i="110"/>
  <c r="C49" i="110"/>
  <c r="D48" i="110"/>
  <c r="C48" i="110"/>
  <c r="C47" i="110"/>
  <c r="D46" i="110"/>
  <c r="C46" i="110"/>
  <c r="D45" i="110"/>
  <c r="D44" i="110"/>
  <c r="C44" i="110"/>
  <c r="D43" i="110"/>
  <c r="C43" i="110"/>
  <c r="D42" i="110"/>
  <c r="C42" i="110"/>
  <c r="C41" i="110"/>
  <c r="D40" i="110"/>
  <c r="C40" i="110"/>
  <c r="C39" i="110"/>
  <c r="D38" i="110"/>
  <c r="C38" i="110"/>
  <c r="D37" i="110"/>
  <c r="C37" i="110"/>
  <c r="D36" i="110"/>
  <c r="C36" i="110"/>
  <c r="C35" i="110"/>
  <c r="D34" i="110"/>
  <c r="C34" i="110"/>
  <c r="C33" i="110"/>
  <c r="D32" i="110"/>
  <c r="C32" i="110"/>
  <c r="C31" i="110"/>
  <c r="D30" i="110"/>
  <c r="C30" i="110"/>
  <c r="D29" i="110"/>
  <c r="D28" i="110"/>
  <c r="C28" i="110"/>
  <c r="C25" i="110"/>
  <c r="D24" i="110"/>
  <c r="C24" i="110"/>
  <c r="D23" i="110"/>
  <c r="C23" i="110"/>
  <c r="D22" i="110"/>
  <c r="C22" i="110"/>
  <c r="D21" i="110"/>
  <c r="C21" i="110"/>
  <c r="D20" i="110"/>
  <c r="C20" i="110"/>
  <c r="C19" i="110"/>
  <c r="D18" i="110"/>
  <c r="D17" i="110"/>
  <c r="C17" i="110"/>
  <c r="D16" i="110"/>
  <c r="C16" i="110"/>
  <c r="C15" i="110"/>
  <c r="D14" i="110"/>
  <c r="C14" i="110"/>
  <c r="C13" i="110"/>
  <c r="C12" i="110"/>
  <c r="D11" i="110"/>
  <c r="C11" i="110"/>
  <c r="D10" i="110"/>
  <c r="C10" i="110"/>
  <c r="C9" i="110"/>
  <c r="D8" i="110"/>
  <c r="C8" i="110"/>
  <c r="C7" i="110"/>
  <c r="D6" i="110"/>
  <c r="C6" i="110"/>
  <c r="D5" i="110"/>
  <c r="C5" i="110"/>
  <c r="D68" i="109"/>
  <c r="C68" i="109"/>
  <c r="D68" i="132" s="1"/>
  <c r="D67" i="109"/>
  <c r="C67" i="109"/>
  <c r="D67" i="132" s="1"/>
  <c r="D66" i="109"/>
  <c r="C66" i="109"/>
  <c r="D66" i="132" s="1"/>
  <c r="D65" i="109"/>
  <c r="C65" i="109"/>
  <c r="D65" i="132" s="1"/>
  <c r="C64" i="109"/>
  <c r="D64" i="132" s="1"/>
  <c r="D63" i="109"/>
  <c r="C63" i="109"/>
  <c r="D63" i="132" s="1"/>
  <c r="C62" i="109"/>
  <c r="D62" i="132" s="1"/>
  <c r="D61" i="109"/>
  <c r="C61" i="109"/>
  <c r="D61" i="132" s="1"/>
  <c r="D60" i="109"/>
  <c r="C60" i="109"/>
  <c r="D60" i="132" s="1"/>
  <c r="D59" i="109"/>
  <c r="C59" i="109"/>
  <c r="D59" i="132" s="1"/>
  <c r="D58" i="109"/>
  <c r="C58" i="109"/>
  <c r="D58" i="132" s="1"/>
  <c r="D57" i="109"/>
  <c r="C57" i="109"/>
  <c r="D56" i="109"/>
  <c r="D55" i="109"/>
  <c r="C55" i="109"/>
  <c r="D54" i="109"/>
  <c r="C54" i="109"/>
  <c r="D53" i="109"/>
  <c r="C53" i="109"/>
  <c r="C52" i="109"/>
  <c r="D52" i="132" s="1"/>
  <c r="D51" i="109"/>
  <c r="C51" i="109"/>
  <c r="D50" i="109"/>
  <c r="C50" i="109"/>
  <c r="D49" i="109"/>
  <c r="C49" i="109"/>
  <c r="C48" i="109"/>
  <c r="D48" i="132" s="1"/>
  <c r="C47" i="109"/>
  <c r="D47" i="132" s="1"/>
  <c r="D46" i="109"/>
  <c r="C46" i="109"/>
  <c r="D45" i="109"/>
  <c r="C45" i="109"/>
  <c r="D44" i="109"/>
  <c r="C44" i="109"/>
  <c r="D43" i="109"/>
  <c r="C43" i="109"/>
  <c r="D42" i="109"/>
  <c r="D41" i="109"/>
  <c r="C41" i="109"/>
  <c r="C40" i="109"/>
  <c r="D40" i="132" s="1"/>
  <c r="D39" i="109"/>
  <c r="C39" i="109"/>
  <c r="D38" i="109"/>
  <c r="C38" i="109"/>
  <c r="D37" i="109"/>
  <c r="C37" i="109"/>
  <c r="C36" i="109"/>
  <c r="D36" i="132" s="1"/>
  <c r="D35" i="109"/>
  <c r="C35" i="109"/>
  <c r="D34" i="109"/>
  <c r="D33" i="109"/>
  <c r="C33" i="109"/>
  <c r="D32" i="109"/>
  <c r="C32" i="109"/>
  <c r="D31" i="109"/>
  <c r="C31" i="109"/>
  <c r="D30" i="109"/>
  <c r="C30" i="109"/>
  <c r="D29" i="109"/>
  <c r="C29" i="109"/>
  <c r="D28" i="109"/>
  <c r="C28" i="109"/>
  <c r="C27" i="109"/>
  <c r="D27" i="132" s="1"/>
  <c r="C26" i="109"/>
  <c r="D26" i="132" s="1"/>
  <c r="D25" i="109"/>
  <c r="C25" i="109"/>
  <c r="D24" i="109"/>
  <c r="C24" i="109"/>
  <c r="D23" i="109"/>
  <c r="D22" i="109"/>
  <c r="C22" i="109"/>
  <c r="D21" i="109"/>
  <c r="C21" i="109"/>
  <c r="D20" i="109"/>
  <c r="C20" i="109"/>
  <c r="D19" i="109"/>
  <c r="C19" i="109"/>
  <c r="D18" i="109"/>
  <c r="C18" i="109"/>
  <c r="D17" i="109"/>
  <c r="C17" i="109"/>
  <c r="C16" i="109"/>
  <c r="D16" i="132" s="1"/>
  <c r="D15" i="109"/>
  <c r="D14" i="109"/>
  <c r="C14" i="109"/>
  <c r="D13" i="109"/>
  <c r="C13" i="109"/>
  <c r="C12" i="109"/>
  <c r="D12" i="132" s="1"/>
  <c r="D11" i="109"/>
  <c r="C11" i="109"/>
  <c r="D10" i="109"/>
  <c r="C10" i="109"/>
  <c r="D9" i="109"/>
  <c r="C9" i="109"/>
  <c r="D8" i="109"/>
  <c r="C8" i="109"/>
  <c r="D7" i="109"/>
  <c r="C7" i="109"/>
  <c r="D5" i="109"/>
  <c r="C5" i="109"/>
  <c r="D5" i="132" s="1"/>
  <c r="C8" i="108"/>
  <c r="C9" i="108"/>
  <c r="C10" i="108"/>
  <c r="C11" i="108"/>
  <c r="C12" i="108"/>
  <c r="C13" i="108"/>
  <c r="C14" i="108"/>
  <c r="C15" i="108"/>
  <c r="C16" i="108"/>
  <c r="C17" i="108"/>
  <c r="C18" i="108"/>
  <c r="C19" i="108"/>
  <c r="C20" i="108"/>
  <c r="C21" i="108"/>
  <c r="C22" i="108"/>
  <c r="C23" i="108"/>
  <c r="C24" i="108"/>
  <c r="C25" i="108"/>
  <c r="C26" i="108"/>
  <c r="C27" i="108"/>
  <c r="C28" i="108"/>
  <c r="C29" i="108"/>
  <c r="C30" i="108"/>
  <c r="C32" i="108"/>
  <c r="C33" i="108"/>
  <c r="C34" i="108"/>
  <c r="C35" i="108"/>
  <c r="C36" i="108"/>
  <c r="C37" i="108"/>
  <c r="C38" i="108"/>
  <c r="C39" i="108"/>
  <c r="C40" i="108"/>
  <c r="C41" i="108"/>
  <c r="C42" i="108"/>
  <c r="C43" i="108"/>
  <c r="C44" i="108"/>
  <c r="C45" i="108"/>
  <c r="C46" i="108"/>
  <c r="C47" i="108"/>
  <c r="C48" i="108"/>
  <c r="C49" i="108"/>
  <c r="C50" i="108"/>
  <c r="C51" i="108"/>
  <c r="C52" i="108"/>
  <c r="C53" i="108"/>
  <c r="C54" i="108"/>
  <c r="C55" i="108"/>
  <c r="C56" i="108"/>
  <c r="C57" i="108"/>
  <c r="C58" i="108"/>
  <c r="C59" i="108"/>
  <c r="C60" i="108"/>
  <c r="C61" i="108"/>
  <c r="C62" i="108"/>
  <c r="C63" i="108"/>
  <c r="C64" i="108"/>
  <c r="C65" i="108"/>
  <c r="C66" i="108"/>
  <c r="C67" i="108"/>
  <c r="C68" i="108"/>
  <c r="C69" i="108"/>
  <c r="C70" i="108"/>
  <c r="C71" i="108"/>
  <c r="C72" i="108"/>
  <c r="C73" i="108"/>
  <c r="C74" i="108"/>
  <c r="C75" i="108"/>
  <c r="C76" i="108"/>
  <c r="I74" i="108"/>
  <c r="I75" i="108"/>
  <c r="I76" i="108"/>
  <c r="I77" i="108"/>
  <c r="I79" i="108"/>
  <c r="I80" i="108"/>
  <c r="F70" i="108"/>
  <c r="F71" i="108"/>
  <c r="F72" i="108"/>
  <c r="F73" i="108"/>
  <c r="F74" i="108"/>
  <c r="F75" i="108"/>
  <c r="F76" i="108"/>
  <c r="F77" i="108"/>
  <c r="F78" i="108"/>
  <c r="F79" i="108"/>
  <c r="F49" i="108"/>
  <c r="I48" i="108"/>
  <c r="F47" i="108"/>
  <c r="I46" i="108"/>
  <c r="F45" i="108"/>
  <c r="I44" i="108"/>
  <c r="F43" i="108"/>
  <c r="I42" i="108"/>
  <c r="F41" i="108"/>
  <c r="I40" i="108"/>
  <c r="F39" i="108"/>
  <c r="I38" i="108"/>
  <c r="F37" i="108"/>
  <c r="I36" i="108"/>
  <c r="F35" i="108"/>
  <c r="I34" i="108"/>
  <c r="F33" i="108"/>
  <c r="I32" i="108"/>
  <c r="F31" i="108"/>
  <c r="C31" i="108"/>
  <c r="F29" i="108"/>
  <c r="F27" i="108"/>
  <c r="F25" i="108"/>
  <c r="F23" i="108"/>
  <c r="F21" i="108"/>
  <c r="F19" i="108"/>
  <c r="F17" i="108"/>
  <c r="F15" i="108"/>
  <c r="I14" i="108"/>
  <c r="F13" i="108"/>
  <c r="I12" i="108"/>
  <c r="F11" i="108"/>
  <c r="I10" i="108"/>
  <c r="F9" i="108"/>
  <c r="I6" i="108"/>
  <c r="I50" i="108"/>
  <c r="F51" i="108"/>
  <c r="I52" i="108"/>
  <c r="F53" i="108"/>
  <c r="I54" i="108"/>
  <c r="F55" i="108"/>
  <c r="F57" i="108"/>
  <c r="F59" i="108"/>
  <c r="I60" i="108"/>
  <c r="F67" i="108"/>
  <c r="F65" i="108"/>
  <c r="I72" i="108"/>
  <c r="I70" i="108"/>
  <c r="I68" i="108"/>
  <c r="I66" i="108"/>
  <c r="F8" i="108"/>
  <c r="I9" i="108"/>
  <c r="F12" i="108"/>
  <c r="F14" i="108"/>
  <c r="I15" i="108"/>
  <c r="F16" i="108"/>
  <c r="F18" i="108"/>
  <c r="I19" i="108"/>
  <c r="F22" i="108"/>
  <c r="I25" i="108"/>
  <c r="F26" i="108"/>
  <c r="I27" i="108"/>
  <c r="I29" i="108"/>
  <c r="F30" i="108"/>
  <c r="F32" i="108"/>
  <c r="F34" i="108"/>
  <c r="F36" i="108"/>
  <c r="I37" i="108"/>
  <c r="F38" i="108"/>
  <c r="I39" i="108"/>
  <c r="F40" i="108"/>
  <c r="F42" i="108"/>
  <c r="I43" i="108"/>
  <c r="F44" i="108"/>
  <c r="F46" i="108"/>
  <c r="F48" i="108"/>
  <c r="I49" i="108"/>
  <c r="F50" i="108"/>
  <c r="I51" i="108"/>
  <c r="F52" i="108"/>
  <c r="F54" i="108"/>
  <c r="I55" i="108"/>
  <c r="I57" i="108"/>
  <c r="F58" i="108"/>
  <c r="F68" i="108"/>
  <c r="F66" i="108"/>
  <c r="F64" i="108"/>
  <c r="I73" i="108"/>
  <c r="I71" i="108"/>
  <c r="I67" i="108"/>
  <c r="I65" i="108"/>
  <c r="I63" i="108"/>
  <c r="C15" i="130"/>
  <c r="C15" i="135" s="1"/>
  <c r="D10" i="130"/>
  <c r="D33" i="130"/>
  <c r="D59" i="130"/>
  <c r="D29" i="130"/>
  <c r="D35" i="130"/>
  <c r="D45" i="130"/>
  <c r="C23" i="130"/>
  <c r="C23" i="135" s="1"/>
  <c r="D57" i="130"/>
  <c r="D63" i="130"/>
  <c r="C29" i="130"/>
  <c r="C17" i="130"/>
  <c r="C17" i="135" s="1"/>
  <c r="D40" i="130"/>
  <c r="D38" i="130"/>
  <c r="D36" i="130"/>
  <c r="D18" i="130"/>
  <c r="C24" i="130"/>
  <c r="D50" i="130"/>
  <c r="D8" i="130"/>
  <c r="C34" i="130"/>
  <c r="C18" i="130"/>
  <c r="C10" i="130"/>
  <c r="D6" i="130"/>
  <c r="D62" i="130"/>
  <c r="D60" i="130"/>
  <c r="D58" i="130"/>
  <c r="D54" i="130"/>
  <c r="D48" i="130"/>
  <c r="D44" i="130"/>
  <c r="D42" i="130"/>
  <c r="D32" i="130"/>
  <c r="D30" i="130"/>
  <c r="D28" i="130"/>
  <c r="D26" i="130"/>
  <c r="D24" i="130"/>
  <c r="E24" i="130" s="1"/>
  <c r="D22" i="130"/>
  <c r="D20" i="130"/>
  <c r="D16" i="130"/>
  <c r="D14" i="130"/>
  <c r="D12" i="130"/>
  <c r="D5" i="130"/>
  <c r="D34" i="130"/>
  <c r="E34" i="130" s="1"/>
  <c r="D46" i="130"/>
  <c r="D56" i="130"/>
  <c r="D52" i="130"/>
  <c r="D37" i="112"/>
  <c r="I8" i="108"/>
  <c r="C7" i="108"/>
  <c r="C37" i="130"/>
  <c r="C76" i="112"/>
  <c r="D37" i="130"/>
  <c r="E37" i="130" s="1"/>
  <c r="C16" i="112"/>
  <c r="C22" i="112"/>
  <c r="C30" i="112"/>
  <c r="C35" i="112"/>
  <c r="C40" i="112"/>
  <c r="C43" i="112"/>
  <c r="C49" i="112"/>
  <c r="C53" i="112"/>
  <c r="C55" i="112"/>
  <c r="C61" i="112"/>
  <c r="C65" i="112"/>
  <c r="C67" i="112"/>
  <c r="C46" i="130"/>
  <c r="C54" i="130"/>
  <c r="C62" i="130"/>
  <c r="C43" i="130"/>
  <c r="C43" i="135" s="1"/>
  <c r="C51" i="130"/>
  <c r="C51" i="135" s="1"/>
  <c r="C59" i="130"/>
  <c r="C67" i="130"/>
  <c r="C67" i="135" s="1"/>
  <c r="D46" i="112"/>
  <c r="D54" i="112"/>
  <c r="D62" i="112"/>
  <c r="D8" i="112"/>
  <c r="D9" i="112"/>
  <c r="D16" i="112"/>
  <c r="D17" i="112"/>
  <c r="D23" i="112"/>
  <c r="D24" i="112"/>
  <c r="D31" i="112"/>
  <c r="D32" i="112"/>
  <c r="D40" i="112"/>
  <c r="D41" i="112"/>
  <c r="D49" i="112"/>
  <c r="D57" i="112"/>
  <c r="D65" i="112"/>
  <c r="D70" i="112"/>
  <c r="C79" i="130"/>
  <c r="D38" i="112"/>
  <c r="D39" i="112"/>
  <c r="D43" i="112"/>
  <c r="D47" i="112"/>
  <c r="D51" i="112"/>
  <c r="D55" i="112"/>
  <c r="D59" i="112"/>
  <c r="D63" i="112"/>
  <c r="D67" i="112"/>
  <c r="D6" i="112"/>
  <c r="D7" i="112"/>
  <c r="D10" i="112"/>
  <c r="D11" i="112"/>
  <c r="D14" i="112"/>
  <c r="D15" i="112"/>
  <c r="D18" i="112"/>
  <c r="D21" i="112"/>
  <c r="D22" i="112"/>
  <c r="D25" i="112"/>
  <c r="D26" i="112"/>
  <c r="D29" i="112"/>
  <c r="D30" i="112"/>
  <c r="D33" i="112"/>
  <c r="D34" i="112"/>
  <c r="C76" i="130"/>
  <c r="C6" i="112"/>
  <c r="E6" i="112" s="1"/>
  <c r="C10" i="112"/>
  <c r="C14" i="112"/>
  <c r="E14" i="112" s="1"/>
  <c r="C18" i="112"/>
  <c r="D77" i="112"/>
  <c r="C79" i="112"/>
  <c r="D80" i="112"/>
  <c r="C81" i="130"/>
  <c r="C77" i="130"/>
  <c r="C73" i="130"/>
  <c r="C78" i="108"/>
  <c r="D83" i="130"/>
  <c r="C80" i="112"/>
  <c r="E80" i="112" s="1"/>
  <c r="D81" i="112"/>
  <c r="D69" i="112"/>
  <c r="D71" i="130"/>
  <c r="C77" i="108"/>
  <c r="D79" i="130"/>
  <c r="E79" i="130" s="1"/>
  <c r="C78" i="112"/>
  <c r="C74" i="112"/>
  <c r="D79" i="112"/>
  <c r="D73" i="112"/>
  <c r="C80" i="130"/>
  <c r="C72" i="130"/>
  <c r="D81" i="130"/>
  <c r="E81" i="130" s="1"/>
  <c r="D73" i="130"/>
  <c r="E73" i="130" s="1"/>
  <c r="D77" i="130"/>
  <c r="E77" i="130" s="1"/>
  <c r="C83" i="112"/>
  <c r="D69" i="130"/>
  <c r="C71" i="130"/>
  <c r="C77" i="112"/>
  <c r="C82" i="112"/>
  <c r="C72" i="112"/>
  <c r="C70" i="112"/>
  <c r="E70" i="112" s="1"/>
  <c r="C82" i="130"/>
  <c r="C78" i="130"/>
  <c r="C74" i="130"/>
  <c r="D68" i="130"/>
  <c r="C68" i="130"/>
  <c r="C70" i="130"/>
  <c r="D70" i="130"/>
  <c r="D72" i="130"/>
  <c r="E72" i="130" s="1"/>
  <c r="D74" i="130"/>
  <c r="E74" i="130" s="1"/>
  <c r="D76" i="130"/>
  <c r="E76" i="130" s="1"/>
  <c r="D78" i="130"/>
  <c r="D80" i="130"/>
  <c r="D82" i="130"/>
  <c r="E82" i="130" s="1"/>
  <c r="D75" i="112"/>
  <c r="D83" i="112"/>
  <c r="D78" i="112"/>
  <c r="E9" i="125" l="1"/>
  <c r="E51" i="125"/>
  <c r="E80" i="130"/>
  <c r="E68" i="130"/>
  <c r="E83" i="112"/>
  <c r="E46" i="130"/>
  <c r="E8" i="110"/>
  <c r="E16" i="110"/>
  <c r="E17" i="110"/>
  <c r="E20" i="110"/>
  <c r="E21" i="110"/>
  <c r="E22" i="110"/>
  <c r="E23" i="110"/>
  <c r="E24" i="110"/>
  <c r="E30" i="110"/>
  <c r="E34" i="110"/>
  <c r="E40" i="110"/>
  <c r="E46" i="110"/>
  <c r="E50" i="110"/>
  <c r="E54" i="110"/>
  <c r="E58" i="110"/>
  <c r="E7" i="111"/>
  <c r="E13" i="111"/>
  <c r="E17" i="111"/>
  <c r="E29" i="111"/>
  <c r="E35" i="111"/>
  <c r="E45" i="111"/>
  <c r="E49" i="111"/>
  <c r="E57" i="111"/>
  <c r="E10" i="125"/>
  <c r="E14" i="125"/>
  <c r="E26" i="125"/>
  <c r="E50" i="125"/>
  <c r="E66" i="125"/>
  <c r="E82" i="110"/>
  <c r="E80" i="110"/>
  <c r="E78" i="110"/>
  <c r="E76" i="110"/>
  <c r="E74" i="110"/>
  <c r="E72" i="110"/>
  <c r="E70" i="110"/>
  <c r="E82" i="111"/>
  <c r="E80" i="111"/>
  <c r="E78" i="111"/>
  <c r="E76" i="111"/>
  <c r="E74" i="111"/>
  <c r="E72" i="111"/>
  <c r="E70" i="111"/>
  <c r="E71" i="130"/>
  <c r="E78" i="130"/>
  <c r="E70" i="130"/>
  <c r="E62" i="130"/>
  <c r="E18" i="130"/>
  <c r="E59" i="130"/>
  <c r="E10" i="130"/>
  <c r="E54" i="130"/>
  <c r="E29" i="130"/>
  <c r="E83" i="111"/>
  <c r="E81" i="111"/>
  <c r="E79" i="111"/>
  <c r="E71" i="125"/>
  <c r="D82" i="135"/>
  <c r="E82" i="135" s="1"/>
  <c r="D74" i="135"/>
  <c r="E74" i="135" s="1"/>
  <c r="D72" i="135"/>
  <c r="E72" i="135" s="1"/>
  <c r="E77" i="112"/>
  <c r="E78" i="112"/>
  <c r="E79" i="112"/>
  <c r="E18" i="112"/>
  <c r="E10" i="112"/>
  <c r="E65" i="112"/>
  <c r="E55" i="112"/>
  <c r="E49" i="112"/>
  <c r="E40" i="112"/>
  <c r="E30" i="112"/>
  <c r="E16" i="112"/>
  <c r="E7" i="109"/>
  <c r="D7" i="132"/>
  <c r="E7" i="132" s="1"/>
  <c r="E8" i="109"/>
  <c r="D8" i="132"/>
  <c r="E8" i="132" s="1"/>
  <c r="E9" i="109"/>
  <c r="D9" i="132"/>
  <c r="E9" i="132" s="1"/>
  <c r="E10" i="109"/>
  <c r="D10" i="132"/>
  <c r="E10" i="132" s="1"/>
  <c r="E11" i="109"/>
  <c r="D11" i="132"/>
  <c r="E11" i="132" s="1"/>
  <c r="E24" i="109"/>
  <c r="D24" i="132"/>
  <c r="E24" i="132" s="1"/>
  <c r="E25" i="109"/>
  <c r="D25" i="132"/>
  <c r="E25" i="132" s="1"/>
  <c r="E28" i="109"/>
  <c r="D28" i="132"/>
  <c r="E28" i="132" s="1"/>
  <c r="E29" i="109"/>
  <c r="D29" i="132"/>
  <c r="E29" i="132" s="1"/>
  <c r="E30" i="109"/>
  <c r="D30" i="132"/>
  <c r="E30" i="132" s="1"/>
  <c r="E31" i="109"/>
  <c r="D31" i="132"/>
  <c r="E31" i="132" s="1"/>
  <c r="E32" i="109"/>
  <c r="D32" i="132"/>
  <c r="E32" i="132" s="1"/>
  <c r="E33" i="109"/>
  <c r="D33" i="132"/>
  <c r="E33" i="132" s="1"/>
  <c r="E37" i="109"/>
  <c r="D37" i="132"/>
  <c r="E38" i="109"/>
  <c r="D38" i="132"/>
  <c r="E39" i="109"/>
  <c r="D39" i="132"/>
  <c r="E43" i="109"/>
  <c r="D43" i="132"/>
  <c r="E43" i="132" s="1"/>
  <c r="E44" i="109"/>
  <c r="D44" i="132"/>
  <c r="E44" i="132" s="1"/>
  <c r="E45" i="109"/>
  <c r="D45" i="132"/>
  <c r="E45" i="132" s="1"/>
  <c r="E46" i="109"/>
  <c r="D46" i="132"/>
  <c r="E46" i="132" s="1"/>
  <c r="E49" i="109"/>
  <c r="D49" i="132"/>
  <c r="E49" i="132" s="1"/>
  <c r="E50" i="109"/>
  <c r="D50" i="132"/>
  <c r="E50" i="132" s="1"/>
  <c r="E51" i="109"/>
  <c r="D51" i="132"/>
  <c r="E51" i="132" s="1"/>
  <c r="E57" i="109"/>
  <c r="D57" i="132"/>
  <c r="E5" i="110"/>
  <c r="E6" i="110"/>
  <c r="E10" i="110"/>
  <c r="E11" i="110"/>
  <c r="E14" i="110"/>
  <c r="E28" i="110"/>
  <c r="E32" i="110"/>
  <c r="E36" i="110"/>
  <c r="E37" i="110"/>
  <c r="E38" i="110"/>
  <c r="E42" i="110"/>
  <c r="E43" i="110"/>
  <c r="E44" i="110"/>
  <c r="E48" i="110"/>
  <c r="E52" i="110"/>
  <c r="E56" i="110"/>
  <c r="E60" i="110"/>
  <c r="E61" i="110"/>
  <c r="E62" i="110"/>
  <c r="E63" i="110"/>
  <c r="E64" i="110"/>
  <c r="E65" i="110"/>
  <c r="E66" i="110"/>
  <c r="E67" i="110"/>
  <c r="E68" i="110"/>
  <c r="E15" i="111"/>
  <c r="E19" i="111"/>
  <c r="E20" i="111"/>
  <c r="E23" i="111"/>
  <c r="E24" i="111"/>
  <c r="E25" i="111"/>
  <c r="E31" i="111"/>
  <c r="E33" i="111"/>
  <c r="E37" i="111"/>
  <c r="E38" i="111"/>
  <c r="E39" i="111"/>
  <c r="E43" i="111"/>
  <c r="E51" i="111"/>
  <c r="E52" i="111"/>
  <c r="E53" i="111"/>
  <c r="E55" i="111"/>
  <c r="E59" i="111"/>
  <c r="E60" i="111"/>
  <c r="E63" i="111"/>
  <c r="E64" i="111"/>
  <c r="E65" i="111"/>
  <c r="E5" i="126"/>
  <c r="C6" i="133"/>
  <c r="E6" i="126"/>
  <c r="C7" i="133"/>
  <c r="E7" i="126"/>
  <c r="C8" i="133"/>
  <c r="E8" i="126"/>
  <c r="C9" i="133"/>
  <c r="E9" i="126"/>
  <c r="C10" i="133"/>
  <c r="E10" i="126"/>
  <c r="C11" i="133"/>
  <c r="E11" i="126"/>
  <c r="C12" i="133"/>
  <c r="E12" i="126"/>
  <c r="C13" i="133"/>
  <c r="E13" i="126"/>
  <c r="C14" i="133"/>
  <c r="E14" i="126"/>
  <c r="C15" i="133"/>
  <c r="E15" i="126"/>
  <c r="C16" i="133"/>
  <c r="E16" i="126"/>
  <c r="C17" i="133"/>
  <c r="E17" i="126"/>
  <c r="C18" i="133"/>
  <c r="E18" i="126"/>
  <c r="C19" i="133"/>
  <c r="E19" i="126"/>
  <c r="C20" i="133"/>
  <c r="E20" i="126"/>
  <c r="C21" i="133"/>
  <c r="E21" i="126"/>
  <c r="C22" i="133"/>
  <c r="E22" i="126"/>
  <c r="C23" i="133"/>
  <c r="E23" i="126"/>
  <c r="C24" i="133"/>
  <c r="E24" i="126"/>
  <c r="C25" i="133"/>
  <c r="E25" i="126"/>
  <c r="C26" i="133"/>
  <c r="E26" i="126"/>
  <c r="C28" i="133"/>
  <c r="E28" i="126"/>
  <c r="C29" i="133"/>
  <c r="E29" i="126"/>
  <c r="C30" i="133"/>
  <c r="E30" i="126"/>
  <c r="C31" i="133"/>
  <c r="E31" i="126"/>
  <c r="C32" i="133"/>
  <c r="E32" i="126"/>
  <c r="C33" i="133"/>
  <c r="E33" i="126"/>
  <c r="C34" i="133"/>
  <c r="E34" i="126"/>
  <c r="C35" i="133"/>
  <c r="E35" i="126"/>
  <c r="C36" i="133"/>
  <c r="E36" i="126"/>
  <c r="C37" i="133"/>
  <c r="E37" i="126"/>
  <c r="C38" i="133"/>
  <c r="E38" i="126"/>
  <c r="C39" i="133"/>
  <c r="E39" i="126"/>
  <c r="C40" i="133"/>
  <c r="E40" i="126"/>
  <c r="C41" i="133"/>
  <c r="E41" i="126"/>
  <c r="C42" i="133"/>
  <c r="E42" i="126"/>
  <c r="C43" i="133"/>
  <c r="E43" i="126"/>
  <c r="C44" i="133"/>
  <c r="E44" i="126"/>
  <c r="C45" i="133"/>
  <c r="E45" i="126"/>
  <c r="C46" i="133"/>
  <c r="E46" i="126"/>
  <c r="C47" i="133"/>
  <c r="E47" i="126"/>
  <c r="C48" i="133"/>
  <c r="E48" i="126"/>
  <c r="C49" i="133"/>
  <c r="E49" i="126"/>
  <c r="C50" i="133"/>
  <c r="E50" i="126"/>
  <c r="C51" i="133"/>
  <c r="E51" i="126"/>
  <c r="C52" i="133"/>
  <c r="E52" i="126"/>
  <c r="C53" i="133"/>
  <c r="E53" i="126"/>
  <c r="C54" i="133"/>
  <c r="E54" i="126"/>
  <c r="C55" i="133"/>
  <c r="E55" i="126"/>
  <c r="C56" i="133"/>
  <c r="E56" i="126"/>
  <c r="C57" i="133"/>
  <c r="E57" i="126"/>
  <c r="C58" i="133"/>
  <c r="E58" i="126"/>
  <c r="C59" i="133"/>
  <c r="E59" i="126"/>
  <c r="C60" i="133"/>
  <c r="E60" i="126"/>
  <c r="C61" i="133"/>
  <c r="E61" i="126"/>
  <c r="C62" i="133"/>
  <c r="E62" i="126"/>
  <c r="C63" i="133"/>
  <c r="E63" i="126"/>
  <c r="C64" i="133"/>
  <c r="E64" i="126"/>
  <c r="C65" i="133"/>
  <c r="E65" i="126"/>
  <c r="C66" i="133"/>
  <c r="E66" i="126"/>
  <c r="C67" i="133"/>
  <c r="E67" i="126"/>
  <c r="C68" i="133"/>
  <c r="E68" i="126"/>
  <c r="E67" i="112"/>
  <c r="D61" i="135"/>
  <c r="D53" i="135"/>
  <c r="E43" i="112"/>
  <c r="D35" i="135"/>
  <c r="E22" i="112"/>
  <c r="D76" i="135"/>
  <c r="E76" i="135" s="1"/>
  <c r="E13" i="109"/>
  <c r="D13" i="132"/>
  <c r="E13" i="132" s="1"/>
  <c r="E14" i="109"/>
  <c r="D14" i="132"/>
  <c r="E14" i="132" s="1"/>
  <c r="E17" i="109"/>
  <c r="D17" i="132"/>
  <c r="E18" i="109"/>
  <c r="D18" i="132"/>
  <c r="E19" i="109"/>
  <c r="D19" i="132"/>
  <c r="E20" i="109"/>
  <c r="D20" i="132"/>
  <c r="E21" i="109"/>
  <c r="D21" i="132"/>
  <c r="E22" i="109"/>
  <c r="D22" i="132"/>
  <c r="E35" i="109"/>
  <c r="D35" i="132"/>
  <c r="E41" i="109"/>
  <c r="D41" i="132"/>
  <c r="E53" i="109"/>
  <c r="D53" i="132"/>
  <c r="E53" i="132" s="1"/>
  <c r="E54" i="109"/>
  <c r="D54" i="132"/>
  <c r="E54" i="132" s="1"/>
  <c r="E55" i="109"/>
  <c r="D55" i="132"/>
  <c r="E55" i="132" s="1"/>
  <c r="D67" i="134"/>
  <c r="E67" i="134" s="1"/>
  <c r="E67" i="111"/>
  <c r="C70" i="133"/>
  <c r="E70" i="126"/>
  <c r="E83" i="110"/>
  <c r="E81" i="110"/>
  <c r="E79" i="110"/>
  <c r="E77" i="110"/>
  <c r="E75" i="110"/>
  <c r="E73" i="110"/>
  <c r="E71" i="110"/>
  <c r="E69" i="110"/>
  <c r="E77" i="111"/>
  <c r="E75" i="111"/>
  <c r="E73" i="111"/>
  <c r="E71" i="111"/>
  <c r="E69" i="111"/>
  <c r="C83" i="133"/>
  <c r="E83" i="126"/>
  <c r="C81" i="133"/>
  <c r="E81" i="126"/>
  <c r="C79" i="133"/>
  <c r="E79" i="126"/>
  <c r="C77" i="133"/>
  <c r="E77" i="126"/>
  <c r="C75" i="133"/>
  <c r="E75" i="126"/>
  <c r="C73" i="133"/>
  <c r="E73" i="126"/>
  <c r="E26" i="110"/>
  <c r="C71" i="133"/>
  <c r="E71" i="126"/>
  <c r="C69" i="133"/>
  <c r="E69" i="126"/>
  <c r="E82" i="109"/>
  <c r="D82" i="132"/>
  <c r="E82" i="132" s="1"/>
  <c r="E80" i="109"/>
  <c r="D80" i="132"/>
  <c r="E80" i="132" s="1"/>
  <c r="E78" i="109"/>
  <c r="D78" i="132"/>
  <c r="E78" i="132" s="1"/>
  <c r="E76" i="109"/>
  <c r="D76" i="132"/>
  <c r="E76" i="132" s="1"/>
  <c r="E74" i="109"/>
  <c r="D74" i="132"/>
  <c r="E74" i="132" s="1"/>
  <c r="E72" i="109"/>
  <c r="D72" i="132"/>
  <c r="E72" i="132" s="1"/>
  <c r="E70" i="109"/>
  <c r="D70" i="132"/>
  <c r="E70" i="132" s="1"/>
  <c r="C82" i="133"/>
  <c r="E82" i="126"/>
  <c r="C80" i="133"/>
  <c r="E80" i="126"/>
  <c r="C78" i="133"/>
  <c r="E78" i="126"/>
  <c r="C76" i="133"/>
  <c r="E76" i="126"/>
  <c r="C74" i="133"/>
  <c r="E74" i="126"/>
  <c r="C72" i="133"/>
  <c r="E72" i="126"/>
  <c r="H41" i="188"/>
  <c r="H48" i="188"/>
  <c r="C70" i="135"/>
  <c r="C78" i="135"/>
  <c r="C71" i="135"/>
  <c r="D83" i="135"/>
  <c r="C80" i="135"/>
  <c r="D78" i="135"/>
  <c r="E78" i="135" s="1"/>
  <c r="D80" i="135"/>
  <c r="E80" i="135" s="1"/>
  <c r="C77" i="135"/>
  <c r="D79" i="135"/>
  <c r="E79" i="135" s="1"/>
  <c r="D14" i="135"/>
  <c r="D6" i="135"/>
  <c r="C76" i="135"/>
  <c r="C68" i="135"/>
  <c r="C74" i="135"/>
  <c r="C82" i="135"/>
  <c r="D70" i="135"/>
  <c r="D77" i="135"/>
  <c r="C72" i="135"/>
  <c r="C73" i="135"/>
  <c r="C81" i="135"/>
  <c r="D18" i="135"/>
  <c r="D10" i="135"/>
  <c r="C79" i="135"/>
  <c r="C59" i="135"/>
  <c r="C54" i="135"/>
  <c r="D67" i="135"/>
  <c r="E67" i="135" s="1"/>
  <c r="D43" i="135"/>
  <c r="E43" i="135" s="1"/>
  <c r="D22" i="135"/>
  <c r="C37" i="135"/>
  <c r="C18" i="135"/>
  <c r="C29" i="135"/>
  <c r="D6" i="109"/>
  <c r="D12" i="109"/>
  <c r="D16" i="109"/>
  <c r="E16" i="109" s="1"/>
  <c r="D26" i="109"/>
  <c r="D27" i="109"/>
  <c r="D36" i="109"/>
  <c r="E36" i="109" s="1"/>
  <c r="D40" i="109"/>
  <c r="D47" i="109"/>
  <c r="E47" i="109" s="1"/>
  <c r="D48" i="109"/>
  <c r="D52" i="109"/>
  <c r="E52" i="109" s="1"/>
  <c r="D62" i="109"/>
  <c r="D64" i="109"/>
  <c r="E64" i="109" s="1"/>
  <c r="D7" i="110"/>
  <c r="E7" i="110" s="1"/>
  <c r="D9" i="110"/>
  <c r="E9" i="110" s="1"/>
  <c r="D12" i="110"/>
  <c r="E12" i="110" s="1"/>
  <c r="D13" i="110"/>
  <c r="E13" i="110" s="1"/>
  <c r="D15" i="110"/>
  <c r="E15" i="110" s="1"/>
  <c r="D19" i="110"/>
  <c r="E19" i="110" s="1"/>
  <c r="D25" i="110"/>
  <c r="E25" i="110" s="1"/>
  <c r="D31" i="110"/>
  <c r="E31" i="110" s="1"/>
  <c r="D33" i="110"/>
  <c r="E33" i="110" s="1"/>
  <c r="D35" i="110"/>
  <c r="E35" i="110" s="1"/>
  <c r="D39" i="110"/>
  <c r="E39" i="110" s="1"/>
  <c r="D41" i="110"/>
  <c r="E41" i="110" s="1"/>
  <c r="D47" i="110"/>
  <c r="E47" i="110" s="1"/>
  <c r="D49" i="110"/>
  <c r="E49" i="110" s="1"/>
  <c r="D51" i="110"/>
  <c r="E51" i="110" s="1"/>
  <c r="D53" i="110"/>
  <c r="E53" i="110" s="1"/>
  <c r="D55" i="110"/>
  <c r="E55" i="110" s="1"/>
  <c r="D57" i="110"/>
  <c r="E57" i="110" s="1"/>
  <c r="D5" i="111"/>
  <c r="D6" i="111"/>
  <c r="E6" i="111" s="1"/>
  <c r="D8" i="111"/>
  <c r="E8" i="111" s="1"/>
  <c r="D9" i="111"/>
  <c r="E9" i="111" s="1"/>
  <c r="D10" i="111"/>
  <c r="D11" i="111"/>
  <c r="E11" i="111" s="1"/>
  <c r="D12" i="111"/>
  <c r="E12" i="111" s="1"/>
  <c r="D14" i="111"/>
  <c r="E14" i="111" s="1"/>
  <c r="D16" i="111"/>
  <c r="E16" i="111" s="1"/>
  <c r="D18" i="111"/>
  <c r="E18" i="111" s="1"/>
  <c r="D22" i="111"/>
  <c r="E22" i="111" s="1"/>
  <c r="D26" i="111"/>
  <c r="D28" i="111"/>
  <c r="E28" i="111" s="1"/>
  <c r="D30" i="111"/>
  <c r="E30" i="111" s="1"/>
  <c r="D32" i="111"/>
  <c r="D34" i="111"/>
  <c r="E34" i="111" s="1"/>
  <c r="D36" i="111"/>
  <c r="E36" i="111" s="1"/>
  <c r="D40" i="111"/>
  <c r="D41" i="111"/>
  <c r="E41" i="111" s="1"/>
  <c r="D42" i="111"/>
  <c r="E42" i="111" s="1"/>
  <c r="D44" i="111"/>
  <c r="E44" i="111" s="1"/>
  <c r="D46" i="111"/>
  <c r="E46" i="111" s="1"/>
  <c r="D47" i="111"/>
  <c r="E47" i="111" s="1"/>
  <c r="D48" i="111"/>
  <c r="D50" i="111"/>
  <c r="E50" i="111" s="1"/>
  <c r="D54" i="111"/>
  <c r="D56" i="111"/>
  <c r="E56" i="111" s="1"/>
  <c r="D58" i="111"/>
  <c r="E58" i="111" s="1"/>
  <c r="D61" i="111"/>
  <c r="E61" i="111" s="1"/>
  <c r="D62" i="111"/>
  <c r="E62" i="111" s="1"/>
  <c r="D66" i="111"/>
  <c r="E66" i="111" s="1"/>
  <c r="D68" i="111"/>
  <c r="E68" i="111" s="1"/>
  <c r="D7" i="125"/>
  <c r="E7" i="125" s="1"/>
  <c r="D25" i="125"/>
  <c r="E25" i="125" s="1"/>
  <c r="D35" i="125"/>
  <c r="E35" i="125" s="1"/>
  <c r="D37" i="125"/>
  <c r="E37" i="125" s="1"/>
  <c r="D39" i="125"/>
  <c r="E39" i="125" s="1"/>
  <c r="D41" i="125"/>
  <c r="E41" i="125" s="1"/>
  <c r="D47" i="125"/>
  <c r="E47" i="125" s="1"/>
  <c r="D53" i="125"/>
  <c r="E53" i="125" s="1"/>
  <c r="D55" i="125"/>
  <c r="E55" i="125" s="1"/>
  <c r="D57" i="125"/>
  <c r="E57" i="125" s="1"/>
  <c r="D64" i="130"/>
  <c r="D65" i="125"/>
  <c r="E65" i="125" s="1"/>
  <c r="D66" i="130"/>
  <c r="D67" i="125"/>
  <c r="E67" i="125" s="1"/>
  <c r="D5" i="127"/>
  <c r="D6" i="127"/>
  <c r="D7" i="127"/>
  <c r="D8" i="127"/>
  <c r="D9" i="127"/>
  <c r="D10" i="127"/>
  <c r="D11" i="127"/>
  <c r="E12" i="132"/>
  <c r="D12" i="127"/>
  <c r="D13" i="127"/>
  <c r="D14" i="127"/>
  <c r="D15" i="127"/>
  <c r="E16" i="132"/>
  <c r="D16" i="127"/>
  <c r="E17" i="132"/>
  <c r="D17" i="127"/>
  <c r="E18" i="132"/>
  <c r="D18" i="127"/>
  <c r="E19" i="132"/>
  <c r="D19" i="127"/>
  <c r="E20" i="132"/>
  <c r="D20" i="127"/>
  <c r="E21" i="132"/>
  <c r="D21" i="127"/>
  <c r="E22" i="132"/>
  <c r="D22" i="127"/>
  <c r="D23" i="127"/>
  <c r="D24" i="127"/>
  <c r="D25" i="127"/>
  <c r="E26" i="132"/>
  <c r="D26" i="127"/>
  <c r="E27" i="132"/>
  <c r="D27" i="127"/>
  <c r="D28" i="127"/>
  <c r="D29" i="127"/>
  <c r="D30" i="127"/>
  <c r="D31" i="127"/>
  <c r="D32" i="127"/>
  <c r="D33" i="127"/>
  <c r="D34" i="127"/>
  <c r="E35" i="132"/>
  <c r="D35" i="127"/>
  <c r="E36" i="132"/>
  <c r="D36" i="127"/>
  <c r="E37" i="132"/>
  <c r="D37" i="127"/>
  <c r="E38" i="132"/>
  <c r="D38" i="127"/>
  <c r="E39" i="132"/>
  <c r="D39" i="127"/>
  <c r="E40" i="132"/>
  <c r="D40" i="127"/>
  <c r="D41" i="127"/>
  <c r="D42" i="127"/>
  <c r="D43" i="127"/>
  <c r="D44" i="127"/>
  <c r="D45" i="127"/>
  <c r="D46" i="127"/>
  <c r="D47" i="127"/>
  <c r="E47" i="132"/>
  <c r="D48" i="127"/>
  <c r="E48" i="132"/>
  <c r="D49" i="127"/>
  <c r="D50" i="127"/>
  <c r="D51" i="127"/>
  <c r="D52" i="127"/>
  <c r="E52" i="132"/>
  <c r="D53" i="127"/>
  <c r="D54" i="127"/>
  <c r="D55" i="127"/>
  <c r="D56" i="127"/>
  <c r="D57" i="127"/>
  <c r="E57" i="132"/>
  <c r="D58" i="127"/>
  <c r="E58" i="132"/>
  <c r="D59" i="127"/>
  <c r="E59" i="132"/>
  <c r="D60" i="127"/>
  <c r="E60" i="132"/>
  <c r="D61" i="127"/>
  <c r="E61" i="132"/>
  <c r="D62" i="127"/>
  <c r="E62" i="132"/>
  <c r="D63" i="127"/>
  <c r="E63" i="132"/>
  <c r="D64" i="127"/>
  <c r="E64" i="132"/>
  <c r="D65" i="127"/>
  <c r="E65" i="132"/>
  <c r="D66" i="127"/>
  <c r="E66" i="132"/>
  <c r="D67" i="127"/>
  <c r="E67" i="132"/>
  <c r="D68" i="127"/>
  <c r="E68" i="132"/>
  <c r="D91" i="126"/>
  <c r="C71" i="127"/>
  <c r="C69" i="127"/>
  <c r="D70" i="127"/>
  <c r="D82" i="133"/>
  <c r="E82" i="133" s="1"/>
  <c r="D80" i="133"/>
  <c r="D78" i="133"/>
  <c r="E78" i="133" s="1"/>
  <c r="D76" i="133"/>
  <c r="E76" i="133" s="1"/>
  <c r="D74" i="133"/>
  <c r="E74" i="133" s="1"/>
  <c r="D72" i="133"/>
  <c r="E72" i="133" s="1"/>
  <c r="D70" i="133"/>
  <c r="E70" i="133" s="1"/>
  <c r="D82" i="134"/>
  <c r="E82" i="134" s="1"/>
  <c r="D80" i="134"/>
  <c r="E80" i="134" s="1"/>
  <c r="D78" i="134"/>
  <c r="E78" i="134" s="1"/>
  <c r="D76" i="134"/>
  <c r="E76" i="134" s="1"/>
  <c r="D74" i="134"/>
  <c r="E74" i="134" s="1"/>
  <c r="D72" i="134"/>
  <c r="E72" i="134" s="1"/>
  <c r="D70" i="134"/>
  <c r="E70" i="134" s="1"/>
  <c r="C82" i="127"/>
  <c r="C80" i="127"/>
  <c r="C78" i="127"/>
  <c r="C76" i="127"/>
  <c r="C74" i="127"/>
  <c r="C72" i="127"/>
  <c r="D82" i="127"/>
  <c r="D80" i="127"/>
  <c r="D78" i="127"/>
  <c r="D76" i="127"/>
  <c r="D74" i="127"/>
  <c r="D72" i="127"/>
  <c r="D26" i="133"/>
  <c r="C62" i="135"/>
  <c r="C46" i="135"/>
  <c r="D65" i="135"/>
  <c r="D55" i="135"/>
  <c r="D49" i="135"/>
  <c r="D40" i="135"/>
  <c r="D30" i="135"/>
  <c r="D16" i="135"/>
  <c r="C10" i="135"/>
  <c r="C34" i="135"/>
  <c r="C24" i="135"/>
  <c r="E5" i="109"/>
  <c r="C6" i="109"/>
  <c r="E12" i="109"/>
  <c r="C15" i="109"/>
  <c r="C23" i="109"/>
  <c r="E26" i="109"/>
  <c r="E27" i="109"/>
  <c r="C34" i="109"/>
  <c r="E40" i="109"/>
  <c r="C42" i="109"/>
  <c r="E48" i="109"/>
  <c r="C56" i="109"/>
  <c r="E58" i="109"/>
  <c r="E59" i="109"/>
  <c r="E60" i="109"/>
  <c r="E61" i="109"/>
  <c r="E62" i="109"/>
  <c r="E63" i="109"/>
  <c r="E65" i="109"/>
  <c r="E66" i="109"/>
  <c r="E67" i="109"/>
  <c r="E68" i="109"/>
  <c r="D5" i="133"/>
  <c r="D6" i="133"/>
  <c r="D7" i="133"/>
  <c r="D8" i="133"/>
  <c r="D9" i="133"/>
  <c r="D10" i="133"/>
  <c r="D11" i="133"/>
  <c r="D12" i="133"/>
  <c r="D13" i="133"/>
  <c r="D14" i="133"/>
  <c r="D15" i="133"/>
  <c r="D16" i="133"/>
  <c r="D17" i="133"/>
  <c r="C18" i="110"/>
  <c r="E18" i="110" s="1"/>
  <c r="D19" i="133"/>
  <c r="D20" i="133"/>
  <c r="D21" i="133"/>
  <c r="D22" i="133"/>
  <c r="D23" i="133"/>
  <c r="D24" i="133"/>
  <c r="D25" i="133"/>
  <c r="D28" i="133"/>
  <c r="C29" i="110"/>
  <c r="E29" i="110" s="1"/>
  <c r="D30" i="133"/>
  <c r="D31" i="133"/>
  <c r="D32" i="133"/>
  <c r="D33" i="133"/>
  <c r="D34" i="133"/>
  <c r="D35" i="133"/>
  <c r="D36" i="133"/>
  <c r="D37" i="133"/>
  <c r="D38" i="133"/>
  <c r="D39" i="133"/>
  <c r="D40" i="133"/>
  <c r="D41" i="133"/>
  <c r="D42" i="133"/>
  <c r="D43" i="133"/>
  <c r="D44" i="133"/>
  <c r="C45" i="110"/>
  <c r="E45" i="110" s="1"/>
  <c r="D46" i="133"/>
  <c r="D47" i="133"/>
  <c r="D48" i="133"/>
  <c r="D49" i="133"/>
  <c r="D50" i="133"/>
  <c r="D51" i="133"/>
  <c r="D52" i="133"/>
  <c r="D53" i="133"/>
  <c r="D54" i="133"/>
  <c r="D55" i="133"/>
  <c r="D56" i="133"/>
  <c r="D57" i="133"/>
  <c r="D58" i="133"/>
  <c r="C59" i="110"/>
  <c r="E59" i="110" s="1"/>
  <c r="D60" i="133"/>
  <c r="D61" i="133"/>
  <c r="D62" i="133"/>
  <c r="D63" i="133"/>
  <c r="D64" i="133"/>
  <c r="D65" i="133"/>
  <c r="D66" i="133"/>
  <c r="D67" i="133"/>
  <c r="D68" i="133"/>
  <c r="C5" i="111"/>
  <c r="E5" i="111" s="1"/>
  <c r="D6" i="134"/>
  <c r="E6" i="134" s="1"/>
  <c r="D7" i="134"/>
  <c r="E7" i="134" s="1"/>
  <c r="D8" i="134"/>
  <c r="E8" i="134" s="1"/>
  <c r="D9" i="134"/>
  <c r="E9" i="134" s="1"/>
  <c r="C10" i="111"/>
  <c r="D11" i="134"/>
  <c r="E11" i="134" s="1"/>
  <c r="D12" i="134"/>
  <c r="E12" i="134" s="1"/>
  <c r="D13" i="134"/>
  <c r="E13" i="134" s="1"/>
  <c r="D14" i="134"/>
  <c r="E14" i="134" s="1"/>
  <c r="D15" i="134"/>
  <c r="E15" i="134" s="1"/>
  <c r="D16" i="134"/>
  <c r="E16" i="134" s="1"/>
  <c r="D17" i="134"/>
  <c r="E17" i="134" s="1"/>
  <c r="D18" i="134"/>
  <c r="E18" i="134" s="1"/>
  <c r="D19" i="134"/>
  <c r="E19" i="134" s="1"/>
  <c r="D20" i="134"/>
  <c r="E20" i="134" s="1"/>
  <c r="C21" i="111"/>
  <c r="E21" i="111" s="1"/>
  <c r="D22" i="134"/>
  <c r="E22" i="134" s="1"/>
  <c r="D23" i="134"/>
  <c r="E23" i="134" s="1"/>
  <c r="D24" i="134"/>
  <c r="E24" i="134" s="1"/>
  <c r="D25" i="134"/>
  <c r="E25" i="134" s="1"/>
  <c r="C26" i="111"/>
  <c r="D28" i="134"/>
  <c r="E28" i="134" s="1"/>
  <c r="D29" i="134"/>
  <c r="E29" i="134" s="1"/>
  <c r="D30" i="134"/>
  <c r="E30" i="134" s="1"/>
  <c r="D31" i="134"/>
  <c r="E31" i="134" s="1"/>
  <c r="C32" i="111"/>
  <c r="E32" i="111" s="1"/>
  <c r="D33" i="134"/>
  <c r="E33" i="134" s="1"/>
  <c r="D34" i="134"/>
  <c r="E34" i="134" s="1"/>
  <c r="D35" i="134"/>
  <c r="E35" i="134" s="1"/>
  <c r="D36" i="134"/>
  <c r="E36" i="134" s="1"/>
  <c r="D37" i="134"/>
  <c r="E37" i="134" s="1"/>
  <c r="D38" i="134"/>
  <c r="E38" i="134" s="1"/>
  <c r="D39" i="134"/>
  <c r="E39" i="134" s="1"/>
  <c r="C40" i="111"/>
  <c r="D41" i="134"/>
  <c r="E41" i="134" s="1"/>
  <c r="D42" i="134"/>
  <c r="E42" i="134" s="1"/>
  <c r="D43" i="134"/>
  <c r="E43" i="134" s="1"/>
  <c r="D44" i="134"/>
  <c r="E44" i="134" s="1"/>
  <c r="D45" i="134"/>
  <c r="E45" i="134" s="1"/>
  <c r="D46" i="134"/>
  <c r="E46" i="134" s="1"/>
  <c r="D47" i="134"/>
  <c r="E47" i="134" s="1"/>
  <c r="C48" i="111"/>
  <c r="D49" i="134"/>
  <c r="E49" i="134" s="1"/>
  <c r="D50" i="134"/>
  <c r="E50" i="134" s="1"/>
  <c r="D51" i="134"/>
  <c r="E51" i="134" s="1"/>
  <c r="D52" i="134"/>
  <c r="E52" i="134" s="1"/>
  <c r="D53" i="134"/>
  <c r="E53" i="134" s="1"/>
  <c r="C54" i="111"/>
  <c r="D55" i="134"/>
  <c r="E55" i="134" s="1"/>
  <c r="D56" i="134"/>
  <c r="E56" i="134" s="1"/>
  <c r="D57" i="134"/>
  <c r="E57" i="134" s="1"/>
  <c r="D58" i="134"/>
  <c r="E58" i="134" s="1"/>
  <c r="D59" i="134"/>
  <c r="E59" i="134" s="1"/>
  <c r="D60" i="134"/>
  <c r="E60" i="134" s="1"/>
  <c r="D61" i="134"/>
  <c r="E61" i="134" s="1"/>
  <c r="D62" i="134"/>
  <c r="E62" i="134" s="1"/>
  <c r="D63" i="134"/>
  <c r="E63" i="134" s="1"/>
  <c r="D64" i="134"/>
  <c r="E64" i="134" s="1"/>
  <c r="D65" i="134"/>
  <c r="E65" i="134" s="1"/>
  <c r="D66" i="134"/>
  <c r="E66" i="134" s="1"/>
  <c r="D68" i="134"/>
  <c r="E68" i="134" s="1"/>
  <c r="E6" i="125"/>
  <c r="D22" i="125"/>
  <c r="E22" i="125" s="1"/>
  <c r="D30" i="125"/>
  <c r="E30" i="125" s="1"/>
  <c r="C5" i="127"/>
  <c r="C6" i="127"/>
  <c r="C7" i="127"/>
  <c r="C8" i="127"/>
  <c r="C9" i="127"/>
  <c r="C10" i="127"/>
  <c r="C11" i="127"/>
  <c r="C12" i="127"/>
  <c r="C13" i="127"/>
  <c r="C14" i="127"/>
  <c r="C15" i="127"/>
  <c r="C16" i="127"/>
  <c r="C17" i="127"/>
  <c r="C18" i="127"/>
  <c r="C19" i="127"/>
  <c r="C20" i="127"/>
  <c r="C21" i="127"/>
  <c r="C22" i="127"/>
  <c r="C23" i="127"/>
  <c r="C24" i="127"/>
  <c r="C25" i="127"/>
  <c r="C26" i="127"/>
  <c r="C27" i="127"/>
  <c r="C28" i="127"/>
  <c r="C29" i="127"/>
  <c r="C30" i="127"/>
  <c r="C31" i="127"/>
  <c r="C32" i="127"/>
  <c r="C33" i="127"/>
  <c r="C34" i="127"/>
  <c r="C35" i="127"/>
  <c r="C36" i="127"/>
  <c r="C37" i="127"/>
  <c r="C38" i="127"/>
  <c r="C39" i="130"/>
  <c r="C39" i="135" s="1"/>
  <c r="C39" i="127"/>
  <c r="C40" i="127"/>
  <c r="C41" i="127"/>
  <c r="C42" i="127"/>
  <c r="C43" i="127"/>
  <c r="C44" i="127"/>
  <c r="C45" i="127"/>
  <c r="C46" i="127"/>
  <c r="C47" i="127"/>
  <c r="C48" i="127"/>
  <c r="C49" i="127"/>
  <c r="C50" i="127"/>
  <c r="C51" i="127"/>
  <c r="C52" i="127"/>
  <c r="C53" i="127"/>
  <c r="C54" i="127"/>
  <c r="C55" i="127"/>
  <c r="C56" i="127"/>
  <c r="C57" i="127"/>
  <c r="C58" i="127"/>
  <c r="C59" i="127"/>
  <c r="C60" i="127"/>
  <c r="C61" i="127"/>
  <c r="C62" i="127"/>
  <c r="C63" i="127"/>
  <c r="C64" i="127"/>
  <c r="C65" i="127"/>
  <c r="C66" i="127"/>
  <c r="C67" i="127"/>
  <c r="C68" i="127"/>
  <c r="C5" i="133"/>
  <c r="C91" i="126"/>
  <c r="C5" i="134"/>
  <c r="C92" i="125"/>
  <c r="C70" i="127"/>
  <c r="E71" i="132"/>
  <c r="D71" i="127"/>
  <c r="E69" i="132"/>
  <c r="D69" i="127"/>
  <c r="E70" i="125"/>
  <c r="E83" i="109"/>
  <c r="E81" i="109"/>
  <c r="E79" i="109"/>
  <c r="E77" i="109"/>
  <c r="E75" i="109"/>
  <c r="E73" i="109"/>
  <c r="E71" i="109"/>
  <c r="E69" i="109"/>
  <c r="D83" i="133"/>
  <c r="D81" i="133"/>
  <c r="E81" i="133" s="1"/>
  <c r="D79" i="133"/>
  <c r="E79" i="133" s="1"/>
  <c r="D77" i="133"/>
  <c r="D75" i="133"/>
  <c r="D73" i="133"/>
  <c r="D71" i="133"/>
  <c r="E71" i="133" s="1"/>
  <c r="D69" i="133"/>
  <c r="D83" i="134"/>
  <c r="E83" i="134" s="1"/>
  <c r="D81" i="134"/>
  <c r="E81" i="134" s="1"/>
  <c r="D79" i="134"/>
  <c r="E79" i="134" s="1"/>
  <c r="D77" i="134"/>
  <c r="E77" i="134" s="1"/>
  <c r="D75" i="134"/>
  <c r="E75" i="134" s="1"/>
  <c r="D73" i="134"/>
  <c r="E73" i="134" s="1"/>
  <c r="D71" i="134"/>
  <c r="E71" i="134" s="1"/>
  <c r="D69" i="134"/>
  <c r="E69" i="134" s="1"/>
  <c r="C83" i="127"/>
  <c r="C81" i="127"/>
  <c r="C79" i="127"/>
  <c r="C77" i="127"/>
  <c r="C75" i="127"/>
  <c r="C73" i="127"/>
  <c r="E83" i="132"/>
  <c r="D83" i="127"/>
  <c r="E81" i="132"/>
  <c r="D81" i="127"/>
  <c r="E79" i="132"/>
  <c r="D79" i="127"/>
  <c r="E77" i="132"/>
  <c r="D77" i="127"/>
  <c r="E75" i="132"/>
  <c r="D75" i="127"/>
  <c r="E73" i="132"/>
  <c r="D73" i="127"/>
  <c r="K8" i="108"/>
  <c r="H64" i="108"/>
  <c r="H66" i="108"/>
  <c r="H68" i="108"/>
  <c r="F60" i="108"/>
  <c r="I59" i="108"/>
  <c r="H58" i="108"/>
  <c r="K57" i="108"/>
  <c r="F56" i="108"/>
  <c r="K55" i="108"/>
  <c r="H54" i="108"/>
  <c r="I53" i="108"/>
  <c r="H52" i="108"/>
  <c r="K51" i="108"/>
  <c r="H50" i="108"/>
  <c r="K49" i="108"/>
  <c r="H48" i="108"/>
  <c r="I47" i="108"/>
  <c r="H46" i="108"/>
  <c r="I45" i="108"/>
  <c r="H44" i="108"/>
  <c r="K43" i="108"/>
  <c r="H42" i="108"/>
  <c r="I41" i="108"/>
  <c r="H40" i="108"/>
  <c r="K39" i="108"/>
  <c r="H38" i="108"/>
  <c r="K37" i="108"/>
  <c r="H36" i="108"/>
  <c r="I35" i="108"/>
  <c r="H34" i="108"/>
  <c r="I33" i="108"/>
  <c r="H32" i="108"/>
  <c r="I31" i="108"/>
  <c r="H30" i="108"/>
  <c r="K29" i="108"/>
  <c r="F28" i="108"/>
  <c r="K27" i="108"/>
  <c r="H26" i="108"/>
  <c r="K25" i="108"/>
  <c r="F24" i="108"/>
  <c r="I23" i="108"/>
  <c r="H22" i="108"/>
  <c r="I21" i="108"/>
  <c r="F20" i="108"/>
  <c r="K19" i="108"/>
  <c r="H18" i="108"/>
  <c r="I17" i="108"/>
  <c r="H16" i="108"/>
  <c r="K15" i="108"/>
  <c r="H14" i="108"/>
  <c r="I13" i="108"/>
  <c r="H12" i="108"/>
  <c r="I11" i="108"/>
  <c r="F10" i="108"/>
  <c r="K9" i="108"/>
  <c r="H8" i="108"/>
  <c r="I7" i="108"/>
  <c r="F6" i="108"/>
  <c r="I62" i="108"/>
  <c r="I64" i="108"/>
  <c r="K66" i="108"/>
  <c r="K68" i="108"/>
  <c r="K70" i="108"/>
  <c r="H65" i="108"/>
  <c r="H67" i="108"/>
  <c r="F69" i="108"/>
  <c r="K10" i="108"/>
  <c r="K12" i="108"/>
  <c r="K14" i="108"/>
  <c r="H31" i="108"/>
  <c r="H33" i="108"/>
  <c r="H35" i="108"/>
  <c r="H37" i="108"/>
  <c r="H39" i="108"/>
  <c r="H41" i="108"/>
  <c r="H43" i="108"/>
  <c r="H45" i="108"/>
  <c r="H47" i="108"/>
  <c r="H49" i="108"/>
  <c r="H79" i="108"/>
  <c r="H77" i="108"/>
  <c r="H75" i="108"/>
  <c r="H73" i="108"/>
  <c r="H71" i="108"/>
  <c r="K80" i="108"/>
  <c r="I78" i="108"/>
  <c r="K76" i="108"/>
  <c r="K74" i="108"/>
  <c r="E76" i="108"/>
  <c r="E74" i="108"/>
  <c r="E72" i="108"/>
  <c r="E70" i="108"/>
  <c r="E68" i="108"/>
  <c r="E66" i="108"/>
  <c r="E64" i="108"/>
  <c r="E62" i="108"/>
  <c r="E60" i="108"/>
  <c r="E58" i="108"/>
  <c r="E56" i="108"/>
  <c r="E54" i="108"/>
  <c r="E52" i="108"/>
  <c r="E50" i="108"/>
  <c r="E48" i="108"/>
  <c r="E46" i="108"/>
  <c r="E44" i="108"/>
  <c r="E42" i="108"/>
  <c r="E40" i="108"/>
  <c r="E38" i="108"/>
  <c r="E36" i="108"/>
  <c r="E34" i="108"/>
  <c r="E32" i="108"/>
  <c r="E30" i="108"/>
  <c r="E28" i="108"/>
  <c r="E26" i="108"/>
  <c r="E24" i="108"/>
  <c r="E22" i="108"/>
  <c r="E20" i="108"/>
  <c r="E18" i="108"/>
  <c r="E16" i="108"/>
  <c r="E14" i="108"/>
  <c r="E12" i="108"/>
  <c r="E10" i="108"/>
  <c r="E8" i="108"/>
  <c r="E90" i="108"/>
  <c r="E88" i="108"/>
  <c r="E86" i="108"/>
  <c r="E84" i="108"/>
  <c r="E82" i="108"/>
  <c r="E80" i="108"/>
  <c r="H91" i="108"/>
  <c r="H89" i="108"/>
  <c r="H87" i="108"/>
  <c r="H85" i="108"/>
  <c r="H83" i="108"/>
  <c r="H81" i="108"/>
  <c r="K90" i="108"/>
  <c r="K88" i="108"/>
  <c r="K86" i="108"/>
  <c r="K84" i="108"/>
  <c r="K82" i="108"/>
  <c r="E77" i="108"/>
  <c r="E78" i="108"/>
  <c r="E7" i="108"/>
  <c r="I61" i="108"/>
  <c r="K63" i="108"/>
  <c r="K65" i="108"/>
  <c r="K67" i="108"/>
  <c r="I69" i="108"/>
  <c r="K71" i="108"/>
  <c r="K73" i="108"/>
  <c r="K72" i="108"/>
  <c r="F63" i="108"/>
  <c r="F62" i="108"/>
  <c r="F61" i="108"/>
  <c r="K60" i="108"/>
  <c r="H59" i="108"/>
  <c r="I58" i="108"/>
  <c r="H57" i="108"/>
  <c r="I56" i="108"/>
  <c r="H55" i="108"/>
  <c r="K54" i="108"/>
  <c r="H53" i="108"/>
  <c r="K52" i="108"/>
  <c r="H51" i="108"/>
  <c r="K50" i="108"/>
  <c r="K6" i="108"/>
  <c r="H9" i="108"/>
  <c r="H11" i="108"/>
  <c r="H13" i="108"/>
  <c r="H15" i="108"/>
  <c r="H17" i="108"/>
  <c r="H19" i="108"/>
  <c r="H21" i="108"/>
  <c r="H23" i="108"/>
  <c r="H25" i="108"/>
  <c r="H27" i="108"/>
  <c r="H29" i="108"/>
  <c r="E31" i="108"/>
  <c r="K32" i="108"/>
  <c r="K34" i="108"/>
  <c r="K36" i="108"/>
  <c r="K38" i="108"/>
  <c r="K40" i="108"/>
  <c r="K42" i="108"/>
  <c r="K44" i="108"/>
  <c r="K46" i="108"/>
  <c r="K48" i="108"/>
  <c r="H78" i="108"/>
  <c r="H76" i="108"/>
  <c r="H74" i="108"/>
  <c r="H72" i="108"/>
  <c r="H70" i="108"/>
  <c r="K79" i="108"/>
  <c r="K77" i="108"/>
  <c r="K75" i="108"/>
  <c r="E75" i="108"/>
  <c r="E73" i="108"/>
  <c r="E71" i="108"/>
  <c r="E69" i="108"/>
  <c r="E67" i="108"/>
  <c r="E65" i="108"/>
  <c r="E63" i="108"/>
  <c r="E61" i="108"/>
  <c r="E59" i="108"/>
  <c r="E57" i="108"/>
  <c r="E55" i="108"/>
  <c r="E53" i="108"/>
  <c r="E51" i="108"/>
  <c r="E49" i="108"/>
  <c r="E47" i="108"/>
  <c r="E45" i="108"/>
  <c r="E43" i="108"/>
  <c r="E41" i="108"/>
  <c r="E39" i="108"/>
  <c r="E37" i="108"/>
  <c r="E35" i="108"/>
  <c r="E33" i="108"/>
  <c r="E29" i="108"/>
  <c r="E27" i="108"/>
  <c r="E25" i="108"/>
  <c r="E23" i="108"/>
  <c r="E21" i="108"/>
  <c r="E19" i="108"/>
  <c r="E17" i="108"/>
  <c r="E15" i="108"/>
  <c r="E13" i="108"/>
  <c r="E11" i="108"/>
  <c r="E9" i="108"/>
  <c r="E91" i="108"/>
  <c r="E89" i="108"/>
  <c r="E87" i="108"/>
  <c r="E85" i="108"/>
  <c r="E83" i="108"/>
  <c r="H90" i="108"/>
  <c r="H88" i="108"/>
  <c r="H86" i="108"/>
  <c r="H84" i="108"/>
  <c r="H82" i="108"/>
  <c r="H80" i="108"/>
  <c r="K91" i="108"/>
  <c r="K89" i="108"/>
  <c r="K87" i="108"/>
  <c r="K85" i="108"/>
  <c r="K83" i="108"/>
  <c r="K81" i="108"/>
  <c r="I16" i="108"/>
  <c r="I20" i="108"/>
  <c r="I22" i="108"/>
  <c r="I24" i="108"/>
  <c r="I26" i="108"/>
  <c r="I28" i="108"/>
  <c r="I30" i="108"/>
  <c r="C7" i="112"/>
  <c r="E7" i="112" s="1"/>
  <c r="C52" i="112"/>
  <c r="D7" i="130"/>
  <c r="D13" i="130"/>
  <c r="D15" i="130"/>
  <c r="E15" i="130" s="1"/>
  <c r="D21" i="130"/>
  <c r="D43" i="130"/>
  <c r="E43" i="130" s="1"/>
  <c r="D49" i="130"/>
  <c r="D61" i="130"/>
  <c r="D65" i="130"/>
  <c r="C63" i="130"/>
  <c r="E63" i="130" s="1"/>
  <c r="C56" i="130"/>
  <c r="E56" i="130" s="1"/>
  <c r="C66" i="112"/>
  <c r="C14" i="130"/>
  <c r="E14" i="130" s="1"/>
  <c r="C32" i="130"/>
  <c r="E32" i="130" s="1"/>
  <c r="C5" i="130"/>
  <c r="E5" i="130" s="1"/>
  <c r="C9" i="130"/>
  <c r="C13" i="130"/>
  <c r="C25" i="130"/>
  <c r="C33" i="130"/>
  <c r="E33" i="130" s="1"/>
  <c r="C47" i="130"/>
  <c r="C55" i="130"/>
  <c r="C55" i="135" s="1"/>
  <c r="C65" i="130"/>
  <c r="C83" i="130"/>
  <c r="E83" i="130" s="1"/>
  <c r="C26" i="112"/>
  <c r="E26" i="112" s="1"/>
  <c r="C47" i="112"/>
  <c r="E47" i="112" s="1"/>
  <c r="C44" i="112"/>
  <c r="C51" i="112"/>
  <c r="E51" i="112" s="1"/>
  <c r="C60" i="112"/>
  <c r="D27" i="130"/>
  <c r="D31" i="130"/>
  <c r="D39" i="130"/>
  <c r="D55" i="130"/>
  <c r="C12" i="130"/>
  <c r="E12" i="130" s="1"/>
  <c r="C16" i="130"/>
  <c r="E16" i="130" s="1"/>
  <c r="C20" i="130"/>
  <c r="E20" i="130" s="1"/>
  <c r="C26" i="130"/>
  <c r="E26" i="130" s="1"/>
  <c r="C28" i="130"/>
  <c r="E28" i="130" s="1"/>
  <c r="C30" i="130"/>
  <c r="E30" i="130" s="1"/>
  <c r="C38" i="130"/>
  <c r="E38" i="130" s="1"/>
  <c r="C7" i="130"/>
  <c r="C11" i="130"/>
  <c r="C11" i="135" s="1"/>
  <c r="C19" i="130"/>
  <c r="C19" i="135" s="1"/>
  <c r="C21" i="130"/>
  <c r="C27" i="130"/>
  <c r="C31" i="130"/>
  <c r="C35" i="130"/>
  <c r="E35" i="130" s="1"/>
  <c r="C41" i="130"/>
  <c r="C41" i="135" s="1"/>
  <c r="C49" i="130"/>
  <c r="C57" i="130"/>
  <c r="E57" i="130" s="1"/>
  <c r="C36" i="112"/>
  <c r="C13" i="112"/>
  <c r="C5" i="112"/>
  <c r="C66" i="130"/>
  <c r="C58" i="130"/>
  <c r="E58" i="130" s="1"/>
  <c r="C42" i="130"/>
  <c r="E42" i="130" s="1"/>
  <c r="C62" i="112"/>
  <c r="E62" i="112" s="1"/>
  <c r="C58" i="112"/>
  <c r="C50" i="112"/>
  <c r="C46" i="112"/>
  <c r="E46" i="112" s="1"/>
  <c r="C42" i="112"/>
  <c r="C39" i="112"/>
  <c r="E39" i="112" s="1"/>
  <c r="C23" i="112"/>
  <c r="E23" i="112" s="1"/>
  <c r="C19" i="112"/>
  <c r="C15" i="112"/>
  <c r="E15" i="112" s="1"/>
  <c r="C37" i="112"/>
  <c r="E37" i="112" s="1"/>
  <c r="C22" i="130"/>
  <c r="E22" i="130" s="1"/>
  <c r="C6" i="130"/>
  <c r="E6" i="130" s="1"/>
  <c r="C36" i="130"/>
  <c r="E36" i="130" s="1"/>
  <c r="D9" i="130"/>
  <c r="D25" i="130"/>
  <c r="E25" i="130" s="1"/>
  <c r="D47" i="130"/>
  <c r="D19" i="130"/>
  <c r="E19" i="130" s="1"/>
  <c r="D53" i="130"/>
  <c r="D11" i="130"/>
  <c r="D51" i="130"/>
  <c r="E51" i="130" s="1"/>
  <c r="D41" i="130"/>
  <c r="D52" i="113"/>
  <c r="E52" i="113" s="1"/>
  <c r="D7" i="113"/>
  <c r="E7" i="113" s="1"/>
  <c r="D20" i="112"/>
  <c r="D67" i="130"/>
  <c r="E67" i="130" s="1"/>
  <c r="C48" i="130"/>
  <c r="E48" i="130" s="1"/>
  <c r="C64" i="130"/>
  <c r="D50" i="112"/>
  <c r="D58" i="112"/>
  <c r="D66" i="112"/>
  <c r="D68" i="112"/>
  <c r="C8" i="112"/>
  <c r="E8" i="112" s="1"/>
  <c r="C11" i="112"/>
  <c r="E11" i="112" s="1"/>
  <c r="C20" i="112"/>
  <c r="E20" i="112" s="1"/>
  <c r="C21" i="112"/>
  <c r="E21" i="112" s="1"/>
  <c r="C27" i="112"/>
  <c r="C28" i="112"/>
  <c r="C29" i="112"/>
  <c r="E29" i="112" s="1"/>
  <c r="D30" i="113"/>
  <c r="E30" i="113" s="1"/>
  <c r="D43" i="113"/>
  <c r="E43" i="113" s="1"/>
  <c r="D53" i="113"/>
  <c r="E53" i="113" s="1"/>
  <c r="D22" i="113"/>
  <c r="E22" i="113" s="1"/>
  <c r="C69" i="130"/>
  <c r="E69" i="130" s="1"/>
  <c r="D72" i="113"/>
  <c r="E72" i="113" s="1"/>
  <c r="D74" i="113"/>
  <c r="E74" i="113" s="1"/>
  <c r="D55" i="129"/>
  <c r="E55" i="129" s="1"/>
  <c r="D6" i="113"/>
  <c r="E6" i="113" s="1"/>
  <c r="D65" i="113"/>
  <c r="E65" i="113" s="1"/>
  <c r="D61" i="113"/>
  <c r="E61" i="113" s="1"/>
  <c r="D55" i="113"/>
  <c r="E55" i="113" s="1"/>
  <c r="D49" i="113"/>
  <c r="E49" i="113" s="1"/>
  <c r="D40" i="113"/>
  <c r="E40" i="113" s="1"/>
  <c r="D35" i="113"/>
  <c r="E35" i="113" s="1"/>
  <c r="D16" i="113"/>
  <c r="E16" i="113" s="1"/>
  <c r="D66" i="113"/>
  <c r="E66" i="113" s="1"/>
  <c r="D54" i="113"/>
  <c r="E54" i="113" s="1"/>
  <c r="D23" i="113"/>
  <c r="E23" i="113" s="1"/>
  <c r="C41" i="112"/>
  <c r="E41" i="112" s="1"/>
  <c r="C45" i="112"/>
  <c r="C56" i="112"/>
  <c r="C57" i="112"/>
  <c r="E57" i="112" s="1"/>
  <c r="C59" i="112"/>
  <c r="E59" i="112" s="1"/>
  <c r="C64" i="112"/>
  <c r="C68" i="112"/>
  <c r="C44" i="130"/>
  <c r="E44" i="130" s="1"/>
  <c r="C52" i="130"/>
  <c r="E52" i="130" s="1"/>
  <c r="C60" i="130"/>
  <c r="E60" i="130" s="1"/>
  <c r="C53" i="130"/>
  <c r="C61" i="130"/>
  <c r="D10" i="113"/>
  <c r="E10" i="113" s="1"/>
  <c r="D18" i="113"/>
  <c r="E18" i="113" s="1"/>
  <c r="D17" i="113"/>
  <c r="E17" i="113" s="1"/>
  <c r="D58" i="113"/>
  <c r="E58" i="113" s="1"/>
  <c r="D9" i="113"/>
  <c r="E9" i="113" s="1"/>
  <c r="D14" i="113"/>
  <c r="E14" i="113" s="1"/>
  <c r="D25" i="113"/>
  <c r="E25" i="113" s="1"/>
  <c r="D36" i="112"/>
  <c r="D42" i="112"/>
  <c r="D45" i="112"/>
  <c r="D13" i="112"/>
  <c r="D19" i="112"/>
  <c r="D28" i="112"/>
  <c r="D35" i="112"/>
  <c r="E35" i="112" s="1"/>
  <c r="C75" i="112"/>
  <c r="E75" i="112" s="1"/>
  <c r="C81" i="112"/>
  <c r="E81" i="112" s="1"/>
  <c r="D82" i="112"/>
  <c r="E82" i="112" s="1"/>
  <c r="D5" i="112"/>
  <c r="D12" i="112"/>
  <c r="D44" i="112"/>
  <c r="D56" i="112"/>
  <c r="C73" i="112"/>
  <c r="E73" i="112" s="1"/>
  <c r="C71" i="112"/>
  <c r="C69" i="112"/>
  <c r="E69" i="112" s="1"/>
  <c r="D52" i="112"/>
  <c r="D48" i="112"/>
  <c r="D64" i="112"/>
  <c r="D60" i="112"/>
  <c r="C12" i="112"/>
  <c r="E12" i="112" s="1"/>
  <c r="C24" i="112"/>
  <c r="E24" i="112" s="1"/>
  <c r="C32" i="112"/>
  <c r="E32" i="112" s="1"/>
  <c r="D75" i="130"/>
  <c r="C75" i="130"/>
  <c r="D71" i="112"/>
  <c r="D76" i="112"/>
  <c r="E76" i="112" s="1"/>
  <c r="D74" i="112"/>
  <c r="E74" i="112" s="1"/>
  <c r="D72" i="112"/>
  <c r="E72" i="112" s="1"/>
  <c r="E73" i="133" l="1"/>
  <c r="E77" i="133"/>
  <c r="E10" i="111"/>
  <c r="E68" i="133"/>
  <c r="E66" i="133"/>
  <c r="E64" i="133"/>
  <c r="E62" i="133"/>
  <c r="E60" i="133"/>
  <c r="E58" i="133"/>
  <c r="E56" i="133"/>
  <c r="E54" i="133"/>
  <c r="E52" i="133"/>
  <c r="E50" i="133"/>
  <c r="E48" i="133"/>
  <c r="E46" i="133"/>
  <c r="E44" i="133"/>
  <c r="E42" i="133"/>
  <c r="E40" i="133"/>
  <c r="E38" i="133"/>
  <c r="E36" i="133"/>
  <c r="E34" i="133"/>
  <c r="E32" i="133"/>
  <c r="E30" i="133"/>
  <c r="E28" i="133"/>
  <c r="E24" i="133"/>
  <c r="E22" i="133"/>
  <c r="E20" i="133"/>
  <c r="E16" i="133"/>
  <c r="E14" i="133"/>
  <c r="E12" i="133"/>
  <c r="E10" i="133"/>
  <c r="E8" i="133"/>
  <c r="E6" i="133"/>
  <c r="E26" i="133"/>
  <c r="E69" i="133"/>
  <c r="E91" i="126"/>
  <c r="E26" i="111"/>
  <c r="E80" i="133"/>
  <c r="L51" i="108"/>
  <c r="C51" i="195" s="1"/>
  <c r="F51" i="195" s="1"/>
  <c r="L67" i="108"/>
  <c r="C67" i="195" s="1"/>
  <c r="F67" i="195" s="1"/>
  <c r="L19" i="108"/>
  <c r="C19" i="195" s="1"/>
  <c r="F19" i="195" s="1"/>
  <c r="L27" i="108"/>
  <c r="C27" i="195" s="1"/>
  <c r="F27" i="195" s="1"/>
  <c r="L65" i="108"/>
  <c r="C65" i="195" s="1"/>
  <c r="F65" i="195" s="1"/>
  <c r="E47" i="130"/>
  <c r="E9" i="130"/>
  <c r="E39" i="130"/>
  <c r="E27" i="130"/>
  <c r="E65" i="130"/>
  <c r="E49" i="130"/>
  <c r="L25" i="108"/>
  <c r="C25" i="195" s="1"/>
  <c r="F25" i="195" s="1"/>
  <c r="L49" i="108"/>
  <c r="C49" i="195" s="1"/>
  <c r="F49" i="195" s="1"/>
  <c r="L71" i="108"/>
  <c r="C71" i="195" s="1"/>
  <c r="F71" i="195" s="1"/>
  <c r="L73" i="108"/>
  <c r="C73" i="195" s="1"/>
  <c r="F73" i="195" s="1"/>
  <c r="L75" i="108"/>
  <c r="C75" i="195" s="1"/>
  <c r="F75" i="195" s="1"/>
  <c r="L8" i="108"/>
  <c r="C8" i="195" s="1"/>
  <c r="F8" i="195" s="1"/>
  <c r="E75" i="133"/>
  <c r="E83" i="133"/>
  <c r="E54" i="111"/>
  <c r="E48" i="111"/>
  <c r="E40" i="111"/>
  <c r="E67" i="133"/>
  <c r="E65" i="133"/>
  <c r="E63" i="133"/>
  <c r="E61" i="133"/>
  <c r="E57" i="133"/>
  <c r="E55" i="133"/>
  <c r="E53" i="133"/>
  <c r="E51" i="133"/>
  <c r="E49" i="133"/>
  <c r="E47" i="133"/>
  <c r="E43" i="133"/>
  <c r="E41" i="133"/>
  <c r="E39" i="133"/>
  <c r="E37" i="133"/>
  <c r="E35" i="133"/>
  <c r="E33" i="133"/>
  <c r="E31" i="133"/>
  <c r="E25" i="133"/>
  <c r="E23" i="133"/>
  <c r="E21" i="133"/>
  <c r="E19" i="133"/>
  <c r="E17" i="133"/>
  <c r="E15" i="133"/>
  <c r="E13" i="133"/>
  <c r="E11" i="133"/>
  <c r="E9" i="133"/>
  <c r="E7" i="133"/>
  <c r="E70" i="135"/>
  <c r="E53" i="130"/>
  <c r="E75" i="130"/>
  <c r="E41" i="130"/>
  <c r="E11" i="130"/>
  <c r="E55" i="130"/>
  <c r="E31" i="130"/>
  <c r="E61" i="130"/>
  <c r="E7" i="130"/>
  <c r="E55" i="135"/>
  <c r="E18" i="135"/>
  <c r="E77" i="135"/>
  <c r="E21" i="130"/>
  <c r="E13" i="130"/>
  <c r="E5" i="133"/>
  <c r="E66" i="130"/>
  <c r="E64" i="130"/>
  <c r="E10" i="135"/>
  <c r="L37" i="108"/>
  <c r="C37" i="195" s="1"/>
  <c r="F37" i="195" s="1"/>
  <c r="L50" i="108"/>
  <c r="C50" i="195" s="1"/>
  <c r="F50" i="195" s="1"/>
  <c r="L54" i="108"/>
  <c r="C54" i="195" s="1"/>
  <c r="F54" i="195" s="1"/>
  <c r="E68" i="112"/>
  <c r="E56" i="112"/>
  <c r="E58" i="112"/>
  <c r="E71" i="112"/>
  <c r="E64" i="112"/>
  <c r="E45" i="112"/>
  <c r="E28" i="112"/>
  <c r="D42" i="135"/>
  <c r="E42" i="112"/>
  <c r="D50" i="135"/>
  <c r="E50" i="112"/>
  <c r="E5" i="112"/>
  <c r="E36" i="112"/>
  <c r="D60" i="135"/>
  <c r="E60" i="112"/>
  <c r="D44" i="135"/>
  <c r="E44" i="112"/>
  <c r="D66" i="135"/>
  <c r="E66" i="112"/>
  <c r="L74" i="108"/>
  <c r="C74" i="195" s="1"/>
  <c r="F74" i="195" s="1"/>
  <c r="E73" i="127"/>
  <c r="C73" i="132"/>
  <c r="E77" i="127"/>
  <c r="C77" i="132"/>
  <c r="E81" i="127"/>
  <c r="C81" i="132"/>
  <c r="E68" i="127"/>
  <c r="C68" i="132"/>
  <c r="E66" i="127"/>
  <c r="C66" i="132"/>
  <c r="E64" i="127"/>
  <c r="C64" i="132"/>
  <c r="E62" i="127"/>
  <c r="C62" i="132"/>
  <c r="E60" i="127"/>
  <c r="C60" i="132"/>
  <c r="E58" i="127"/>
  <c r="C58" i="132"/>
  <c r="E56" i="127"/>
  <c r="C56" i="132"/>
  <c r="E54" i="127"/>
  <c r="C54" i="132"/>
  <c r="E52" i="127"/>
  <c r="C52" i="132"/>
  <c r="E50" i="127"/>
  <c r="C50" i="132"/>
  <c r="E48" i="127"/>
  <c r="C48" i="132"/>
  <c r="E46" i="127"/>
  <c r="C46" i="132"/>
  <c r="E44" i="127"/>
  <c r="C44" i="132"/>
  <c r="E42" i="127"/>
  <c r="C42" i="132"/>
  <c r="E40" i="127"/>
  <c r="C40" i="132"/>
  <c r="E37" i="127"/>
  <c r="C37" i="132"/>
  <c r="E35" i="127"/>
  <c r="C35" i="132"/>
  <c r="E33" i="127"/>
  <c r="C33" i="132"/>
  <c r="E31" i="127"/>
  <c r="C31" i="132"/>
  <c r="E29" i="127"/>
  <c r="C29" i="132"/>
  <c r="E27" i="127"/>
  <c r="C27" i="132"/>
  <c r="E25" i="127"/>
  <c r="C25" i="132"/>
  <c r="E23" i="127"/>
  <c r="C23" i="132"/>
  <c r="E21" i="127"/>
  <c r="C21" i="132"/>
  <c r="E19" i="127"/>
  <c r="C19" i="132"/>
  <c r="E17" i="127"/>
  <c r="C17" i="132"/>
  <c r="E15" i="127"/>
  <c r="C15" i="132"/>
  <c r="E13" i="127"/>
  <c r="C13" i="132"/>
  <c r="E11" i="127"/>
  <c r="C11" i="132"/>
  <c r="E9" i="127"/>
  <c r="C9" i="132"/>
  <c r="E7" i="127"/>
  <c r="C7" i="132"/>
  <c r="E5" i="127"/>
  <c r="C5" i="132"/>
  <c r="E34" i="109"/>
  <c r="D34" i="132"/>
  <c r="E34" i="132" s="1"/>
  <c r="E74" i="127"/>
  <c r="C74" i="132"/>
  <c r="E78" i="127"/>
  <c r="C78" i="132"/>
  <c r="E82" i="127"/>
  <c r="C82" i="132"/>
  <c r="E71" i="127"/>
  <c r="C71" i="132"/>
  <c r="D19" i="135"/>
  <c r="E19" i="135" s="1"/>
  <c r="E19" i="112"/>
  <c r="E13" i="112"/>
  <c r="E52" i="112"/>
  <c r="E75" i="127"/>
  <c r="C75" i="132"/>
  <c r="E79" i="127"/>
  <c r="C79" i="132"/>
  <c r="E83" i="127"/>
  <c r="C83" i="132"/>
  <c r="E70" i="127"/>
  <c r="C70" i="132"/>
  <c r="E67" i="127"/>
  <c r="C67" i="132"/>
  <c r="E65" i="127"/>
  <c r="C65" i="132"/>
  <c r="E63" i="127"/>
  <c r="C63" i="132"/>
  <c r="E61" i="127"/>
  <c r="C61" i="132"/>
  <c r="E59" i="127"/>
  <c r="C59" i="132"/>
  <c r="E57" i="127"/>
  <c r="C57" i="132"/>
  <c r="E55" i="127"/>
  <c r="C55" i="132"/>
  <c r="E53" i="127"/>
  <c r="C53" i="132"/>
  <c r="E51" i="127"/>
  <c r="C51" i="132"/>
  <c r="E49" i="127"/>
  <c r="C49" i="132"/>
  <c r="E47" i="127"/>
  <c r="C47" i="132"/>
  <c r="E45" i="127"/>
  <c r="C45" i="132"/>
  <c r="E43" i="127"/>
  <c r="C43" i="132"/>
  <c r="E41" i="127"/>
  <c r="C41" i="132"/>
  <c r="E41" i="132" s="1"/>
  <c r="E39" i="127"/>
  <c r="C39" i="132"/>
  <c r="E38" i="127"/>
  <c r="C38" i="132"/>
  <c r="E36" i="127"/>
  <c r="C36" i="132"/>
  <c r="E34" i="127"/>
  <c r="C34" i="132"/>
  <c r="E32" i="127"/>
  <c r="C32" i="132"/>
  <c r="E30" i="127"/>
  <c r="C30" i="132"/>
  <c r="E28" i="127"/>
  <c r="C28" i="132"/>
  <c r="E26" i="127"/>
  <c r="C26" i="132"/>
  <c r="E24" i="127"/>
  <c r="C24" i="132"/>
  <c r="E22" i="127"/>
  <c r="C22" i="132"/>
  <c r="E20" i="127"/>
  <c r="C20" i="132"/>
  <c r="E18" i="127"/>
  <c r="C18" i="132"/>
  <c r="E16" i="127"/>
  <c r="C16" i="132"/>
  <c r="E14" i="127"/>
  <c r="C14" i="132"/>
  <c r="E12" i="127"/>
  <c r="C12" i="132"/>
  <c r="E10" i="127"/>
  <c r="C10" i="132"/>
  <c r="E8" i="127"/>
  <c r="C8" i="132"/>
  <c r="E6" i="127"/>
  <c r="C6" i="132"/>
  <c r="E56" i="109"/>
  <c r="D56" i="132"/>
  <c r="E56" i="132" s="1"/>
  <c r="E42" i="109"/>
  <c r="D42" i="132"/>
  <c r="E42" i="132" s="1"/>
  <c r="E23" i="109"/>
  <c r="D23" i="132"/>
  <c r="E23" i="132" s="1"/>
  <c r="E15" i="109"/>
  <c r="D15" i="132"/>
  <c r="E15" i="132" s="1"/>
  <c r="E6" i="109"/>
  <c r="D6" i="132"/>
  <c r="E6" i="132" s="1"/>
  <c r="E72" i="127"/>
  <c r="C72" i="132"/>
  <c r="E76" i="127"/>
  <c r="C76" i="132"/>
  <c r="E80" i="127"/>
  <c r="C80" i="132"/>
  <c r="E69" i="127"/>
  <c r="C69" i="132"/>
  <c r="D91" i="110"/>
  <c r="D91" i="109"/>
  <c r="H51" i="188"/>
  <c r="H53" i="188"/>
  <c r="H57" i="188"/>
  <c r="H59" i="188"/>
  <c r="H61" i="188"/>
  <c r="H63" i="188"/>
  <c r="H65" i="188"/>
  <c r="H67" i="188"/>
  <c r="H7" i="188"/>
  <c r="H9" i="188"/>
  <c r="H11" i="188"/>
  <c r="H13" i="188"/>
  <c r="H15" i="188"/>
  <c r="H19" i="188"/>
  <c r="H21" i="188"/>
  <c r="H23" i="188"/>
  <c r="H25" i="188"/>
  <c r="H27" i="188"/>
  <c r="H29" i="188"/>
  <c r="H31" i="188"/>
  <c r="H33" i="188"/>
  <c r="H36" i="188"/>
  <c r="H38" i="188"/>
  <c r="H40" i="188"/>
  <c r="H42" i="188"/>
  <c r="H44" i="188"/>
  <c r="H46" i="188"/>
  <c r="H35" i="188"/>
  <c r="H50" i="188"/>
  <c r="H52" i="188"/>
  <c r="H54" i="188"/>
  <c r="H56" i="188"/>
  <c r="H58" i="188"/>
  <c r="H60" i="188"/>
  <c r="H62" i="188"/>
  <c r="H64" i="188"/>
  <c r="H66" i="188"/>
  <c r="H6" i="188"/>
  <c r="H8" i="188"/>
  <c r="H10" i="188"/>
  <c r="H12" i="188"/>
  <c r="H14" i="188"/>
  <c r="H16" i="188"/>
  <c r="H18" i="188"/>
  <c r="H20" i="188"/>
  <c r="H22" i="188"/>
  <c r="H24" i="188"/>
  <c r="H26" i="188"/>
  <c r="H28" i="188"/>
  <c r="H30" i="188"/>
  <c r="H32" i="188"/>
  <c r="H34" i="188"/>
  <c r="H37" i="188"/>
  <c r="H39" i="188"/>
  <c r="H45" i="188"/>
  <c r="H47" i="188"/>
  <c r="H49" i="188"/>
  <c r="D71" i="135"/>
  <c r="E71" i="135" s="1"/>
  <c r="J80" i="191"/>
  <c r="K80" i="191" s="1"/>
  <c r="D80" i="128"/>
  <c r="D31" i="113"/>
  <c r="E31" i="113" s="1"/>
  <c r="C61" i="135"/>
  <c r="E61" i="135" s="1"/>
  <c r="C45" i="130"/>
  <c r="E45" i="130" s="1"/>
  <c r="C52" i="135"/>
  <c r="D68" i="135"/>
  <c r="E68" i="135" s="1"/>
  <c r="D59" i="135"/>
  <c r="E59" i="135" s="1"/>
  <c r="D56" i="135"/>
  <c r="D45" i="135"/>
  <c r="D15" i="113"/>
  <c r="E15" i="113" s="1"/>
  <c r="D67" i="113"/>
  <c r="E67" i="113" s="1"/>
  <c r="D79" i="113"/>
  <c r="E79" i="113" s="1"/>
  <c r="D78" i="113"/>
  <c r="E78" i="113" s="1"/>
  <c r="D83" i="113"/>
  <c r="E83" i="113" s="1"/>
  <c r="D82" i="113"/>
  <c r="E82" i="113" s="1"/>
  <c r="C69" i="135"/>
  <c r="D29" i="135"/>
  <c r="E29" i="135" s="1"/>
  <c r="D27" i="135"/>
  <c r="D21" i="135"/>
  <c r="D11" i="135"/>
  <c r="E11" i="135" s="1"/>
  <c r="D8" i="135"/>
  <c r="C48" i="135"/>
  <c r="D61" i="112"/>
  <c r="E61" i="112" s="1"/>
  <c r="C36" i="135"/>
  <c r="C6" i="135"/>
  <c r="E6" i="135" s="1"/>
  <c r="D37" i="135"/>
  <c r="E37" i="135" s="1"/>
  <c r="D15" i="135"/>
  <c r="E15" i="135" s="1"/>
  <c r="D23" i="135"/>
  <c r="E23" i="135" s="1"/>
  <c r="D39" i="135"/>
  <c r="E39" i="135" s="1"/>
  <c r="D46" i="135"/>
  <c r="E46" i="135" s="1"/>
  <c r="D58" i="135"/>
  <c r="C42" i="135"/>
  <c r="C58" i="135"/>
  <c r="D5" i="135"/>
  <c r="D13" i="135"/>
  <c r="D36" i="135"/>
  <c r="E36" i="135" s="1"/>
  <c r="C57" i="135"/>
  <c r="C31" i="135"/>
  <c r="C21" i="135"/>
  <c r="C38" i="135"/>
  <c r="C30" i="135"/>
  <c r="E30" i="135" s="1"/>
  <c r="C20" i="135"/>
  <c r="C16" i="135"/>
  <c r="E16" i="135" s="1"/>
  <c r="C12" i="135"/>
  <c r="C65" i="135"/>
  <c r="E65" i="135" s="1"/>
  <c r="C47" i="135"/>
  <c r="C25" i="135"/>
  <c r="C9" i="135"/>
  <c r="C32" i="135"/>
  <c r="C14" i="135"/>
  <c r="E14" i="135" s="1"/>
  <c r="C54" i="112"/>
  <c r="E54" i="112" s="1"/>
  <c r="C56" i="135"/>
  <c r="C38" i="112"/>
  <c r="E38" i="112" s="1"/>
  <c r="C33" i="112"/>
  <c r="E33" i="112" s="1"/>
  <c r="C91" i="127"/>
  <c r="C91" i="109"/>
  <c r="E5" i="132"/>
  <c r="J79" i="191"/>
  <c r="K79" i="191" s="1"/>
  <c r="D79" i="128"/>
  <c r="J74" i="191"/>
  <c r="K74" i="191" s="1"/>
  <c r="D74" i="128"/>
  <c r="D84" i="129"/>
  <c r="E84" i="129" s="1"/>
  <c r="D80" i="129"/>
  <c r="E80" i="129" s="1"/>
  <c r="D24" i="135"/>
  <c r="E24" i="135" s="1"/>
  <c r="D85" i="129"/>
  <c r="E85" i="129" s="1"/>
  <c r="C75" i="135"/>
  <c r="D32" i="135"/>
  <c r="D12" i="135"/>
  <c r="J43" i="191"/>
  <c r="K43" i="191" s="1"/>
  <c r="D43" i="128"/>
  <c r="D69" i="135"/>
  <c r="D73" i="135"/>
  <c r="E73" i="135" s="1"/>
  <c r="D81" i="135"/>
  <c r="E81" i="135" s="1"/>
  <c r="J49" i="191"/>
  <c r="K49" i="191" s="1"/>
  <c r="D49" i="128"/>
  <c r="D75" i="135"/>
  <c r="E75" i="135" s="1"/>
  <c r="D70" i="113"/>
  <c r="E70" i="113" s="1"/>
  <c r="D77" i="113"/>
  <c r="E77" i="113" s="1"/>
  <c r="C53" i="135"/>
  <c r="E53" i="135" s="1"/>
  <c r="C60" i="135"/>
  <c r="C44" i="135"/>
  <c r="D64" i="135"/>
  <c r="D57" i="135"/>
  <c r="C48" i="112"/>
  <c r="E48" i="112" s="1"/>
  <c r="D41" i="135"/>
  <c r="E41" i="135" s="1"/>
  <c r="D80" i="113"/>
  <c r="E80" i="113" s="1"/>
  <c r="D76" i="113"/>
  <c r="E76" i="113" s="1"/>
  <c r="C34" i="112"/>
  <c r="E34" i="112" s="1"/>
  <c r="D28" i="135"/>
  <c r="C25" i="112"/>
  <c r="E25" i="112" s="1"/>
  <c r="D20" i="135"/>
  <c r="D53" i="112"/>
  <c r="E53" i="112" s="1"/>
  <c r="D27" i="112"/>
  <c r="C64" i="135"/>
  <c r="C22" i="135"/>
  <c r="E22" i="135" s="1"/>
  <c r="C31" i="112"/>
  <c r="E31" i="112" s="1"/>
  <c r="D62" i="135"/>
  <c r="E62" i="135" s="1"/>
  <c r="C50" i="130"/>
  <c r="E50" i="130" s="1"/>
  <c r="C66" i="135"/>
  <c r="C9" i="112"/>
  <c r="E9" i="112" s="1"/>
  <c r="C17" i="112"/>
  <c r="E17" i="112" s="1"/>
  <c r="C49" i="135"/>
  <c r="E49" i="135" s="1"/>
  <c r="C35" i="135"/>
  <c r="E35" i="135" s="1"/>
  <c r="C27" i="135"/>
  <c r="C7" i="135"/>
  <c r="C40" i="130"/>
  <c r="E40" i="130" s="1"/>
  <c r="C28" i="135"/>
  <c r="C26" i="135"/>
  <c r="C8" i="130"/>
  <c r="E8" i="130" s="1"/>
  <c r="D23" i="130"/>
  <c r="E23" i="130" s="1"/>
  <c r="D51" i="135"/>
  <c r="E51" i="135" s="1"/>
  <c r="C63" i="112"/>
  <c r="E63" i="112" s="1"/>
  <c r="D47" i="135"/>
  <c r="D26" i="135"/>
  <c r="E26" i="135" s="1"/>
  <c r="C83" i="135"/>
  <c r="E83" i="135" s="1"/>
  <c r="C33" i="135"/>
  <c r="C13" i="135"/>
  <c r="C5" i="135"/>
  <c r="C63" i="135"/>
  <c r="D17" i="130"/>
  <c r="E17" i="130" s="1"/>
  <c r="D52" i="135"/>
  <c r="E52" i="135" s="1"/>
  <c r="D7" i="135"/>
  <c r="C91" i="134"/>
  <c r="C91" i="133"/>
  <c r="D92" i="125"/>
  <c r="E92" i="125" s="1"/>
  <c r="D54" i="134"/>
  <c r="E54" i="134" s="1"/>
  <c r="D48" i="134"/>
  <c r="E48" i="134" s="1"/>
  <c r="D40" i="134"/>
  <c r="E40" i="134" s="1"/>
  <c r="D32" i="134"/>
  <c r="E32" i="134" s="1"/>
  <c r="D26" i="134"/>
  <c r="E26" i="134" s="1"/>
  <c r="D21" i="134"/>
  <c r="E21" i="134" s="1"/>
  <c r="D10" i="134"/>
  <c r="E10" i="134" s="1"/>
  <c r="C91" i="111"/>
  <c r="D5" i="134"/>
  <c r="E5" i="134" s="1"/>
  <c r="D59" i="133"/>
  <c r="E59" i="133" s="1"/>
  <c r="D45" i="133"/>
  <c r="E45" i="133" s="1"/>
  <c r="D29" i="133"/>
  <c r="E29" i="133" s="1"/>
  <c r="D18" i="133"/>
  <c r="E18" i="133" s="1"/>
  <c r="C91" i="110"/>
  <c r="D91" i="127"/>
  <c r="D91" i="111"/>
  <c r="K30" i="108"/>
  <c r="L30" i="108" s="1"/>
  <c r="C30" i="195" s="1"/>
  <c r="F30" i="195" s="1"/>
  <c r="K28" i="108"/>
  <c r="K26" i="108"/>
  <c r="L26" i="108" s="1"/>
  <c r="C26" i="195" s="1"/>
  <c r="F26" i="195" s="1"/>
  <c r="K24" i="108"/>
  <c r="K22" i="108"/>
  <c r="L22" i="108" s="1"/>
  <c r="C22" i="195" s="1"/>
  <c r="F22" i="195" s="1"/>
  <c r="K20" i="108"/>
  <c r="I18" i="108"/>
  <c r="I92" i="108" s="1"/>
  <c r="K92" i="108" s="1"/>
  <c r="K16" i="108"/>
  <c r="L16" i="108" s="1"/>
  <c r="C16" i="195" s="1"/>
  <c r="F16" i="195" s="1"/>
  <c r="F7" i="108"/>
  <c r="C6" i="108"/>
  <c r="L83" i="108"/>
  <c r="C83" i="195" s="1"/>
  <c r="F83" i="195" s="1"/>
  <c r="L85" i="108"/>
  <c r="C85" i="195" s="1"/>
  <c r="F85" i="195" s="1"/>
  <c r="L87" i="108"/>
  <c r="C87" i="195" s="1"/>
  <c r="F87" i="195" s="1"/>
  <c r="L89" i="108"/>
  <c r="C89" i="195" s="1"/>
  <c r="F89" i="195" s="1"/>
  <c r="L91" i="108"/>
  <c r="C91" i="195" s="1"/>
  <c r="F91" i="195" s="1"/>
  <c r="K56" i="108"/>
  <c r="K58" i="108"/>
  <c r="L58" i="108" s="1"/>
  <c r="C58" i="195" s="1"/>
  <c r="F58" i="195" s="1"/>
  <c r="H61" i="108"/>
  <c r="H62" i="108"/>
  <c r="H63" i="108"/>
  <c r="L63" i="108" s="1"/>
  <c r="C63" i="195" s="1"/>
  <c r="F63" i="195" s="1"/>
  <c r="K69" i="108"/>
  <c r="K61" i="108"/>
  <c r="L77" i="108"/>
  <c r="C77" i="195" s="1"/>
  <c r="F77" i="195" s="1"/>
  <c r="L88" i="108"/>
  <c r="C88" i="195" s="1"/>
  <c r="F88" i="195" s="1"/>
  <c r="L38" i="108"/>
  <c r="C38" i="195" s="1"/>
  <c r="F38" i="195" s="1"/>
  <c r="K78" i="108"/>
  <c r="L78" i="108" s="1"/>
  <c r="C78" i="195" s="1"/>
  <c r="F78" i="195" s="1"/>
  <c r="H69" i="108"/>
  <c r="K64" i="108"/>
  <c r="L64" i="108" s="1"/>
  <c r="C64" i="195" s="1"/>
  <c r="F64" i="195" s="1"/>
  <c r="K62" i="108"/>
  <c r="H6" i="108"/>
  <c r="K7" i="108"/>
  <c r="H10" i="108"/>
  <c r="L10" i="108" s="1"/>
  <c r="C10" i="195" s="1"/>
  <c r="F10" i="195" s="1"/>
  <c r="K11" i="108"/>
  <c r="L11" i="108" s="1"/>
  <c r="C11" i="195" s="1"/>
  <c r="F11" i="195" s="1"/>
  <c r="K13" i="108"/>
  <c r="L13" i="108" s="1"/>
  <c r="C13" i="195" s="1"/>
  <c r="F13" i="195" s="1"/>
  <c r="K17" i="108"/>
  <c r="L17" i="108" s="1"/>
  <c r="C17" i="195" s="1"/>
  <c r="F17" i="195" s="1"/>
  <c r="H20" i="108"/>
  <c r="L20" i="108" s="1"/>
  <c r="C20" i="195" s="1"/>
  <c r="F20" i="195" s="1"/>
  <c r="K21" i="108"/>
  <c r="L21" i="108" s="1"/>
  <c r="C21" i="195" s="1"/>
  <c r="F21" i="195" s="1"/>
  <c r="K23" i="108"/>
  <c r="L23" i="108" s="1"/>
  <c r="C23" i="195" s="1"/>
  <c r="F23" i="195" s="1"/>
  <c r="H24" i="108"/>
  <c r="H28" i="108"/>
  <c r="L28" i="108" s="1"/>
  <c r="C28" i="195" s="1"/>
  <c r="F28" i="195" s="1"/>
  <c r="K31" i="108"/>
  <c r="L31" i="108" s="1"/>
  <c r="C31" i="195" s="1"/>
  <c r="F31" i="195" s="1"/>
  <c r="K33" i="108"/>
  <c r="L33" i="108" s="1"/>
  <c r="C33" i="195" s="1"/>
  <c r="F33" i="195" s="1"/>
  <c r="K35" i="108"/>
  <c r="L35" i="108" s="1"/>
  <c r="C35" i="195" s="1"/>
  <c r="F35" i="195" s="1"/>
  <c r="K41" i="108"/>
  <c r="L41" i="108" s="1"/>
  <c r="C41" i="195" s="1"/>
  <c r="F41" i="195" s="1"/>
  <c r="K45" i="108"/>
  <c r="L45" i="108" s="1"/>
  <c r="C45" i="195" s="1"/>
  <c r="F45" i="195" s="1"/>
  <c r="K47" i="108"/>
  <c r="L47" i="108" s="1"/>
  <c r="C47" i="195" s="1"/>
  <c r="F47" i="195" s="1"/>
  <c r="K53" i="108"/>
  <c r="L53" i="108" s="1"/>
  <c r="C53" i="195" s="1"/>
  <c r="F53" i="195" s="1"/>
  <c r="H56" i="108"/>
  <c r="K59" i="108"/>
  <c r="L59" i="108" s="1"/>
  <c r="C59" i="195" s="1"/>
  <c r="F59" i="195" s="1"/>
  <c r="H60" i="108"/>
  <c r="L60" i="108" s="1"/>
  <c r="C60" i="195" s="1"/>
  <c r="F60" i="195" s="1"/>
  <c r="C79" i="108"/>
  <c r="C81" i="108"/>
  <c r="L15" i="108"/>
  <c r="C15" i="195" s="1"/>
  <c r="F15" i="195" s="1"/>
  <c r="L29" i="108"/>
  <c r="C29" i="195" s="1"/>
  <c r="F29" i="195" s="1"/>
  <c r="L39" i="108"/>
  <c r="C39" i="195" s="1"/>
  <c r="F39" i="195" s="1"/>
  <c r="L43" i="108"/>
  <c r="C43" i="195" s="1"/>
  <c r="F43" i="195" s="1"/>
  <c r="L9" i="108"/>
  <c r="C9" i="195" s="1"/>
  <c r="F9" i="195" s="1"/>
  <c r="L52" i="108"/>
  <c r="C52" i="195" s="1"/>
  <c r="F52" i="195" s="1"/>
  <c r="L55" i="108"/>
  <c r="C55" i="195" s="1"/>
  <c r="F55" i="195" s="1"/>
  <c r="L57" i="108"/>
  <c r="C57" i="195" s="1"/>
  <c r="F57" i="195" s="1"/>
  <c r="L80" i="108"/>
  <c r="C80" i="195" s="1"/>
  <c r="F80" i="195" s="1"/>
  <c r="L82" i="108"/>
  <c r="C82" i="195" s="1"/>
  <c r="F82" i="195" s="1"/>
  <c r="L84" i="108"/>
  <c r="C84" i="195" s="1"/>
  <c r="F84" i="195" s="1"/>
  <c r="L86" i="108"/>
  <c r="C86" i="195" s="1"/>
  <c r="F86" i="195" s="1"/>
  <c r="L90" i="108"/>
  <c r="C90" i="195" s="1"/>
  <c r="F90" i="195" s="1"/>
  <c r="L12" i="108"/>
  <c r="C12" i="195" s="1"/>
  <c r="F12" i="195" s="1"/>
  <c r="L14" i="108"/>
  <c r="C14" i="195" s="1"/>
  <c r="F14" i="195" s="1"/>
  <c r="L32" i="108"/>
  <c r="C32" i="195" s="1"/>
  <c r="F32" i="195" s="1"/>
  <c r="L34" i="108"/>
  <c r="C34" i="195" s="1"/>
  <c r="F34" i="195" s="1"/>
  <c r="L36" i="108"/>
  <c r="C36" i="195" s="1"/>
  <c r="F36" i="195" s="1"/>
  <c r="L40" i="108"/>
  <c r="C40" i="195" s="1"/>
  <c r="F40" i="195" s="1"/>
  <c r="L42" i="108"/>
  <c r="C42" i="195" s="1"/>
  <c r="F42" i="195" s="1"/>
  <c r="L44" i="108"/>
  <c r="C44" i="195" s="1"/>
  <c r="F44" i="195" s="1"/>
  <c r="L46" i="108"/>
  <c r="C46" i="195" s="1"/>
  <c r="F46" i="195" s="1"/>
  <c r="L48" i="108"/>
  <c r="C48" i="195" s="1"/>
  <c r="F48" i="195" s="1"/>
  <c r="L66" i="108"/>
  <c r="C66" i="195" s="1"/>
  <c r="F66" i="195" s="1"/>
  <c r="L68" i="108"/>
  <c r="C68" i="195" s="1"/>
  <c r="F68" i="195" s="1"/>
  <c r="L70" i="108"/>
  <c r="C70" i="195" s="1"/>
  <c r="F70" i="195" s="1"/>
  <c r="L72" i="108"/>
  <c r="C72" i="195" s="1"/>
  <c r="F72" i="195" s="1"/>
  <c r="L76" i="108"/>
  <c r="C76" i="195" s="1"/>
  <c r="F76" i="195" s="1"/>
  <c r="D63" i="129"/>
  <c r="E63" i="129" s="1"/>
  <c r="D74" i="129"/>
  <c r="E74" i="129" s="1"/>
  <c r="D19" i="113"/>
  <c r="E19" i="113" s="1"/>
  <c r="D42" i="113"/>
  <c r="E42" i="113" s="1"/>
  <c r="D50" i="113"/>
  <c r="E50" i="113" s="1"/>
  <c r="D25" i="129"/>
  <c r="E25" i="129" s="1"/>
  <c r="D68" i="129"/>
  <c r="E68" i="129" s="1"/>
  <c r="D18" i="129"/>
  <c r="E18" i="129" s="1"/>
  <c r="D8" i="113"/>
  <c r="E8" i="113" s="1"/>
  <c r="D36" i="113"/>
  <c r="E36" i="113" s="1"/>
  <c r="D63" i="113"/>
  <c r="E63" i="113" s="1"/>
  <c r="D47" i="113"/>
  <c r="E47" i="113" s="1"/>
  <c r="D26" i="113"/>
  <c r="E26" i="113" s="1"/>
  <c r="D56" i="129"/>
  <c r="E56" i="129" s="1"/>
  <c r="D57" i="113"/>
  <c r="E57" i="113" s="1"/>
  <c r="D56" i="113"/>
  <c r="E56" i="113" s="1"/>
  <c r="D45" i="113"/>
  <c r="E45" i="113" s="1"/>
  <c r="D39" i="113"/>
  <c r="E39" i="113" s="1"/>
  <c r="D64" i="129"/>
  <c r="E64" i="129" s="1"/>
  <c r="D37" i="129"/>
  <c r="E37" i="129" s="1"/>
  <c r="D49" i="129"/>
  <c r="E49" i="129" s="1"/>
  <c r="D28" i="129"/>
  <c r="E28" i="129" s="1"/>
  <c r="D60" i="113"/>
  <c r="E60" i="113" s="1"/>
  <c r="D24" i="129"/>
  <c r="E24" i="129" s="1"/>
  <c r="D54" i="129"/>
  <c r="E54" i="129" s="1"/>
  <c r="D13" i="113"/>
  <c r="E13" i="113" s="1"/>
  <c r="D37" i="113"/>
  <c r="E37" i="113" s="1"/>
  <c r="D51" i="113"/>
  <c r="E51" i="113" s="1"/>
  <c r="D44" i="113"/>
  <c r="E44" i="113" s="1"/>
  <c r="D9" i="129"/>
  <c r="E9" i="129" s="1"/>
  <c r="D44" i="129"/>
  <c r="E44" i="129" s="1"/>
  <c r="D34" i="113"/>
  <c r="E34" i="113" s="1"/>
  <c r="D29" i="113"/>
  <c r="E29" i="113" s="1"/>
  <c r="D28" i="113"/>
  <c r="E28" i="113" s="1"/>
  <c r="D27" i="113"/>
  <c r="E27" i="113" s="1"/>
  <c r="D21" i="113"/>
  <c r="E21" i="113" s="1"/>
  <c r="D20" i="113"/>
  <c r="E20" i="113" s="1"/>
  <c r="D11" i="113"/>
  <c r="E11" i="113" s="1"/>
  <c r="D51" i="129"/>
  <c r="E51" i="129" s="1"/>
  <c r="D12" i="129"/>
  <c r="E12" i="129" s="1"/>
  <c r="D41" i="129"/>
  <c r="E41" i="129" s="1"/>
  <c r="D75" i="113"/>
  <c r="E75" i="113" s="1"/>
  <c r="D81" i="113"/>
  <c r="E81" i="113" s="1"/>
  <c r="D20" i="129"/>
  <c r="E20" i="129" s="1"/>
  <c r="D16" i="129"/>
  <c r="E16" i="129" s="1"/>
  <c r="D19" i="129"/>
  <c r="E19" i="129" s="1"/>
  <c r="D64" i="113"/>
  <c r="E64" i="113" s="1"/>
  <c r="D48" i="113"/>
  <c r="E48" i="113" s="1"/>
  <c r="D17" i="129"/>
  <c r="E17" i="129" s="1"/>
  <c r="D7" i="129"/>
  <c r="E7" i="129" s="1"/>
  <c r="D67" i="129"/>
  <c r="E67" i="129" s="1"/>
  <c r="D69" i="129"/>
  <c r="E69" i="129" s="1"/>
  <c r="D11" i="129"/>
  <c r="E11" i="129" s="1"/>
  <c r="D60" i="129"/>
  <c r="E60" i="129" s="1"/>
  <c r="D59" i="129"/>
  <c r="E59" i="129" s="1"/>
  <c r="D47" i="129"/>
  <c r="E47" i="129" s="1"/>
  <c r="D27" i="129"/>
  <c r="E27" i="129" s="1"/>
  <c r="D24" i="113"/>
  <c r="E24" i="113" s="1"/>
  <c r="D32" i="113"/>
  <c r="E32" i="113" s="1"/>
  <c r="D12" i="113"/>
  <c r="E12" i="113" s="1"/>
  <c r="E91" i="110" l="1"/>
  <c r="E91" i="109"/>
  <c r="L24" i="108"/>
  <c r="C24" i="195" s="1"/>
  <c r="F24" i="195" s="1"/>
  <c r="C91" i="132"/>
  <c r="E47" i="135"/>
  <c r="E20" i="135"/>
  <c r="E69" i="135"/>
  <c r="E12" i="135"/>
  <c r="D91" i="132"/>
  <c r="E57" i="135"/>
  <c r="E7" i="135"/>
  <c r="F92" i="108"/>
  <c r="H92" i="108" s="1"/>
  <c r="C91" i="130"/>
  <c r="E28" i="135"/>
  <c r="E32" i="135"/>
  <c r="E5" i="135"/>
  <c r="E27" i="135"/>
  <c r="E56" i="135"/>
  <c r="E66" i="135"/>
  <c r="E44" i="135"/>
  <c r="E60" i="135"/>
  <c r="E42" i="135"/>
  <c r="E64" i="135"/>
  <c r="E13" i="135"/>
  <c r="E58" i="135"/>
  <c r="E21" i="135"/>
  <c r="E43" i="128"/>
  <c r="D43" i="191"/>
  <c r="E43" i="191" s="1"/>
  <c r="E74" i="128"/>
  <c r="D74" i="191"/>
  <c r="E74" i="191" s="1"/>
  <c r="E79" i="128"/>
  <c r="D79" i="191"/>
  <c r="E79" i="191" s="1"/>
  <c r="E80" i="128"/>
  <c r="D80" i="191"/>
  <c r="E80" i="191" s="1"/>
  <c r="E49" i="128"/>
  <c r="D49" i="191"/>
  <c r="E49" i="191" s="1"/>
  <c r="D91" i="112"/>
  <c r="L62" i="108"/>
  <c r="C62" i="195" s="1"/>
  <c r="F62" i="195" s="1"/>
  <c r="L69" i="108"/>
  <c r="C69" i="195" s="1"/>
  <c r="F69" i="195" s="1"/>
  <c r="L61" i="108"/>
  <c r="C61" i="195" s="1"/>
  <c r="F61" i="195" s="1"/>
  <c r="E91" i="111"/>
  <c r="E27" i="112"/>
  <c r="H5" i="188"/>
  <c r="D91" i="130"/>
  <c r="J73" i="191"/>
  <c r="K73" i="191" s="1"/>
  <c r="D73" i="128"/>
  <c r="D73" i="129"/>
  <c r="E73" i="129" s="1"/>
  <c r="J81" i="191"/>
  <c r="K81" i="191" s="1"/>
  <c r="D81" i="128"/>
  <c r="J25" i="191"/>
  <c r="K25" i="191" s="1"/>
  <c r="D25" i="128"/>
  <c r="J56" i="191"/>
  <c r="K56" i="191" s="1"/>
  <c r="D56" i="128"/>
  <c r="J17" i="191"/>
  <c r="K17" i="191" s="1"/>
  <c r="D17" i="128"/>
  <c r="J35" i="191"/>
  <c r="K35" i="191" s="1"/>
  <c r="D35" i="128"/>
  <c r="J66" i="191"/>
  <c r="K66" i="191" s="1"/>
  <c r="D66" i="128"/>
  <c r="J54" i="191"/>
  <c r="K54" i="191" s="1"/>
  <c r="D54" i="128"/>
  <c r="D41" i="113"/>
  <c r="E41" i="113" s="1"/>
  <c r="D68" i="113"/>
  <c r="E68" i="113" s="1"/>
  <c r="J9" i="191"/>
  <c r="K9" i="191" s="1"/>
  <c r="D9" i="128"/>
  <c r="D69" i="113"/>
  <c r="E69" i="113" s="1"/>
  <c r="D61" i="129"/>
  <c r="E61" i="129" s="1"/>
  <c r="D59" i="113"/>
  <c r="E59" i="113" s="1"/>
  <c r="J57" i="191"/>
  <c r="K57" i="191" s="1"/>
  <c r="D57" i="128"/>
  <c r="D73" i="113"/>
  <c r="E73" i="113" s="1"/>
  <c r="J50" i="191"/>
  <c r="K50" i="191" s="1"/>
  <c r="D50" i="128"/>
  <c r="J70" i="191"/>
  <c r="K70" i="191" s="1"/>
  <c r="D70" i="128"/>
  <c r="J19" i="191"/>
  <c r="K19" i="191" s="1"/>
  <c r="D19" i="128"/>
  <c r="J62" i="191"/>
  <c r="K62" i="191" s="1"/>
  <c r="D62" i="128"/>
  <c r="J42" i="191"/>
  <c r="K42" i="191" s="1"/>
  <c r="D42" i="128"/>
  <c r="J47" i="191"/>
  <c r="K47" i="191" s="1"/>
  <c r="D47" i="128"/>
  <c r="J30" i="191"/>
  <c r="K30" i="191" s="1"/>
  <c r="D30" i="128"/>
  <c r="J22" i="191"/>
  <c r="K22" i="191" s="1"/>
  <c r="D22" i="128"/>
  <c r="D62" i="113"/>
  <c r="E62" i="113" s="1"/>
  <c r="D45" i="129"/>
  <c r="E45" i="129" s="1"/>
  <c r="D76" i="129"/>
  <c r="E76" i="129" s="1"/>
  <c r="D17" i="135"/>
  <c r="E17" i="135" s="1"/>
  <c r="D9" i="135"/>
  <c r="E9" i="135" s="1"/>
  <c r="C50" i="135"/>
  <c r="E50" i="135" s="1"/>
  <c r="D31" i="135"/>
  <c r="E31" i="135" s="1"/>
  <c r="J76" i="191"/>
  <c r="K76" i="191" s="1"/>
  <c r="D76" i="128"/>
  <c r="D82" i="129"/>
  <c r="E82" i="129" s="1"/>
  <c r="D91" i="133"/>
  <c r="E91" i="127"/>
  <c r="D33" i="113"/>
  <c r="E33" i="113" s="1"/>
  <c r="C91" i="112"/>
  <c r="E91" i="112" s="1"/>
  <c r="J78" i="191"/>
  <c r="K78" i="191" s="1"/>
  <c r="D78" i="128"/>
  <c r="J67" i="191"/>
  <c r="K67" i="191" s="1"/>
  <c r="D67" i="128"/>
  <c r="J15" i="191"/>
  <c r="K15" i="191" s="1"/>
  <c r="D15" i="128"/>
  <c r="J71" i="191"/>
  <c r="K71" i="191" s="1"/>
  <c r="D71" i="128"/>
  <c r="J8" i="191"/>
  <c r="K8" i="191" s="1"/>
  <c r="D8" i="128"/>
  <c r="D58" i="129"/>
  <c r="E58" i="129" s="1"/>
  <c r="D79" i="129"/>
  <c r="E79" i="129" s="1"/>
  <c r="J77" i="191"/>
  <c r="K77" i="191" s="1"/>
  <c r="D77" i="128"/>
  <c r="D72" i="129"/>
  <c r="E72" i="129" s="1"/>
  <c r="J65" i="191"/>
  <c r="K65" i="191" s="1"/>
  <c r="D65" i="128"/>
  <c r="J55" i="191"/>
  <c r="K55" i="191" s="1"/>
  <c r="D55" i="128"/>
  <c r="J40" i="191"/>
  <c r="K40" i="191" s="1"/>
  <c r="D40" i="128"/>
  <c r="J16" i="191"/>
  <c r="K16" i="191" s="1"/>
  <c r="D16" i="128"/>
  <c r="J58" i="191"/>
  <c r="K58" i="191" s="1"/>
  <c r="D58" i="128"/>
  <c r="J6" i="191"/>
  <c r="K6" i="191" s="1"/>
  <c r="D6" i="128"/>
  <c r="J10" i="191"/>
  <c r="K10" i="191" s="1"/>
  <c r="D10" i="128"/>
  <c r="J31" i="191"/>
  <c r="K31" i="191" s="1"/>
  <c r="D31" i="128"/>
  <c r="J14" i="191"/>
  <c r="K14" i="191" s="1"/>
  <c r="D14" i="128"/>
  <c r="D71" i="113"/>
  <c r="E71" i="113" s="1"/>
  <c r="D78" i="129"/>
  <c r="E78" i="129" s="1"/>
  <c r="D57" i="129"/>
  <c r="E57" i="129" s="1"/>
  <c r="D42" i="129"/>
  <c r="E42" i="129" s="1"/>
  <c r="D33" i="129"/>
  <c r="E33" i="129" s="1"/>
  <c r="J23" i="191"/>
  <c r="K23" i="191" s="1"/>
  <c r="D23" i="128"/>
  <c r="J7" i="191"/>
  <c r="K7" i="191" s="1"/>
  <c r="D7" i="128"/>
  <c r="J38" i="191"/>
  <c r="K38" i="191" s="1"/>
  <c r="D38" i="128"/>
  <c r="D32" i="129"/>
  <c r="E32" i="129" s="1"/>
  <c r="J83" i="191"/>
  <c r="K83" i="191" s="1"/>
  <c r="D83" i="128"/>
  <c r="J82" i="191"/>
  <c r="K82" i="191" s="1"/>
  <c r="D82" i="128"/>
  <c r="D81" i="129"/>
  <c r="E81" i="129" s="1"/>
  <c r="J36" i="191"/>
  <c r="K36" i="191" s="1"/>
  <c r="D36" i="128"/>
  <c r="J5" i="191"/>
  <c r="K5" i="191" s="1"/>
  <c r="D5" i="128"/>
  <c r="D40" i="129"/>
  <c r="E40" i="129" s="1"/>
  <c r="D38" i="113"/>
  <c r="E38" i="113" s="1"/>
  <c r="D46" i="113"/>
  <c r="E46" i="113" s="1"/>
  <c r="J18" i="191"/>
  <c r="K18" i="191" s="1"/>
  <c r="D18" i="128"/>
  <c r="D8" i="129"/>
  <c r="E8" i="129" s="1"/>
  <c r="D5" i="113"/>
  <c r="E5" i="113" s="1"/>
  <c r="J52" i="191"/>
  <c r="K52" i="191" s="1"/>
  <c r="D52" i="128"/>
  <c r="J53" i="191"/>
  <c r="K53" i="191" s="1"/>
  <c r="D53" i="128"/>
  <c r="J72" i="191"/>
  <c r="K72" i="191" s="1"/>
  <c r="D72" i="128"/>
  <c r="J61" i="191"/>
  <c r="K61" i="191" s="1"/>
  <c r="D61" i="128"/>
  <c r="D91" i="134"/>
  <c r="E91" i="134" s="1"/>
  <c r="E91" i="133"/>
  <c r="D63" i="135"/>
  <c r="E63" i="135" s="1"/>
  <c r="C8" i="135"/>
  <c r="E8" i="135" s="1"/>
  <c r="C40" i="135"/>
  <c r="E40" i="135" s="1"/>
  <c r="D25" i="135"/>
  <c r="E25" i="135" s="1"/>
  <c r="D34" i="135"/>
  <c r="E34" i="135" s="1"/>
  <c r="D48" i="135"/>
  <c r="E48" i="135" s="1"/>
  <c r="D33" i="135"/>
  <c r="E33" i="135" s="1"/>
  <c r="D38" i="135"/>
  <c r="E38" i="135" s="1"/>
  <c r="D54" i="135"/>
  <c r="E54" i="135" s="1"/>
  <c r="C45" i="135"/>
  <c r="E45" i="135" s="1"/>
  <c r="E6" i="108"/>
  <c r="L6" i="108" s="1"/>
  <c r="C6" i="195" s="1"/>
  <c r="F6" i="195" s="1"/>
  <c r="C92" i="108"/>
  <c r="E92" i="108" s="1"/>
  <c r="L92" i="108" s="1"/>
  <c r="C92" i="195" s="1"/>
  <c r="F92" i="195" s="1"/>
  <c r="H7" i="108"/>
  <c r="L7" i="108" s="1"/>
  <c r="C7" i="195" s="1"/>
  <c r="F7" i="195" s="1"/>
  <c r="K18" i="108"/>
  <c r="L18" i="108" s="1"/>
  <c r="C18" i="195" s="1"/>
  <c r="F18" i="195" s="1"/>
  <c r="E81" i="108"/>
  <c r="L81" i="108" s="1"/>
  <c r="C81" i="195" s="1"/>
  <c r="F81" i="195" s="1"/>
  <c r="E79" i="108"/>
  <c r="L79" i="108" s="1"/>
  <c r="C79" i="195" s="1"/>
  <c r="F79" i="195" s="1"/>
  <c r="L56" i="108"/>
  <c r="C56" i="195" s="1"/>
  <c r="F56" i="195" s="1"/>
  <c r="D38" i="129"/>
  <c r="E38" i="129" s="1"/>
  <c r="D10" i="129"/>
  <c r="E10" i="129" s="1"/>
  <c r="D70" i="129"/>
  <c r="E70" i="129" s="1"/>
  <c r="D48" i="129"/>
  <c r="E48" i="129" s="1"/>
  <c r="D39" i="129"/>
  <c r="E39" i="129" s="1"/>
  <c r="D62" i="129"/>
  <c r="E62" i="129" s="1"/>
  <c r="D46" i="129"/>
  <c r="E46" i="129" s="1"/>
  <c r="D53" i="129"/>
  <c r="E53" i="129" s="1"/>
  <c r="D13" i="129"/>
  <c r="E13" i="129" s="1"/>
  <c r="D22" i="129"/>
  <c r="E22" i="129" s="1"/>
  <c r="D29" i="129"/>
  <c r="E29" i="129" s="1"/>
  <c r="D30" i="129"/>
  <c r="E30" i="129" s="1"/>
  <c r="D36" i="129"/>
  <c r="E36" i="129" s="1"/>
  <c r="D23" i="129"/>
  <c r="E23" i="129" s="1"/>
  <c r="D31" i="129"/>
  <c r="E31" i="129" s="1"/>
  <c r="D66" i="129"/>
  <c r="E66" i="129" s="1"/>
  <c r="D34" i="129"/>
  <c r="E34" i="129" s="1"/>
  <c r="D14" i="129"/>
  <c r="E14" i="129" s="1"/>
  <c r="D26" i="129"/>
  <c r="E26" i="129" s="1"/>
  <c r="E91" i="130" l="1"/>
  <c r="E91" i="132"/>
  <c r="E61" i="128"/>
  <c r="D61" i="191"/>
  <c r="E61" i="191" s="1"/>
  <c r="E72" i="128"/>
  <c r="D72" i="191"/>
  <c r="E72" i="191" s="1"/>
  <c r="E53" i="128"/>
  <c r="D53" i="191"/>
  <c r="E53" i="191" s="1"/>
  <c r="E52" i="128"/>
  <c r="D52" i="191"/>
  <c r="E52" i="191" s="1"/>
  <c r="E18" i="128"/>
  <c r="D18" i="191"/>
  <c r="E18" i="191" s="1"/>
  <c r="E82" i="128"/>
  <c r="D82" i="191"/>
  <c r="E82" i="191" s="1"/>
  <c r="E83" i="128"/>
  <c r="D83" i="191"/>
  <c r="E83" i="191" s="1"/>
  <c r="E14" i="128"/>
  <c r="D14" i="191"/>
  <c r="E14" i="191" s="1"/>
  <c r="E31" i="128"/>
  <c r="D31" i="191"/>
  <c r="E31" i="191" s="1"/>
  <c r="E10" i="128"/>
  <c r="D10" i="191"/>
  <c r="E10" i="191" s="1"/>
  <c r="E6" i="128"/>
  <c r="D6" i="191"/>
  <c r="E6" i="191" s="1"/>
  <c r="E58" i="128"/>
  <c r="D58" i="191"/>
  <c r="E58" i="191" s="1"/>
  <c r="E16" i="128"/>
  <c r="D16" i="191"/>
  <c r="E16" i="191" s="1"/>
  <c r="E40" i="128"/>
  <c r="D40" i="191"/>
  <c r="E40" i="191" s="1"/>
  <c r="E55" i="128"/>
  <c r="D55" i="191"/>
  <c r="E55" i="191" s="1"/>
  <c r="E65" i="128"/>
  <c r="D65" i="191"/>
  <c r="E65" i="191" s="1"/>
  <c r="E76" i="128"/>
  <c r="D76" i="191"/>
  <c r="E76" i="191" s="1"/>
  <c r="E22" i="128"/>
  <c r="D22" i="191"/>
  <c r="E22" i="191" s="1"/>
  <c r="E30" i="128"/>
  <c r="D30" i="191"/>
  <c r="E30" i="191" s="1"/>
  <c r="E47" i="128"/>
  <c r="D47" i="191"/>
  <c r="E47" i="191" s="1"/>
  <c r="E42" i="128"/>
  <c r="D42" i="191"/>
  <c r="E42" i="191" s="1"/>
  <c r="E62" i="128"/>
  <c r="D62" i="191"/>
  <c r="E62" i="191" s="1"/>
  <c r="E19" i="128"/>
  <c r="D19" i="191"/>
  <c r="E19" i="191" s="1"/>
  <c r="E70" i="128"/>
  <c r="D70" i="191"/>
  <c r="E70" i="191" s="1"/>
  <c r="E50" i="128"/>
  <c r="D50" i="191"/>
  <c r="E50" i="191" s="1"/>
  <c r="E9" i="128"/>
  <c r="D9" i="191"/>
  <c r="E9" i="191" s="1"/>
  <c r="E54" i="128"/>
  <c r="D54" i="191"/>
  <c r="E54" i="191" s="1"/>
  <c r="E66" i="128"/>
  <c r="D66" i="191"/>
  <c r="E66" i="191" s="1"/>
  <c r="E35" i="128"/>
  <c r="D35" i="191"/>
  <c r="E35" i="191" s="1"/>
  <c r="E17" i="128"/>
  <c r="D17" i="191"/>
  <c r="E17" i="191" s="1"/>
  <c r="E56" i="128"/>
  <c r="D56" i="191"/>
  <c r="E56" i="191" s="1"/>
  <c r="E25" i="128"/>
  <c r="D25" i="191"/>
  <c r="E25" i="191" s="1"/>
  <c r="E81" i="128"/>
  <c r="D81" i="191"/>
  <c r="E81" i="191" s="1"/>
  <c r="E5" i="128"/>
  <c r="D5" i="191"/>
  <c r="E36" i="128"/>
  <c r="D36" i="191"/>
  <c r="E36" i="191" s="1"/>
  <c r="E38" i="128"/>
  <c r="D38" i="191"/>
  <c r="E38" i="191" s="1"/>
  <c r="E7" i="128"/>
  <c r="D7" i="191"/>
  <c r="E7" i="191" s="1"/>
  <c r="E23" i="128"/>
  <c r="D23" i="191"/>
  <c r="E23" i="191" s="1"/>
  <c r="E77" i="128"/>
  <c r="D77" i="191"/>
  <c r="E77" i="191" s="1"/>
  <c r="E8" i="128"/>
  <c r="D8" i="191"/>
  <c r="E8" i="191" s="1"/>
  <c r="E71" i="128"/>
  <c r="D71" i="191"/>
  <c r="E71" i="191" s="1"/>
  <c r="E15" i="128"/>
  <c r="D15" i="191"/>
  <c r="E15" i="191" s="1"/>
  <c r="E67" i="128"/>
  <c r="D67" i="191"/>
  <c r="E67" i="191" s="1"/>
  <c r="E78" i="128"/>
  <c r="D78" i="191"/>
  <c r="E78" i="191" s="1"/>
  <c r="E57" i="128"/>
  <c r="D57" i="191"/>
  <c r="E57" i="191" s="1"/>
  <c r="E73" i="128"/>
  <c r="D73" i="191"/>
  <c r="E73" i="191" s="1"/>
  <c r="D91" i="135"/>
  <c r="C91" i="135"/>
  <c r="J12" i="191"/>
  <c r="K12" i="191" s="1"/>
  <c r="D12" i="128"/>
  <c r="J64" i="191"/>
  <c r="K64" i="191" s="1"/>
  <c r="D64" i="128"/>
  <c r="J59" i="191"/>
  <c r="K59" i="191" s="1"/>
  <c r="D59" i="128"/>
  <c r="D71" i="129"/>
  <c r="E71" i="129" s="1"/>
  <c r="J29" i="191"/>
  <c r="K29" i="191" s="1"/>
  <c r="D29" i="128"/>
  <c r="J34" i="191"/>
  <c r="K34" i="191" s="1"/>
  <c r="D34" i="128"/>
  <c r="J27" i="191"/>
  <c r="K27" i="191" s="1"/>
  <c r="D27" i="128"/>
  <c r="J20" i="191"/>
  <c r="K20" i="191" s="1"/>
  <c r="D20" i="128"/>
  <c r="J11" i="191"/>
  <c r="K11" i="191" s="1"/>
  <c r="D11" i="128"/>
  <c r="J13" i="191"/>
  <c r="K13" i="191" s="1"/>
  <c r="D13" i="128"/>
  <c r="J51" i="191"/>
  <c r="K51" i="191" s="1"/>
  <c r="D51" i="128"/>
  <c r="J44" i="191"/>
  <c r="K44" i="191" s="1"/>
  <c r="D44" i="128"/>
  <c r="J60" i="191"/>
  <c r="K60" i="191" s="1"/>
  <c r="D60" i="128"/>
  <c r="J45" i="191"/>
  <c r="K45" i="191" s="1"/>
  <c r="D45" i="128"/>
  <c r="J75" i="191"/>
  <c r="K75" i="191" s="1"/>
  <c r="D75" i="128"/>
  <c r="D83" i="129"/>
  <c r="E83" i="129" s="1"/>
  <c r="D15" i="129"/>
  <c r="E15" i="129" s="1"/>
  <c r="D65" i="129"/>
  <c r="E65" i="129" s="1"/>
  <c r="D21" i="129"/>
  <c r="E21" i="129" s="1"/>
  <c r="D35" i="129"/>
  <c r="E35" i="129" s="1"/>
  <c r="J33" i="191"/>
  <c r="K33" i="191" s="1"/>
  <c r="D33" i="128"/>
  <c r="D75" i="129"/>
  <c r="E75" i="129" s="1"/>
  <c r="J41" i="191"/>
  <c r="K41" i="191" s="1"/>
  <c r="D41" i="128"/>
  <c r="J24" i="191"/>
  <c r="K24" i="191" s="1"/>
  <c r="D24" i="128"/>
  <c r="J32" i="191"/>
  <c r="K32" i="191" s="1"/>
  <c r="D32" i="128"/>
  <c r="D50" i="129"/>
  <c r="E50" i="129" s="1"/>
  <c r="J48" i="191"/>
  <c r="K48" i="191" s="1"/>
  <c r="D48" i="128"/>
  <c r="J21" i="191"/>
  <c r="K21" i="191" s="1"/>
  <c r="D21" i="128"/>
  <c r="J28" i="191"/>
  <c r="K28" i="191" s="1"/>
  <c r="D28" i="128"/>
  <c r="J37" i="191"/>
  <c r="K37" i="191" s="1"/>
  <c r="D37" i="128"/>
  <c r="D43" i="129"/>
  <c r="E43" i="129" s="1"/>
  <c r="J68" i="191"/>
  <c r="K68" i="191" s="1"/>
  <c r="D68" i="128"/>
  <c r="D77" i="129"/>
  <c r="E77" i="129" s="1"/>
  <c r="J69" i="191"/>
  <c r="K69" i="191" s="1"/>
  <c r="D69" i="128"/>
  <c r="D91" i="113"/>
  <c r="E91" i="113" s="1"/>
  <c r="D52" i="129"/>
  <c r="E52" i="129" s="1"/>
  <c r="J46" i="191"/>
  <c r="K46" i="191" s="1"/>
  <c r="D46" i="128"/>
  <c r="J63" i="191"/>
  <c r="K63" i="191" s="1"/>
  <c r="D63" i="128"/>
  <c r="J26" i="191"/>
  <c r="K26" i="191" s="1"/>
  <c r="D26" i="128"/>
  <c r="J39" i="191"/>
  <c r="K39" i="191" s="1"/>
  <c r="D39" i="128"/>
  <c r="E39" i="128" l="1"/>
  <c r="D39" i="191"/>
  <c r="E39" i="191" s="1"/>
  <c r="E46" i="128"/>
  <c r="D46" i="191"/>
  <c r="E46" i="191" s="1"/>
  <c r="E37" i="128"/>
  <c r="D37" i="191"/>
  <c r="E37" i="191" s="1"/>
  <c r="E21" i="128"/>
  <c r="D21" i="191"/>
  <c r="E21" i="191" s="1"/>
  <c r="E48" i="128"/>
  <c r="D48" i="191"/>
  <c r="E48" i="191" s="1"/>
  <c r="E33" i="128"/>
  <c r="D33" i="191"/>
  <c r="E33" i="191" s="1"/>
  <c r="E59" i="128"/>
  <c r="D59" i="191"/>
  <c r="E59" i="191" s="1"/>
  <c r="E64" i="128"/>
  <c r="D64" i="191"/>
  <c r="E64" i="191" s="1"/>
  <c r="E12" i="128"/>
  <c r="D12" i="191"/>
  <c r="E12" i="191" s="1"/>
  <c r="E5" i="191"/>
  <c r="E26" i="128"/>
  <c r="D26" i="191"/>
  <c r="E26" i="191" s="1"/>
  <c r="E63" i="128"/>
  <c r="D63" i="191"/>
  <c r="E63" i="191" s="1"/>
  <c r="E69" i="128"/>
  <c r="D69" i="191"/>
  <c r="E69" i="191" s="1"/>
  <c r="E28" i="128"/>
  <c r="D28" i="191"/>
  <c r="E28" i="191" s="1"/>
  <c r="E68" i="128"/>
  <c r="D68" i="191"/>
  <c r="E68" i="191" s="1"/>
  <c r="E32" i="128"/>
  <c r="D32" i="191"/>
  <c r="E32" i="191" s="1"/>
  <c r="E24" i="128"/>
  <c r="D24" i="191"/>
  <c r="E24" i="191" s="1"/>
  <c r="E41" i="128"/>
  <c r="D41" i="191"/>
  <c r="E41" i="191" s="1"/>
  <c r="E75" i="128"/>
  <c r="D75" i="191"/>
  <c r="E75" i="191" s="1"/>
  <c r="E45" i="128"/>
  <c r="D45" i="191"/>
  <c r="E45" i="191" s="1"/>
  <c r="E60" i="128"/>
  <c r="D60" i="191"/>
  <c r="E60" i="191" s="1"/>
  <c r="E44" i="128"/>
  <c r="D44" i="191"/>
  <c r="E44" i="191" s="1"/>
  <c r="E51" i="128"/>
  <c r="D51" i="191"/>
  <c r="E51" i="191" s="1"/>
  <c r="E13" i="128"/>
  <c r="D13" i="191"/>
  <c r="E13" i="191" s="1"/>
  <c r="E11" i="128"/>
  <c r="D11" i="191"/>
  <c r="E11" i="191" s="1"/>
  <c r="E20" i="128"/>
  <c r="D20" i="191"/>
  <c r="E20" i="191" s="1"/>
  <c r="E27" i="128"/>
  <c r="D27" i="191"/>
  <c r="E27" i="191" s="1"/>
  <c r="E34" i="128"/>
  <c r="D34" i="191"/>
  <c r="E34" i="191" s="1"/>
  <c r="E29" i="128"/>
  <c r="D29" i="191"/>
  <c r="E29" i="191" s="1"/>
  <c r="E91" i="135"/>
  <c r="J84" i="191"/>
  <c r="K84" i="191" s="1"/>
  <c r="D93" i="129"/>
  <c r="E93" i="129" s="1"/>
  <c r="D91" i="128"/>
  <c r="E91" i="128" s="1"/>
  <c r="D84" i="191" l="1"/>
  <c r="E84" i="191" s="1"/>
  <c r="C8" i="189" l="1"/>
  <c r="C9" i="189"/>
  <c r="C10" i="189"/>
  <c r="C11" i="189"/>
  <c r="C12" i="189"/>
  <c r="C13" i="189"/>
  <c r="C14" i="189"/>
  <c r="C15" i="189"/>
  <c r="C16" i="189"/>
  <c r="C17" i="189"/>
  <c r="C18" i="189"/>
  <c r="C19" i="189"/>
  <c r="C20" i="189"/>
  <c r="C21" i="189"/>
  <c r="C22" i="189"/>
  <c r="C23" i="189"/>
  <c r="C24" i="189"/>
  <c r="C25" i="189"/>
  <c r="C26" i="189"/>
  <c r="C27" i="189"/>
  <c r="C28" i="189"/>
  <c r="C29" i="189"/>
  <c r="C30" i="189"/>
  <c r="C31" i="189"/>
  <c r="C32" i="189"/>
  <c r="C33" i="189"/>
  <c r="C34" i="189"/>
  <c r="C35" i="189"/>
  <c r="C36" i="189"/>
  <c r="C37" i="189"/>
  <c r="C38" i="189"/>
  <c r="C39" i="189"/>
  <c r="C40" i="189"/>
  <c r="C41" i="189"/>
  <c r="C42" i="189"/>
  <c r="C43" i="189"/>
  <c r="C44" i="189"/>
  <c r="C45" i="189"/>
  <c r="C47" i="189"/>
  <c r="C48" i="189"/>
  <c r="C49" i="189"/>
  <c r="C50" i="189"/>
  <c r="C51" i="189"/>
  <c r="C52" i="189"/>
  <c r="C53" i="189"/>
  <c r="C54" i="189"/>
  <c r="C55" i="189"/>
  <c r="C56" i="189"/>
  <c r="C57" i="189"/>
  <c r="C58" i="189"/>
  <c r="C59" i="189"/>
  <c r="C60" i="189"/>
  <c r="C61" i="189"/>
  <c r="C62" i="189"/>
  <c r="C63" i="189"/>
  <c r="C64" i="189"/>
  <c r="C65" i="189"/>
  <c r="C66" i="189"/>
  <c r="C67" i="189"/>
  <c r="C7" i="189"/>
  <c r="C6" i="189"/>
  <c r="G17" i="188"/>
  <c r="G43" i="188"/>
  <c r="H43" i="188" s="1"/>
  <c r="C92" i="189" l="1"/>
  <c r="C46" i="189"/>
  <c r="G55" i="188"/>
  <c r="H55" i="188" s="1"/>
  <c r="H17" i="188"/>
  <c r="G91" i="188"/>
  <c r="H91" i="188" s="1"/>
  <c r="C7" i="172" l="1"/>
  <c r="C7" i="173" s="1"/>
  <c r="C8" i="172"/>
  <c r="C8" i="173" s="1"/>
  <c r="C9" i="172"/>
  <c r="C9" i="173" s="1"/>
  <c r="C10" i="172"/>
  <c r="C10" i="173" s="1"/>
  <c r="C11" i="172"/>
  <c r="C11" i="173" s="1"/>
  <c r="C12" i="172"/>
  <c r="C12" i="173" s="1"/>
  <c r="C13" i="172"/>
  <c r="C13" i="173" s="1"/>
  <c r="C14" i="172"/>
  <c r="C14" i="173" s="1"/>
  <c r="C15" i="172"/>
  <c r="C15" i="173" s="1"/>
  <c r="C16" i="172"/>
  <c r="C16" i="173" s="1"/>
  <c r="C17" i="172"/>
  <c r="C17" i="173" s="1"/>
  <c r="C18" i="172"/>
  <c r="C18" i="173" s="1"/>
  <c r="C19" i="172"/>
  <c r="C19" i="173" s="1"/>
  <c r="C20" i="172"/>
  <c r="C20" i="173" s="1"/>
  <c r="C21" i="172"/>
  <c r="C21" i="173" s="1"/>
  <c r="C22" i="172"/>
  <c r="C22" i="173" s="1"/>
  <c r="C23" i="172"/>
  <c r="C23" i="173" s="1"/>
  <c r="C24" i="172"/>
  <c r="C24" i="173" s="1"/>
  <c r="C25" i="172"/>
  <c r="C25" i="173" s="1"/>
  <c r="C26" i="172"/>
  <c r="C26" i="173" s="1"/>
  <c r="C27" i="172"/>
  <c r="C27" i="173" s="1"/>
  <c r="C28" i="172"/>
  <c r="C28" i="173" s="1"/>
  <c r="C29" i="172"/>
  <c r="C29" i="173" s="1"/>
  <c r="C30" i="172"/>
  <c r="C30" i="173" s="1"/>
  <c r="C31" i="172"/>
  <c r="C31" i="173" s="1"/>
  <c r="C32" i="172"/>
  <c r="C32" i="173" s="1"/>
  <c r="C33" i="172"/>
  <c r="C33" i="173" s="1"/>
  <c r="C34" i="172"/>
  <c r="C34" i="173" s="1"/>
  <c r="C35" i="172"/>
  <c r="C35" i="173" s="1"/>
  <c r="C36" i="172"/>
  <c r="C36" i="173" s="1"/>
  <c r="C37" i="172"/>
  <c r="C37" i="173" s="1"/>
  <c r="C38" i="172"/>
  <c r="C38" i="173" s="1"/>
  <c r="C39" i="172"/>
  <c r="C39" i="173" s="1"/>
  <c r="C40" i="172"/>
  <c r="C40" i="173" s="1"/>
  <c r="C41" i="172"/>
  <c r="C41" i="173" s="1"/>
  <c r="C42" i="172"/>
  <c r="C42" i="173" s="1"/>
  <c r="C43" i="172"/>
  <c r="C43" i="173" s="1"/>
  <c r="C44" i="172"/>
  <c r="C44" i="173" s="1"/>
  <c r="C45" i="172"/>
  <c r="C45" i="173" s="1"/>
  <c r="C46" i="172"/>
  <c r="C46" i="173" s="1"/>
  <c r="C47" i="172"/>
  <c r="C47" i="173" s="1"/>
  <c r="C48" i="172"/>
  <c r="C48" i="173" s="1"/>
  <c r="C49" i="172"/>
  <c r="C49" i="173" s="1"/>
  <c r="C50" i="172"/>
  <c r="C50" i="173" s="1"/>
  <c r="C51" i="172"/>
  <c r="C51" i="173" s="1"/>
  <c r="C52" i="172"/>
  <c r="C52" i="173" s="1"/>
  <c r="C53" i="172"/>
  <c r="C53" i="173" s="1"/>
  <c r="C54" i="172"/>
  <c r="C54" i="173" s="1"/>
  <c r="C55" i="172"/>
  <c r="C55" i="173" s="1"/>
  <c r="C56" i="172"/>
  <c r="C56" i="173" s="1"/>
  <c r="C57" i="172"/>
  <c r="C57" i="173" s="1"/>
  <c r="C58" i="172"/>
  <c r="C58" i="173" s="1"/>
  <c r="C59" i="172"/>
  <c r="C59" i="173" s="1"/>
  <c r="C60" i="172"/>
  <c r="C60" i="173" s="1"/>
  <c r="C61" i="172"/>
  <c r="C61" i="173" s="1"/>
  <c r="C62" i="172"/>
  <c r="C62" i="173" s="1"/>
  <c r="C63" i="172"/>
  <c r="C63" i="173" s="1"/>
  <c r="C64" i="172"/>
  <c r="C64" i="173" s="1"/>
  <c r="C65" i="172"/>
  <c r="C65" i="173" s="1"/>
  <c r="C66" i="172"/>
  <c r="C66" i="173" s="1"/>
  <c r="C67" i="172"/>
  <c r="C67" i="173" s="1"/>
  <c r="C68" i="172"/>
  <c r="C68" i="173" s="1"/>
  <c r="C69" i="172"/>
  <c r="C69" i="173" s="1"/>
  <c r="C70" i="172"/>
  <c r="C70" i="173" s="1"/>
  <c r="C71" i="172"/>
  <c r="C71" i="173" s="1"/>
  <c r="C72" i="172"/>
  <c r="C72" i="173" s="1"/>
  <c r="C73" i="172"/>
  <c r="C73" i="173" s="1"/>
  <c r="C74" i="172"/>
  <c r="C74" i="173" s="1"/>
  <c r="C75" i="172"/>
  <c r="C75" i="173" s="1"/>
  <c r="C76" i="172"/>
  <c r="C76" i="173" s="1"/>
  <c r="C77" i="172"/>
  <c r="C77" i="173" s="1"/>
  <c r="C78" i="172"/>
  <c r="C78" i="173" s="1"/>
  <c r="C79" i="172"/>
  <c r="C79" i="173" s="1"/>
  <c r="C80" i="172"/>
  <c r="C80" i="173" s="1"/>
  <c r="C81" i="172"/>
  <c r="C81" i="173" s="1"/>
  <c r="C82" i="172"/>
  <c r="C82" i="173" s="1"/>
  <c r="C83" i="172"/>
  <c r="C83" i="173" s="1"/>
  <c r="D7" i="172"/>
  <c r="D8" i="172"/>
  <c r="E8" i="172" s="1"/>
  <c r="D9" i="172"/>
  <c r="D10" i="172"/>
  <c r="E10" i="172" s="1"/>
  <c r="D11" i="172"/>
  <c r="D12" i="172"/>
  <c r="E12" i="172" s="1"/>
  <c r="D13" i="172"/>
  <c r="D14" i="172"/>
  <c r="E14" i="172" s="1"/>
  <c r="D15" i="172"/>
  <c r="D16" i="172"/>
  <c r="E16" i="172" s="1"/>
  <c r="D17" i="172"/>
  <c r="D18" i="172"/>
  <c r="E18" i="172" s="1"/>
  <c r="D19" i="172"/>
  <c r="D20" i="172"/>
  <c r="E20" i="172" s="1"/>
  <c r="D21" i="172"/>
  <c r="D22" i="172"/>
  <c r="E22" i="172" s="1"/>
  <c r="D23" i="172"/>
  <c r="D24" i="172"/>
  <c r="E24" i="172" s="1"/>
  <c r="D25" i="172"/>
  <c r="D26" i="172"/>
  <c r="E26" i="172" s="1"/>
  <c r="D27" i="172"/>
  <c r="D28" i="172"/>
  <c r="E28" i="172" s="1"/>
  <c r="D29" i="172"/>
  <c r="D30" i="172"/>
  <c r="E30" i="172" s="1"/>
  <c r="D31" i="172"/>
  <c r="D32" i="172"/>
  <c r="E32" i="172" s="1"/>
  <c r="D33" i="172"/>
  <c r="D34" i="172"/>
  <c r="E34" i="172" s="1"/>
  <c r="D35" i="172"/>
  <c r="D36" i="172"/>
  <c r="E36" i="172" s="1"/>
  <c r="D37" i="172"/>
  <c r="D38" i="172"/>
  <c r="E38" i="172" s="1"/>
  <c r="D39" i="172"/>
  <c r="D40" i="172"/>
  <c r="E40" i="172" s="1"/>
  <c r="D41" i="172"/>
  <c r="E41" i="172" s="1"/>
  <c r="D42" i="172"/>
  <c r="E42" i="172" s="1"/>
  <c r="D43" i="172"/>
  <c r="D44" i="172"/>
  <c r="E44" i="172" s="1"/>
  <c r="D45" i="172"/>
  <c r="D46" i="172"/>
  <c r="E46" i="172" s="1"/>
  <c r="D47" i="172"/>
  <c r="D48" i="172"/>
  <c r="E48" i="172" s="1"/>
  <c r="D49" i="172"/>
  <c r="D50" i="172"/>
  <c r="E50" i="172" s="1"/>
  <c r="D51" i="172"/>
  <c r="D52" i="172"/>
  <c r="E52" i="172" s="1"/>
  <c r="D53" i="172"/>
  <c r="D54" i="172"/>
  <c r="E54" i="172" s="1"/>
  <c r="D55" i="172"/>
  <c r="D56" i="172"/>
  <c r="E56" i="172" s="1"/>
  <c r="D57" i="172"/>
  <c r="D58" i="172"/>
  <c r="E58" i="172" s="1"/>
  <c r="D59" i="172"/>
  <c r="D60" i="172"/>
  <c r="E60" i="172" s="1"/>
  <c r="D61" i="172"/>
  <c r="D62" i="172"/>
  <c r="E62" i="172" s="1"/>
  <c r="D63" i="172"/>
  <c r="D64" i="172"/>
  <c r="E64" i="172" s="1"/>
  <c r="D65" i="172"/>
  <c r="E65" i="172" s="1"/>
  <c r="D66" i="172"/>
  <c r="E66" i="172" s="1"/>
  <c r="D67" i="172"/>
  <c r="D68" i="172"/>
  <c r="E68" i="172" s="1"/>
  <c r="D69" i="172"/>
  <c r="E69" i="172" s="1"/>
  <c r="D70" i="172"/>
  <c r="E70" i="172" s="1"/>
  <c r="D71" i="172"/>
  <c r="E71" i="172" s="1"/>
  <c r="D72" i="172"/>
  <c r="E72" i="172" s="1"/>
  <c r="D73" i="172"/>
  <c r="E73" i="172" s="1"/>
  <c r="D74" i="172"/>
  <c r="E74" i="172" s="1"/>
  <c r="D75" i="172"/>
  <c r="E75" i="172" s="1"/>
  <c r="D76" i="172"/>
  <c r="E76" i="172" s="1"/>
  <c r="D77" i="172"/>
  <c r="E77" i="172" s="1"/>
  <c r="D78" i="172"/>
  <c r="E78" i="172" s="1"/>
  <c r="D79" i="172"/>
  <c r="E79" i="172" s="1"/>
  <c r="D80" i="172"/>
  <c r="E80" i="172" s="1"/>
  <c r="D81" i="172"/>
  <c r="E81" i="172" s="1"/>
  <c r="D82" i="172"/>
  <c r="E82" i="172" s="1"/>
  <c r="D83" i="172"/>
  <c r="E83" i="172" s="1"/>
  <c r="C6" i="171"/>
  <c r="D6" i="173" s="1"/>
  <c r="C7" i="171"/>
  <c r="D7" i="173" s="1"/>
  <c r="C8" i="171"/>
  <c r="D8" i="173" s="1"/>
  <c r="C9" i="171"/>
  <c r="D9" i="173" s="1"/>
  <c r="C10" i="171"/>
  <c r="D10" i="173" s="1"/>
  <c r="C11" i="171"/>
  <c r="D11" i="173" s="1"/>
  <c r="C12" i="171"/>
  <c r="D12" i="173" s="1"/>
  <c r="C13" i="171"/>
  <c r="D13" i="173" s="1"/>
  <c r="C14" i="171"/>
  <c r="D14" i="173" s="1"/>
  <c r="C15" i="171"/>
  <c r="D15" i="173" s="1"/>
  <c r="C16" i="171"/>
  <c r="D16" i="173" s="1"/>
  <c r="C17" i="171"/>
  <c r="D17" i="173" s="1"/>
  <c r="C18" i="171"/>
  <c r="D18" i="173" s="1"/>
  <c r="C19" i="171"/>
  <c r="D19" i="173" s="1"/>
  <c r="C20" i="171"/>
  <c r="D20" i="173" s="1"/>
  <c r="C21" i="171"/>
  <c r="D21" i="173" s="1"/>
  <c r="C22" i="171"/>
  <c r="D22" i="173" s="1"/>
  <c r="C23" i="171"/>
  <c r="D23" i="173" s="1"/>
  <c r="C24" i="171"/>
  <c r="D24" i="173" s="1"/>
  <c r="C25" i="171"/>
  <c r="D25" i="173" s="1"/>
  <c r="C26" i="171"/>
  <c r="D26" i="173" s="1"/>
  <c r="C27" i="171"/>
  <c r="D27" i="173" s="1"/>
  <c r="C28" i="171"/>
  <c r="D28" i="173" s="1"/>
  <c r="C29" i="171"/>
  <c r="D29" i="173" s="1"/>
  <c r="C30" i="171"/>
  <c r="D30" i="173" s="1"/>
  <c r="C31" i="171"/>
  <c r="D31" i="173" s="1"/>
  <c r="C32" i="171"/>
  <c r="D32" i="173" s="1"/>
  <c r="C33" i="171"/>
  <c r="D33" i="173" s="1"/>
  <c r="C34" i="171"/>
  <c r="D34" i="173" s="1"/>
  <c r="C35" i="171"/>
  <c r="D35" i="173" s="1"/>
  <c r="C36" i="171"/>
  <c r="D36" i="173" s="1"/>
  <c r="C37" i="171"/>
  <c r="D37" i="173" s="1"/>
  <c r="C38" i="171"/>
  <c r="D38" i="173" s="1"/>
  <c r="C39" i="171"/>
  <c r="D39" i="173" s="1"/>
  <c r="C40" i="171"/>
  <c r="D40" i="173" s="1"/>
  <c r="C41" i="171"/>
  <c r="D41" i="173" s="1"/>
  <c r="C42" i="171"/>
  <c r="D42" i="173" s="1"/>
  <c r="C43" i="171"/>
  <c r="D43" i="173" s="1"/>
  <c r="C44" i="171"/>
  <c r="D44" i="173" s="1"/>
  <c r="C45" i="171"/>
  <c r="D45" i="173" s="1"/>
  <c r="C46" i="171"/>
  <c r="D46" i="173" s="1"/>
  <c r="C47" i="171"/>
  <c r="D47" i="173" s="1"/>
  <c r="C48" i="171"/>
  <c r="D48" i="173" s="1"/>
  <c r="C49" i="171"/>
  <c r="D49" i="173" s="1"/>
  <c r="C50" i="171"/>
  <c r="D50" i="173" s="1"/>
  <c r="C51" i="171"/>
  <c r="D51" i="173" s="1"/>
  <c r="C52" i="171"/>
  <c r="D52" i="173" s="1"/>
  <c r="C53" i="171"/>
  <c r="D53" i="173" s="1"/>
  <c r="C54" i="171"/>
  <c r="D54" i="173" s="1"/>
  <c r="C55" i="171"/>
  <c r="D55" i="173" s="1"/>
  <c r="C56" i="171"/>
  <c r="D56" i="173" s="1"/>
  <c r="C57" i="171"/>
  <c r="D57" i="173" s="1"/>
  <c r="C58" i="171"/>
  <c r="D58" i="173" s="1"/>
  <c r="C59" i="171"/>
  <c r="D59" i="173" s="1"/>
  <c r="C60" i="171"/>
  <c r="D60" i="173" s="1"/>
  <c r="C61" i="171"/>
  <c r="D61" i="173" s="1"/>
  <c r="C62" i="171"/>
  <c r="D62" i="173" s="1"/>
  <c r="C63" i="171"/>
  <c r="D63" i="173" s="1"/>
  <c r="C64" i="171"/>
  <c r="D64" i="173" s="1"/>
  <c r="C65" i="171"/>
  <c r="D65" i="173" s="1"/>
  <c r="C66" i="171"/>
  <c r="D66" i="173" s="1"/>
  <c r="C67" i="171"/>
  <c r="D67" i="173" s="1"/>
  <c r="C68" i="171"/>
  <c r="D68" i="173" s="1"/>
  <c r="C69" i="171"/>
  <c r="D69" i="173" s="1"/>
  <c r="C70" i="171"/>
  <c r="D70" i="173" s="1"/>
  <c r="C71" i="171"/>
  <c r="D71" i="173" s="1"/>
  <c r="C72" i="171"/>
  <c r="D72" i="173" s="1"/>
  <c r="C73" i="171"/>
  <c r="D73" i="173" s="1"/>
  <c r="C74" i="171"/>
  <c r="D74" i="173" s="1"/>
  <c r="C75" i="171"/>
  <c r="D75" i="173" s="1"/>
  <c r="C76" i="171"/>
  <c r="D76" i="173" s="1"/>
  <c r="C77" i="171"/>
  <c r="D77" i="173" s="1"/>
  <c r="C78" i="171"/>
  <c r="D78" i="173" s="1"/>
  <c r="C79" i="171"/>
  <c r="D79" i="173" s="1"/>
  <c r="C80" i="171"/>
  <c r="D80" i="173" s="1"/>
  <c r="C81" i="171"/>
  <c r="D81" i="173" s="1"/>
  <c r="C82" i="171"/>
  <c r="D82" i="173" s="1"/>
  <c r="C83" i="171"/>
  <c r="D83" i="173" s="1"/>
  <c r="D6" i="171"/>
  <c r="E6" i="171" s="1"/>
  <c r="D7" i="171"/>
  <c r="E7" i="171" s="1"/>
  <c r="D8" i="171"/>
  <c r="E8" i="171" s="1"/>
  <c r="D9" i="171"/>
  <c r="E9" i="171" s="1"/>
  <c r="D10" i="171"/>
  <c r="E10" i="171" s="1"/>
  <c r="D11" i="171"/>
  <c r="E11" i="171" s="1"/>
  <c r="D12" i="171"/>
  <c r="E12" i="171" s="1"/>
  <c r="D13" i="171"/>
  <c r="E13" i="171" s="1"/>
  <c r="D14" i="171"/>
  <c r="E14" i="171" s="1"/>
  <c r="D15" i="171"/>
  <c r="E15" i="171" s="1"/>
  <c r="D16" i="171"/>
  <c r="E16" i="171" s="1"/>
  <c r="D17" i="171"/>
  <c r="E17" i="171" s="1"/>
  <c r="D18" i="171"/>
  <c r="E18" i="171" s="1"/>
  <c r="D19" i="171"/>
  <c r="E19" i="171" s="1"/>
  <c r="D20" i="171"/>
  <c r="E20" i="171" s="1"/>
  <c r="D21" i="171"/>
  <c r="E21" i="171" s="1"/>
  <c r="D22" i="171"/>
  <c r="E22" i="171" s="1"/>
  <c r="D23" i="171"/>
  <c r="E23" i="171" s="1"/>
  <c r="D24" i="171"/>
  <c r="E24" i="171" s="1"/>
  <c r="D25" i="171"/>
  <c r="E25" i="171" s="1"/>
  <c r="D26" i="171"/>
  <c r="E26" i="171" s="1"/>
  <c r="D27" i="171"/>
  <c r="E27" i="171" s="1"/>
  <c r="D28" i="171"/>
  <c r="E28" i="171" s="1"/>
  <c r="D29" i="171"/>
  <c r="E29" i="171" s="1"/>
  <c r="D30" i="171"/>
  <c r="E30" i="171" s="1"/>
  <c r="D31" i="171"/>
  <c r="E31" i="171" s="1"/>
  <c r="D32" i="171"/>
  <c r="E32" i="171" s="1"/>
  <c r="D33" i="171"/>
  <c r="E33" i="171" s="1"/>
  <c r="D34" i="171"/>
  <c r="E34" i="171" s="1"/>
  <c r="D35" i="171"/>
  <c r="E35" i="171" s="1"/>
  <c r="D36" i="171"/>
  <c r="E36" i="171" s="1"/>
  <c r="D37" i="171"/>
  <c r="E37" i="171" s="1"/>
  <c r="D38" i="171"/>
  <c r="E38" i="171" s="1"/>
  <c r="D39" i="171"/>
  <c r="E39" i="171" s="1"/>
  <c r="D40" i="171"/>
  <c r="E40" i="171" s="1"/>
  <c r="D41" i="171"/>
  <c r="E41" i="171" s="1"/>
  <c r="D42" i="171"/>
  <c r="E42" i="171" s="1"/>
  <c r="D43" i="171"/>
  <c r="E43" i="171" s="1"/>
  <c r="D44" i="171"/>
  <c r="E44" i="171" s="1"/>
  <c r="D45" i="171"/>
  <c r="E45" i="171" s="1"/>
  <c r="D46" i="171"/>
  <c r="E46" i="171" s="1"/>
  <c r="D47" i="171"/>
  <c r="E47" i="171" s="1"/>
  <c r="D48" i="171"/>
  <c r="E48" i="171" s="1"/>
  <c r="D49" i="171"/>
  <c r="E49" i="171" s="1"/>
  <c r="D50" i="171"/>
  <c r="E50" i="171" s="1"/>
  <c r="D51" i="171"/>
  <c r="E51" i="171" s="1"/>
  <c r="D52" i="171"/>
  <c r="E52" i="171" s="1"/>
  <c r="D53" i="171"/>
  <c r="E53" i="171" s="1"/>
  <c r="D54" i="171"/>
  <c r="E54" i="171" s="1"/>
  <c r="D55" i="171"/>
  <c r="E55" i="171" s="1"/>
  <c r="D56" i="171"/>
  <c r="E56" i="171" s="1"/>
  <c r="D57" i="171"/>
  <c r="E57" i="171" s="1"/>
  <c r="D58" i="171"/>
  <c r="E58" i="171" s="1"/>
  <c r="D59" i="171"/>
  <c r="E59" i="171" s="1"/>
  <c r="D60" i="171"/>
  <c r="E60" i="171" s="1"/>
  <c r="D61" i="171"/>
  <c r="E61" i="171" s="1"/>
  <c r="D62" i="171"/>
  <c r="E62" i="171" s="1"/>
  <c r="D63" i="171"/>
  <c r="E63" i="171" s="1"/>
  <c r="D64" i="171"/>
  <c r="E64" i="171" s="1"/>
  <c r="D65" i="171"/>
  <c r="E65" i="171" s="1"/>
  <c r="D66" i="171"/>
  <c r="E66" i="171" s="1"/>
  <c r="D67" i="171"/>
  <c r="E67" i="171" s="1"/>
  <c r="D68" i="171"/>
  <c r="E68" i="171" s="1"/>
  <c r="D69" i="171"/>
  <c r="E69" i="171" s="1"/>
  <c r="D70" i="171"/>
  <c r="E70" i="171" s="1"/>
  <c r="D71" i="171"/>
  <c r="E71" i="171" s="1"/>
  <c r="D72" i="171"/>
  <c r="E72" i="171" s="1"/>
  <c r="D73" i="171"/>
  <c r="E73" i="171" s="1"/>
  <c r="D74" i="171"/>
  <c r="E74" i="171" s="1"/>
  <c r="D75" i="171"/>
  <c r="E75" i="171" s="1"/>
  <c r="D76" i="171"/>
  <c r="E76" i="171" s="1"/>
  <c r="D77" i="171"/>
  <c r="E77" i="171" s="1"/>
  <c r="D78" i="171"/>
  <c r="E78" i="171" s="1"/>
  <c r="D79" i="171"/>
  <c r="E79" i="171" s="1"/>
  <c r="D80" i="171"/>
  <c r="E80" i="171" s="1"/>
  <c r="D81" i="171"/>
  <c r="E81" i="171" s="1"/>
  <c r="D82" i="171"/>
  <c r="E82" i="171" s="1"/>
  <c r="D83" i="171"/>
  <c r="E83" i="171" s="1"/>
  <c r="E67" i="172" l="1"/>
  <c r="E63" i="172"/>
  <c r="E61" i="172"/>
  <c r="E59" i="172"/>
  <c r="E57" i="172"/>
  <c r="E55" i="172"/>
  <c r="E53" i="172"/>
  <c r="E51" i="172"/>
  <c r="E49" i="172"/>
  <c r="E47" i="172"/>
  <c r="E45" i="172"/>
  <c r="E43" i="172"/>
  <c r="E39" i="172"/>
  <c r="E37" i="172"/>
  <c r="E35" i="172"/>
  <c r="E33" i="172"/>
  <c r="E31" i="172"/>
  <c r="E29" i="172"/>
  <c r="E27" i="172"/>
  <c r="E25" i="172"/>
  <c r="E23" i="172"/>
  <c r="E21" i="172"/>
  <c r="E19" i="172"/>
  <c r="E17" i="172"/>
  <c r="E15" i="172"/>
  <c r="E13" i="172"/>
  <c r="E11" i="172"/>
  <c r="E9" i="172"/>
  <c r="E7" i="172"/>
  <c r="E82" i="173"/>
  <c r="E80" i="173"/>
  <c r="E78" i="173"/>
  <c r="E76" i="173"/>
  <c r="E74" i="173"/>
  <c r="E72" i="173"/>
  <c r="E70" i="173"/>
  <c r="E68" i="173"/>
  <c r="E66" i="173"/>
  <c r="E64" i="173"/>
  <c r="E62" i="173"/>
  <c r="E60" i="173"/>
  <c r="E58" i="173"/>
  <c r="E56" i="173"/>
  <c r="E54" i="173"/>
  <c r="E52" i="173"/>
  <c r="E50" i="173"/>
  <c r="E48" i="173"/>
  <c r="E46" i="173"/>
  <c r="E44" i="173"/>
  <c r="E42" i="173"/>
  <c r="E40" i="173"/>
  <c r="E38" i="173"/>
  <c r="E36" i="173"/>
  <c r="E34" i="173"/>
  <c r="E32" i="173"/>
  <c r="E30" i="173"/>
  <c r="E28" i="173"/>
  <c r="E26" i="173"/>
  <c r="E24" i="173"/>
  <c r="E22" i="173"/>
  <c r="E20" i="173"/>
  <c r="E18" i="173"/>
  <c r="E16" i="173"/>
  <c r="E14" i="173"/>
  <c r="E12" i="173"/>
  <c r="E10" i="173"/>
  <c r="E8" i="173"/>
  <c r="E83" i="173"/>
  <c r="E81" i="173"/>
  <c r="E79" i="173"/>
  <c r="E77" i="173"/>
  <c r="E75" i="173"/>
  <c r="E73" i="173"/>
  <c r="E71" i="173"/>
  <c r="E69" i="173"/>
  <c r="E67" i="173"/>
  <c r="E65" i="173"/>
  <c r="E63" i="173"/>
  <c r="E61" i="173"/>
  <c r="E59" i="173"/>
  <c r="E57" i="173"/>
  <c r="E55" i="173"/>
  <c r="E53" i="173"/>
  <c r="E51" i="173"/>
  <c r="E49" i="173"/>
  <c r="E47" i="173"/>
  <c r="E45" i="173"/>
  <c r="E43" i="173"/>
  <c r="E41" i="173"/>
  <c r="E39" i="173"/>
  <c r="E37" i="173"/>
  <c r="E35" i="173"/>
  <c r="E33" i="173"/>
  <c r="E31" i="173"/>
  <c r="E29" i="173"/>
  <c r="E27" i="173"/>
  <c r="E25" i="173"/>
  <c r="E23" i="173"/>
  <c r="E21" i="173"/>
  <c r="E19" i="173"/>
  <c r="E17" i="173"/>
  <c r="E15" i="173"/>
  <c r="E13" i="173"/>
  <c r="E11" i="173"/>
  <c r="E9" i="173"/>
  <c r="E7" i="173"/>
  <c r="D50" i="188" l="1"/>
  <c r="E50" i="188" s="1"/>
  <c r="D51" i="188"/>
  <c r="E51" i="188" s="1"/>
  <c r="D52" i="188"/>
  <c r="E52" i="188" s="1"/>
  <c r="D53" i="188"/>
  <c r="E53" i="188" s="1"/>
  <c r="D54" i="188"/>
  <c r="E54" i="188" s="1"/>
  <c r="D55" i="188"/>
  <c r="E55" i="188" s="1"/>
  <c r="D56" i="188"/>
  <c r="E56" i="188" s="1"/>
  <c r="D57" i="188"/>
  <c r="E57" i="188" s="1"/>
  <c r="D58" i="188"/>
  <c r="E58" i="188" s="1"/>
  <c r="D59" i="188"/>
  <c r="E59" i="188" s="1"/>
  <c r="D60" i="188"/>
  <c r="E60" i="188" s="1"/>
  <c r="D61" i="188"/>
  <c r="E61" i="188" s="1"/>
  <c r="D62" i="188"/>
  <c r="E62" i="188" s="1"/>
  <c r="D63" i="188"/>
  <c r="E63" i="188" s="1"/>
  <c r="D64" i="188"/>
  <c r="E64" i="188" s="1"/>
  <c r="D65" i="188"/>
  <c r="E65" i="188" s="1"/>
  <c r="D66" i="188"/>
  <c r="E66" i="188" s="1"/>
  <c r="D67" i="188"/>
  <c r="E67" i="188" s="1"/>
  <c r="C6" i="172"/>
  <c r="C6" i="173" s="1"/>
  <c r="E6" i="173" s="1"/>
  <c r="D6" i="172"/>
  <c r="C5" i="172"/>
  <c r="D5" i="172"/>
  <c r="C5" i="171"/>
  <c r="D5" i="171"/>
  <c r="D5" i="188"/>
  <c r="D6" i="188"/>
  <c r="E6" i="188" s="1"/>
  <c r="D7" i="188"/>
  <c r="E7" i="188" s="1"/>
  <c r="D8" i="188"/>
  <c r="E8" i="188" s="1"/>
  <c r="D9" i="188"/>
  <c r="E9" i="188" s="1"/>
  <c r="D10" i="188"/>
  <c r="E10" i="188" s="1"/>
  <c r="D11" i="188"/>
  <c r="E11" i="188" s="1"/>
  <c r="D12" i="188"/>
  <c r="E12" i="188" s="1"/>
  <c r="D13" i="188"/>
  <c r="E13" i="188" s="1"/>
  <c r="D14" i="188"/>
  <c r="E14" i="188" s="1"/>
  <c r="D15" i="188"/>
  <c r="E15" i="188" s="1"/>
  <c r="D16" i="188"/>
  <c r="E16" i="188" s="1"/>
  <c r="D17" i="188"/>
  <c r="E17" i="188" s="1"/>
  <c r="D18" i="188"/>
  <c r="E18" i="188" s="1"/>
  <c r="D19" i="188"/>
  <c r="E19" i="188" s="1"/>
  <c r="D20" i="188"/>
  <c r="E20" i="188" s="1"/>
  <c r="D21" i="188"/>
  <c r="E21" i="188" s="1"/>
  <c r="D22" i="188"/>
  <c r="E22" i="188" s="1"/>
  <c r="D23" i="188"/>
  <c r="E23" i="188" s="1"/>
  <c r="D24" i="188"/>
  <c r="E24" i="188" s="1"/>
  <c r="D25" i="188"/>
  <c r="E25" i="188" s="1"/>
  <c r="D26" i="188"/>
  <c r="E26" i="188" s="1"/>
  <c r="D27" i="188"/>
  <c r="E27" i="188" s="1"/>
  <c r="D28" i="188"/>
  <c r="E28" i="188" s="1"/>
  <c r="D29" i="188"/>
  <c r="E29" i="188" s="1"/>
  <c r="D30" i="188"/>
  <c r="E30" i="188" s="1"/>
  <c r="D31" i="188"/>
  <c r="E31" i="188" s="1"/>
  <c r="D32" i="188"/>
  <c r="E32" i="188" s="1"/>
  <c r="D33" i="188"/>
  <c r="E33" i="188" s="1"/>
  <c r="D34" i="188"/>
  <c r="E34" i="188" s="1"/>
  <c r="D36" i="188"/>
  <c r="E36" i="188" s="1"/>
  <c r="D37" i="188"/>
  <c r="E37" i="188" s="1"/>
  <c r="D38" i="188"/>
  <c r="E38" i="188" s="1"/>
  <c r="D39" i="188"/>
  <c r="E39" i="188" s="1"/>
  <c r="D40" i="188"/>
  <c r="E40" i="188" s="1"/>
  <c r="D41" i="188"/>
  <c r="E41" i="188" s="1"/>
  <c r="D42" i="188"/>
  <c r="E42" i="188" s="1"/>
  <c r="D43" i="188"/>
  <c r="E43" i="188" s="1"/>
  <c r="D44" i="188"/>
  <c r="E44" i="188" s="1"/>
  <c r="D45" i="188"/>
  <c r="E45" i="188" s="1"/>
  <c r="D46" i="188"/>
  <c r="E46" i="188" s="1"/>
  <c r="D47" i="188"/>
  <c r="E47" i="188" s="1"/>
  <c r="D48" i="188"/>
  <c r="E48" i="188" s="1"/>
  <c r="D49" i="188"/>
  <c r="E49" i="188" s="1"/>
  <c r="D35" i="188"/>
  <c r="E35" i="188" s="1"/>
  <c r="E5" i="171" l="1"/>
  <c r="D91" i="171"/>
  <c r="C91" i="171"/>
  <c r="D5" i="173"/>
  <c r="D91" i="173" s="1"/>
  <c r="C91" i="172"/>
  <c r="C5" i="173"/>
  <c r="E5" i="188"/>
  <c r="D91" i="188"/>
  <c r="E91" i="188" s="1"/>
  <c r="D91" i="172"/>
  <c r="E91" i="172" s="1"/>
  <c r="E5" i="172"/>
  <c r="E6" i="172"/>
  <c r="E91" i="171" l="1"/>
  <c r="C91" i="173"/>
  <c r="E91" i="173" s="1"/>
  <c r="E5" i="173"/>
  <c r="C79" i="117" l="1"/>
  <c r="C80" i="117"/>
  <c r="C84" i="117"/>
  <c r="D84" i="116"/>
  <c r="C84" i="116"/>
  <c r="E84" i="116" s="1"/>
  <c r="D80" i="116"/>
  <c r="C80" i="116"/>
  <c r="E80" i="116" s="1"/>
  <c r="D79" i="116"/>
  <c r="C79" i="116"/>
  <c r="C69" i="116"/>
  <c r="C70" i="116"/>
  <c r="C71" i="116"/>
  <c r="C6" i="116"/>
  <c r="D5" i="192"/>
  <c r="D6" i="192"/>
  <c r="E6" i="192" s="1"/>
  <c r="D7" i="192"/>
  <c r="E7" i="192" s="1"/>
  <c r="D8" i="192"/>
  <c r="E8" i="192" s="1"/>
  <c r="D9" i="192"/>
  <c r="E9" i="192" s="1"/>
  <c r="C76" i="117"/>
  <c r="C78" i="117"/>
  <c r="D78" i="116"/>
  <c r="C78" i="116"/>
  <c r="D51" i="185"/>
  <c r="E51" i="185" s="1"/>
  <c r="D52" i="185"/>
  <c r="E52" i="185" s="1"/>
  <c r="D53" i="185"/>
  <c r="E53" i="185" s="1"/>
  <c r="D54" i="185"/>
  <c r="E54" i="185" s="1"/>
  <c r="D55" i="185"/>
  <c r="E55" i="185" s="1"/>
  <c r="D56" i="185"/>
  <c r="E56" i="185" s="1"/>
  <c r="D57" i="185"/>
  <c r="E57" i="185" s="1"/>
  <c r="D58" i="185"/>
  <c r="E58" i="185" s="1"/>
  <c r="D59" i="185"/>
  <c r="E59" i="185" s="1"/>
  <c r="D60" i="185"/>
  <c r="E60" i="185" s="1"/>
  <c r="D61" i="185"/>
  <c r="E61" i="185" s="1"/>
  <c r="D62" i="185"/>
  <c r="E62" i="185" s="1"/>
  <c r="D63" i="185"/>
  <c r="E63" i="185" s="1"/>
  <c r="D64" i="185"/>
  <c r="E64" i="185" s="1"/>
  <c r="D65" i="185"/>
  <c r="E65" i="185" s="1"/>
  <c r="D66" i="185"/>
  <c r="E66" i="185" s="1"/>
  <c r="D67" i="185"/>
  <c r="E67" i="185" s="1"/>
  <c r="C71" i="117"/>
  <c r="C72" i="117"/>
  <c r="C74" i="117"/>
  <c r="D73" i="116"/>
  <c r="D74" i="116"/>
  <c r="D75" i="116"/>
  <c r="D76" i="116"/>
  <c r="C73" i="116"/>
  <c r="E73" i="116" s="1"/>
  <c r="C74" i="116"/>
  <c r="E74" i="116" s="1"/>
  <c r="C75" i="116"/>
  <c r="E75" i="116" s="1"/>
  <c r="C76" i="116"/>
  <c r="E76" i="116" s="1"/>
  <c r="C67" i="121"/>
  <c r="C68" i="121"/>
  <c r="C69" i="121"/>
  <c r="C70" i="121"/>
  <c r="C71" i="121"/>
  <c r="C73" i="121"/>
  <c r="C74" i="121"/>
  <c r="C72" i="121"/>
  <c r="C70" i="117"/>
  <c r="D69" i="116"/>
  <c r="D70" i="116"/>
  <c r="D71" i="116"/>
  <c r="D72" i="116"/>
  <c r="C72" i="116"/>
  <c r="C75" i="121"/>
  <c r="C76" i="121"/>
  <c r="C78" i="121"/>
  <c r="C79" i="121"/>
  <c r="C80" i="121"/>
  <c r="C81" i="121"/>
  <c r="C82" i="121"/>
  <c r="C83" i="121"/>
  <c r="C84" i="121"/>
  <c r="D71" i="122"/>
  <c r="D72" i="122"/>
  <c r="D73" i="122"/>
  <c r="D74" i="122"/>
  <c r="D75" i="122"/>
  <c r="D76" i="122"/>
  <c r="D77" i="122"/>
  <c r="D78" i="122"/>
  <c r="D79" i="122"/>
  <c r="D80" i="122"/>
  <c r="D81" i="122"/>
  <c r="D82" i="122"/>
  <c r="D83" i="122"/>
  <c r="C71" i="122"/>
  <c r="C72" i="122"/>
  <c r="C73" i="122"/>
  <c r="C74" i="122"/>
  <c r="C75" i="122"/>
  <c r="C76" i="122"/>
  <c r="C77" i="122"/>
  <c r="C78" i="122"/>
  <c r="C79" i="122"/>
  <c r="C80" i="122"/>
  <c r="C81" i="122"/>
  <c r="C82" i="122"/>
  <c r="C83" i="122"/>
  <c r="D10" i="192"/>
  <c r="E10" i="192" s="1"/>
  <c r="D11" i="192"/>
  <c r="E11" i="192" s="1"/>
  <c r="D12" i="192"/>
  <c r="E12" i="192" s="1"/>
  <c r="D13" i="192"/>
  <c r="E13" i="192" s="1"/>
  <c r="D14" i="192"/>
  <c r="E14" i="192" s="1"/>
  <c r="D15" i="192"/>
  <c r="E15" i="192" s="1"/>
  <c r="D16" i="192"/>
  <c r="E16" i="192" s="1"/>
  <c r="D17" i="192"/>
  <c r="E17" i="192" s="1"/>
  <c r="D18" i="192"/>
  <c r="E18" i="192" s="1"/>
  <c r="D19" i="192"/>
  <c r="E19" i="192" s="1"/>
  <c r="D20" i="192"/>
  <c r="E20" i="192" s="1"/>
  <c r="D21" i="192"/>
  <c r="E21" i="192" s="1"/>
  <c r="D22" i="192"/>
  <c r="E22" i="192" s="1"/>
  <c r="D23" i="192"/>
  <c r="E23" i="192" s="1"/>
  <c r="D24" i="192"/>
  <c r="E24" i="192" s="1"/>
  <c r="D60" i="122"/>
  <c r="D61" i="122"/>
  <c r="D62" i="122"/>
  <c r="D63" i="122"/>
  <c r="D64" i="122"/>
  <c r="D65" i="122"/>
  <c r="D66" i="122"/>
  <c r="D67" i="122"/>
  <c r="D68" i="122"/>
  <c r="D69" i="122"/>
  <c r="D70" i="122"/>
  <c r="C60" i="122"/>
  <c r="E60" i="122" s="1"/>
  <c r="C61" i="122"/>
  <c r="C62" i="122"/>
  <c r="E62" i="122" s="1"/>
  <c r="C63" i="122"/>
  <c r="C64" i="122"/>
  <c r="E64" i="122" s="1"/>
  <c r="C65" i="122"/>
  <c r="C66" i="122"/>
  <c r="E66" i="122" s="1"/>
  <c r="C67" i="122"/>
  <c r="C68" i="122"/>
  <c r="E68" i="122" s="1"/>
  <c r="C69" i="122"/>
  <c r="C70" i="122"/>
  <c r="E70" i="122" s="1"/>
  <c r="D67" i="192"/>
  <c r="E67" i="192" s="1"/>
  <c r="D66" i="192"/>
  <c r="E66" i="192" s="1"/>
  <c r="D65" i="192"/>
  <c r="E65" i="192" s="1"/>
  <c r="D64" i="192"/>
  <c r="E64" i="192" s="1"/>
  <c r="D63" i="192"/>
  <c r="E63" i="192" s="1"/>
  <c r="D62" i="192"/>
  <c r="E62" i="192" s="1"/>
  <c r="D61" i="192"/>
  <c r="E61" i="192" s="1"/>
  <c r="D60" i="192"/>
  <c r="E60" i="192" s="1"/>
  <c r="D59" i="192"/>
  <c r="E59" i="192" s="1"/>
  <c r="D58" i="192"/>
  <c r="E58" i="192" s="1"/>
  <c r="D57" i="192"/>
  <c r="E57" i="192" s="1"/>
  <c r="D56" i="192"/>
  <c r="E56" i="192" s="1"/>
  <c r="D55" i="192"/>
  <c r="E55" i="192" s="1"/>
  <c r="D54" i="192"/>
  <c r="E54" i="192" s="1"/>
  <c r="D53" i="192"/>
  <c r="E53" i="192" s="1"/>
  <c r="D52" i="192"/>
  <c r="E52" i="192" s="1"/>
  <c r="D51" i="192"/>
  <c r="E51" i="192" s="1"/>
  <c r="D50" i="192"/>
  <c r="E50" i="192" s="1"/>
  <c r="D49" i="192"/>
  <c r="E49" i="192" s="1"/>
  <c r="D48" i="192"/>
  <c r="E48" i="192" s="1"/>
  <c r="D47" i="192"/>
  <c r="E47" i="192" s="1"/>
  <c r="D46" i="192"/>
  <c r="E46" i="192" s="1"/>
  <c r="D45" i="192"/>
  <c r="E45" i="192" s="1"/>
  <c r="D44" i="192"/>
  <c r="E44" i="192" s="1"/>
  <c r="D43" i="192"/>
  <c r="E43" i="192" s="1"/>
  <c r="D42" i="192"/>
  <c r="E42" i="192" s="1"/>
  <c r="D41" i="192"/>
  <c r="E41" i="192" s="1"/>
  <c r="D40" i="192"/>
  <c r="E40" i="192" s="1"/>
  <c r="D39" i="192"/>
  <c r="E39" i="192" s="1"/>
  <c r="D38" i="192"/>
  <c r="E38" i="192" s="1"/>
  <c r="D37" i="192"/>
  <c r="E37" i="192" s="1"/>
  <c r="D36" i="192"/>
  <c r="E36" i="192" s="1"/>
  <c r="D35" i="192"/>
  <c r="E35" i="192" s="1"/>
  <c r="D34" i="192"/>
  <c r="E34" i="192" s="1"/>
  <c r="D33" i="192"/>
  <c r="E33" i="192" s="1"/>
  <c r="D32" i="192"/>
  <c r="E32" i="192" s="1"/>
  <c r="D31" i="192"/>
  <c r="E31" i="192" s="1"/>
  <c r="D30" i="192"/>
  <c r="E30" i="192" s="1"/>
  <c r="D29" i="192"/>
  <c r="E29" i="192" s="1"/>
  <c r="D28" i="192"/>
  <c r="E28" i="192" s="1"/>
  <c r="D27" i="192"/>
  <c r="E27" i="192" s="1"/>
  <c r="D26" i="192"/>
  <c r="E26" i="192" s="1"/>
  <c r="D25" i="192"/>
  <c r="E25" i="192" s="1"/>
  <c r="D5" i="185"/>
  <c r="D6" i="185"/>
  <c r="E6" i="185" s="1"/>
  <c r="D7" i="185"/>
  <c r="E7" i="185" s="1"/>
  <c r="D8" i="185"/>
  <c r="E8" i="185" s="1"/>
  <c r="D9" i="185"/>
  <c r="E9" i="185" s="1"/>
  <c r="D10" i="185"/>
  <c r="E10" i="185" s="1"/>
  <c r="D11" i="185"/>
  <c r="E11" i="185" s="1"/>
  <c r="D12" i="185"/>
  <c r="E12" i="185" s="1"/>
  <c r="D13" i="185"/>
  <c r="E13" i="185" s="1"/>
  <c r="D14" i="185"/>
  <c r="E14" i="185" s="1"/>
  <c r="D15" i="185"/>
  <c r="E15" i="185" s="1"/>
  <c r="D16" i="185"/>
  <c r="E16" i="185" s="1"/>
  <c r="D17" i="185"/>
  <c r="E17" i="185" s="1"/>
  <c r="D18" i="185"/>
  <c r="E18" i="185" s="1"/>
  <c r="D19" i="185"/>
  <c r="E19" i="185" s="1"/>
  <c r="D20" i="185"/>
  <c r="E20" i="185" s="1"/>
  <c r="D21" i="185"/>
  <c r="E21" i="185" s="1"/>
  <c r="D22" i="185"/>
  <c r="E22" i="185" s="1"/>
  <c r="D23" i="185"/>
  <c r="E23" i="185" s="1"/>
  <c r="D24" i="185"/>
  <c r="E24" i="185" s="1"/>
  <c r="D25" i="185"/>
  <c r="E25" i="185" s="1"/>
  <c r="D26" i="185"/>
  <c r="E26" i="185" s="1"/>
  <c r="D27" i="185"/>
  <c r="E27" i="185" s="1"/>
  <c r="D28" i="185"/>
  <c r="E28" i="185" s="1"/>
  <c r="D29" i="185"/>
  <c r="E29" i="185" s="1"/>
  <c r="D30" i="185"/>
  <c r="E30" i="185" s="1"/>
  <c r="D31" i="185"/>
  <c r="E31" i="185" s="1"/>
  <c r="D32" i="185"/>
  <c r="E32" i="185" s="1"/>
  <c r="D33" i="185"/>
  <c r="E33" i="185" s="1"/>
  <c r="D34" i="185"/>
  <c r="E34" i="185" s="1"/>
  <c r="D35" i="185"/>
  <c r="E35" i="185" s="1"/>
  <c r="D36" i="185"/>
  <c r="E36" i="185" s="1"/>
  <c r="D37" i="185"/>
  <c r="E37" i="185" s="1"/>
  <c r="D38" i="185"/>
  <c r="E38" i="185" s="1"/>
  <c r="D39" i="185"/>
  <c r="E39" i="185" s="1"/>
  <c r="D40" i="185"/>
  <c r="E40" i="185" s="1"/>
  <c r="D41" i="185"/>
  <c r="E41" i="185" s="1"/>
  <c r="D42" i="185"/>
  <c r="E42" i="185" s="1"/>
  <c r="D43" i="185"/>
  <c r="E43" i="185" s="1"/>
  <c r="D44" i="185"/>
  <c r="E44" i="185" s="1"/>
  <c r="D45" i="185"/>
  <c r="E45" i="185" s="1"/>
  <c r="D46" i="185"/>
  <c r="E46" i="185" s="1"/>
  <c r="D47" i="185"/>
  <c r="E47" i="185" s="1"/>
  <c r="D48" i="185"/>
  <c r="E48" i="185" s="1"/>
  <c r="D49" i="185"/>
  <c r="E49" i="185" s="1"/>
  <c r="D50" i="185"/>
  <c r="E50" i="185" s="1"/>
  <c r="C6" i="121"/>
  <c r="C7" i="121"/>
  <c r="C8" i="121"/>
  <c r="C9" i="121"/>
  <c r="C10" i="121"/>
  <c r="C11" i="121"/>
  <c r="C12" i="121"/>
  <c r="C13" i="121"/>
  <c r="C14" i="121"/>
  <c r="C15" i="121"/>
  <c r="C16" i="121"/>
  <c r="C17" i="121"/>
  <c r="C18" i="121"/>
  <c r="C19" i="121"/>
  <c r="C20" i="121"/>
  <c r="C21" i="121"/>
  <c r="C22" i="121"/>
  <c r="C23" i="121"/>
  <c r="C24" i="121"/>
  <c r="C25" i="121"/>
  <c r="C26" i="121"/>
  <c r="C27" i="121"/>
  <c r="C28" i="121"/>
  <c r="C30" i="121"/>
  <c r="C31" i="121"/>
  <c r="C32" i="121"/>
  <c r="C33" i="121"/>
  <c r="C34" i="121"/>
  <c r="C35" i="121"/>
  <c r="C36" i="121"/>
  <c r="C37" i="121"/>
  <c r="C38" i="121"/>
  <c r="C39" i="121"/>
  <c r="C40" i="121"/>
  <c r="C41" i="121"/>
  <c r="C42" i="121"/>
  <c r="C43" i="121"/>
  <c r="C44" i="121"/>
  <c r="C45" i="121"/>
  <c r="C46" i="121"/>
  <c r="C47" i="121"/>
  <c r="C48" i="121"/>
  <c r="C49" i="121"/>
  <c r="C50" i="121"/>
  <c r="C51" i="121"/>
  <c r="C52" i="121"/>
  <c r="C53" i="121"/>
  <c r="C54" i="121"/>
  <c r="C55" i="121"/>
  <c r="C56" i="121"/>
  <c r="C57" i="121"/>
  <c r="C58" i="121"/>
  <c r="C59" i="121"/>
  <c r="C60" i="121"/>
  <c r="C61" i="121"/>
  <c r="C62" i="121"/>
  <c r="C63" i="121"/>
  <c r="C64" i="121"/>
  <c r="C65" i="121"/>
  <c r="C66" i="121"/>
  <c r="C29" i="121"/>
  <c r="D5" i="122"/>
  <c r="D6" i="122"/>
  <c r="D7" i="122"/>
  <c r="D8" i="122"/>
  <c r="D9" i="122"/>
  <c r="D10" i="122"/>
  <c r="D11" i="122"/>
  <c r="D12" i="122"/>
  <c r="D13" i="122"/>
  <c r="D14" i="122"/>
  <c r="D15" i="122"/>
  <c r="D16" i="122"/>
  <c r="D17" i="122"/>
  <c r="D18" i="122"/>
  <c r="D19" i="122"/>
  <c r="D20" i="122"/>
  <c r="D21" i="122"/>
  <c r="D22" i="122"/>
  <c r="D23" i="122"/>
  <c r="D24" i="122"/>
  <c r="D25" i="122"/>
  <c r="D26" i="122"/>
  <c r="D27" i="122"/>
  <c r="C5" i="122"/>
  <c r="C6" i="122"/>
  <c r="C7" i="122"/>
  <c r="C8" i="122"/>
  <c r="C9" i="122"/>
  <c r="C10" i="122"/>
  <c r="C11" i="122"/>
  <c r="C12" i="122"/>
  <c r="C13" i="122"/>
  <c r="C14" i="122"/>
  <c r="C15" i="122"/>
  <c r="C16" i="122"/>
  <c r="C17" i="122"/>
  <c r="C18" i="122"/>
  <c r="C19" i="122"/>
  <c r="C20" i="122"/>
  <c r="C21" i="122"/>
  <c r="C22" i="122"/>
  <c r="C23" i="122"/>
  <c r="C24" i="122"/>
  <c r="C25" i="122"/>
  <c r="C26" i="122"/>
  <c r="C27" i="122"/>
  <c r="D28" i="122"/>
  <c r="D29" i="122"/>
  <c r="D30" i="122"/>
  <c r="D31" i="122"/>
  <c r="D32" i="122"/>
  <c r="D33" i="122"/>
  <c r="D34" i="122"/>
  <c r="D35" i="122"/>
  <c r="D36" i="122"/>
  <c r="D37" i="122"/>
  <c r="D38" i="122"/>
  <c r="D39" i="122"/>
  <c r="D40" i="122"/>
  <c r="D41" i="122"/>
  <c r="D42" i="122"/>
  <c r="D43" i="122"/>
  <c r="D44" i="122"/>
  <c r="D45" i="122"/>
  <c r="D46" i="122"/>
  <c r="D47" i="122"/>
  <c r="D48" i="122"/>
  <c r="D49" i="122"/>
  <c r="D50" i="122"/>
  <c r="D51" i="122"/>
  <c r="D52" i="122"/>
  <c r="D53" i="122"/>
  <c r="D54" i="122"/>
  <c r="D55" i="122"/>
  <c r="D56" i="122"/>
  <c r="D57" i="122"/>
  <c r="D58" i="122"/>
  <c r="D59" i="122"/>
  <c r="C28" i="122"/>
  <c r="E28" i="122" s="1"/>
  <c r="C29" i="122"/>
  <c r="E29" i="122" s="1"/>
  <c r="C30" i="122"/>
  <c r="E30" i="122" s="1"/>
  <c r="C31" i="122"/>
  <c r="E31" i="122" s="1"/>
  <c r="C32" i="122"/>
  <c r="E32" i="122" s="1"/>
  <c r="C33" i="122"/>
  <c r="E33" i="122" s="1"/>
  <c r="C34" i="122"/>
  <c r="E34" i="122" s="1"/>
  <c r="C35" i="122"/>
  <c r="E35" i="122" s="1"/>
  <c r="C36" i="122"/>
  <c r="E36" i="122" s="1"/>
  <c r="C37" i="122"/>
  <c r="E37" i="122" s="1"/>
  <c r="C38" i="122"/>
  <c r="E38" i="122" s="1"/>
  <c r="C39" i="122"/>
  <c r="E39" i="122" s="1"/>
  <c r="C40" i="122"/>
  <c r="E40" i="122" s="1"/>
  <c r="C41" i="122"/>
  <c r="E41" i="122" s="1"/>
  <c r="C42" i="122"/>
  <c r="E42" i="122" s="1"/>
  <c r="C43" i="122"/>
  <c r="E43" i="122" s="1"/>
  <c r="C44" i="122"/>
  <c r="E44" i="122" s="1"/>
  <c r="C45" i="122"/>
  <c r="E45" i="122" s="1"/>
  <c r="C46" i="122"/>
  <c r="E46" i="122" s="1"/>
  <c r="C47" i="122"/>
  <c r="E47" i="122" s="1"/>
  <c r="C48" i="122"/>
  <c r="E48" i="122" s="1"/>
  <c r="C49" i="122"/>
  <c r="E49" i="122" s="1"/>
  <c r="C50" i="122"/>
  <c r="E50" i="122" s="1"/>
  <c r="C51" i="122"/>
  <c r="E51" i="122" s="1"/>
  <c r="C52" i="122"/>
  <c r="E52" i="122" s="1"/>
  <c r="C53" i="122"/>
  <c r="E53" i="122" s="1"/>
  <c r="C54" i="122"/>
  <c r="E54" i="122" s="1"/>
  <c r="C55" i="122"/>
  <c r="E55" i="122" s="1"/>
  <c r="C56" i="122"/>
  <c r="E56" i="122" s="1"/>
  <c r="C57" i="122"/>
  <c r="E57" i="122" s="1"/>
  <c r="C58" i="122"/>
  <c r="E58" i="122" s="1"/>
  <c r="C59" i="122"/>
  <c r="E59" i="122" s="1"/>
  <c r="C30" i="117"/>
  <c r="C31" i="117"/>
  <c r="C32" i="117"/>
  <c r="C33" i="117"/>
  <c r="C34" i="117"/>
  <c r="C35" i="117"/>
  <c r="C36" i="117"/>
  <c r="C37" i="117"/>
  <c r="C38" i="117"/>
  <c r="C39" i="117"/>
  <c r="C40" i="117"/>
  <c r="C41" i="117"/>
  <c r="C42" i="117"/>
  <c r="C43" i="117"/>
  <c r="C44" i="117"/>
  <c r="C45" i="117"/>
  <c r="C46" i="117"/>
  <c r="C47" i="117"/>
  <c r="C48" i="117"/>
  <c r="C49" i="117"/>
  <c r="C50" i="117"/>
  <c r="C51" i="117"/>
  <c r="C52" i="117"/>
  <c r="C53" i="117"/>
  <c r="C54" i="117"/>
  <c r="C55" i="117"/>
  <c r="C56" i="117"/>
  <c r="C57" i="117"/>
  <c r="C58" i="117"/>
  <c r="C59" i="117"/>
  <c r="C60" i="117"/>
  <c r="C61" i="117"/>
  <c r="C62" i="117"/>
  <c r="C63" i="117"/>
  <c r="C64" i="117"/>
  <c r="C65" i="117"/>
  <c r="C66" i="117"/>
  <c r="C67" i="117"/>
  <c r="C68" i="117"/>
  <c r="C6" i="117"/>
  <c r="C7" i="117"/>
  <c r="C8" i="117"/>
  <c r="C9" i="117"/>
  <c r="C10" i="117"/>
  <c r="C11" i="117"/>
  <c r="C12" i="117"/>
  <c r="C13" i="117"/>
  <c r="C14" i="117"/>
  <c r="C15" i="117"/>
  <c r="C16" i="117"/>
  <c r="C17" i="117"/>
  <c r="C18" i="117"/>
  <c r="C19" i="117"/>
  <c r="C20" i="117"/>
  <c r="C21" i="117"/>
  <c r="C22" i="117"/>
  <c r="C23" i="117"/>
  <c r="C24" i="117"/>
  <c r="C25" i="117"/>
  <c r="C26" i="117"/>
  <c r="C27" i="117"/>
  <c r="C28" i="117"/>
  <c r="D6" i="116"/>
  <c r="D7" i="116"/>
  <c r="D8" i="116"/>
  <c r="D9" i="116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C24" i="116"/>
  <c r="E24" i="116" s="1"/>
  <c r="D25" i="116"/>
  <c r="D26" i="116"/>
  <c r="D27" i="116"/>
  <c r="D28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D56" i="116"/>
  <c r="D57" i="116"/>
  <c r="D58" i="116"/>
  <c r="D59" i="116"/>
  <c r="D60" i="116"/>
  <c r="D61" i="116"/>
  <c r="D62" i="116"/>
  <c r="D63" i="116"/>
  <c r="D64" i="116"/>
  <c r="D65" i="116"/>
  <c r="D66" i="116"/>
  <c r="D67" i="116"/>
  <c r="D68" i="116"/>
  <c r="C30" i="116"/>
  <c r="E30" i="116" s="1"/>
  <c r="C31" i="116"/>
  <c r="C32" i="116"/>
  <c r="E32" i="116" s="1"/>
  <c r="C33" i="116"/>
  <c r="C34" i="116"/>
  <c r="E34" i="116" s="1"/>
  <c r="C35" i="116"/>
  <c r="C36" i="116"/>
  <c r="E36" i="116" s="1"/>
  <c r="C37" i="116"/>
  <c r="C38" i="116"/>
  <c r="E38" i="116" s="1"/>
  <c r="C39" i="116"/>
  <c r="C40" i="116"/>
  <c r="E40" i="116" s="1"/>
  <c r="C41" i="116"/>
  <c r="C42" i="116"/>
  <c r="E42" i="116" s="1"/>
  <c r="C43" i="116"/>
  <c r="C44" i="116"/>
  <c r="E44" i="116" s="1"/>
  <c r="C45" i="116"/>
  <c r="C46" i="116"/>
  <c r="E46" i="116" s="1"/>
  <c r="C47" i="116"/>
  <c r="C48" i="116"/>
  <c r="E48" i="116" s="1"/>
  <c r="C49" i="116"/>
  <c r="C50" i="116"/>
  <c r="E50" i="116" s="1"/>
  <c r="C51" i="116"/>
  <c r="C52" i="116"/>
  <c r="E52" i="116" s="1"/>
  <c r="C53" i="116"/>
  <c r="C54" i="116"/>
  <c r="E54" i="116" s="1"/>
  <c r="C55" i="116"/>
  <c r="C56" i="116"/>
  <c r="E56" i="116" s="1"/>
  <c r="C57" i="116"/>
  <c r="C58" i="116"/>
  <c r="E58" i="116" s="1"/>
  <c r="C59" i="116"/>
  <c r="C60" i="116"/>
  <c r="E60" i="116" s="1"/>
  <c r="C61" i="116"/>
  <c r="C62" i="116"/>
  <c r="E62" i="116" s="1"/>
  <c r="C63" i="116"/>
  <c r="C64" i="116"/>
  <c r="E64" i="116" s="1"/>
  <c r="C65" i="116"/>
  <c r="C66" i="116"/>
  <c r="E66" i="116" s="1"/>
  <c r="C67" i="116"/>
  <c r="C68" i="116"/>
  <c r="E68" i="116" s="1"/>
  <c r="C7" i="116"/>
  <c r="C8" i="116"/>
  <c r="E8" i="116" s="1"/>
  <c r="C9" i="116"/>
  <c r="C10" i="116"/>
  <c r="E10" i="116" s="1"/>
  <c r="C11" i="116"/>
  <c r="C12" i="116"/>
  <c r="E12" i="116" s="1"/>
  <c r="C13" i="116"/>
  <c r="C14" i="116"/>
  <c r="E14" i="116" s="1"/>
  <c r="C15" i="116"/>
  <c r="C16" i="116"/>
  <c r="E16" i="116" s="1"/>
  <c r="C17" i="116"/>
  <c r="C18" i="116"/>
  <c r="E18" i="116" s="1"/>
  <c r="C19" i="116"/>
  <c r="C20" i="116"/>
  <c r="E20" i="116" s="1"/>
  <c r="C21" i="116"/>
  <c r="C22" i="116"/>
  <c r="E22" i="116" s="1"/>
  <c r="C23" i="116"/>
  <c r="C25" i="116"/>
  <c r="E25" i="116" s="1"/>
  <c r="C26" i="116"/>
  <c r="C27" i="116"/>
  <c r="E27" i="116" s="1"/>
  <c r="C28" i="116"/>
  <c r="C29" i="117"/>
  <c r="D29" i="116"/>
  <c r="C29" i="116"/>
  <c r="C92" i="121"/>
  <c r="G7" i="192"/>
  <c r="H7" i="192" s="1"/>
  <c r="G12" i="192"/>
  <c r="H12" i="192" s="1"/>
  <c r="G62" i="192"/>
  <c r="H62" i="192" s="1"/>
  <c r="G24" i="192"/>
  <c r="H24" i="192" s="1"/>
  <c r="G18" i="192"/>
  <c r="H18" i="192" s="1"/>
  <c r="G45" i="192"/>
  <c r="H45" i="192" s="1"/>
  <c r="G9" i="192"/>
  <c r="H9" i="192" s="1"/>
  <c r="G21" i="192"/>
  <c r="H21" i="192" s="1"/>
  <c r="G19" i="192"/>
  <c r="H19" i="192" s="1"/>
  <c r="G17" i="192"/>
  <c r="H17" i="192" s="1"/>
  <c r="G15" i="192"/>
  <c r="H15" i="192" s="1"/>
  <c r="G37" i="192"/>
  <c r="H37" i="192" s="1"/>
  <c r="G29" i="192"/>
  <c r="H29" i="192" s="1"/>
  <c r="G55" i="192"/>
  <c r="H55" i="192" s="1"/>
  <c r="G36" i="192"/>
  <c r="H36" i="192" s="1"/>
  <c r="G56" i="192"/>
  <c r="H56" i="192" s="1"/>
  <c r="G41" i="192"/>
  <c r="H41" i="192" s="1"/>
  <c r="G28" i="192"/>
  <c r="H28" i="192" s="1"/>
  <c r="G46" i="192"/>
  <c r="H46" i="192" s="1"/>
  <c r="G61" i="192"/>
  <c r="H61" i="192" s="1"/>
  <c r="G63" i="192"/>
  <c r="H63" i="192" s="1"/>
  <c r="E28" i="116" l="1"/>
  <c r="E26" i="116"/>
  <c r="E26" i="122"/>
  <c r="E24" i="122"/>
  <c r="E22" i="122"/>
  <c r="E20" i="122"/>
  <c r="E18" i="122"/>
  <c r="E16" i="122"/>
  <c r="E14" i="122"/>
  <c r="E12" i="122"/>
  <c r="E10" i="122"/>
  <c r="E8" i="122"/>
  <c r="E6" i="122"/>
  <c r="E83" i="122"/>
  <c r="E81" i="122"/>
  <c r="E79" i="122"/>
  <c r="E77" i="122"/>
  <c r="E75" i="122"/>
  <c r="E73" i="122"/>
  <c r="E71" i="122"/>
  <c r="E29" i="116"/>
  <c r="E23" i="116"/>
  <c r="E21" i="116"/>
  <c r="E19" i="116"/>
  <c r="E17" i="116"/>
  <c r="E15" i="116"/>
  <c r="E13" i="116"/>
  <c r="E11" i="116"/>
  <c r="E9" i="116"/>
  <c r="E7" i="116"/>
  <c r="E67" i="116"/>
  <c r="E65" i="116"/>
  <c r="E63" i="116"/>
  <c r="E61" i="116"/>
  <c r="E59" i="116"/>
  <c r="E57" i="116"/>
  <c r="E55" i="116"/>
  <c r="E53" i="116"/>
  <c r="E51" i="116"/>
  <c r="E49" i="116"/>
  <c r="E47" i="116"/>
  <c r="E45" i="116"/>
  <c r="E43" i="116"/>
  <c r="E41" i="116"/>
  <c r="E39" i="116"/>
  <c r="E37" i="116"/>
  <c r="E35" i="116"/>
  <c r="E33" i="116"/>
  <c r="E31" i="116"/>
  <c r="D92" i="116"/>
  <c r="E27" i="122"/>
  <c r="E25" i="122"/>
  <c r="E23" i="122"/>
  <c r="E21" i="122"/>
  <c r="E19" i="122"/>
  <c r="E17" i="122"/>
  <c r="E15" i="122"/>
  <c r="E13" i="122"/>
  <c r="E11" i="122"/>
  <c r="E9" i="122"/>
  <c r="E7" i="122"/>
  <c r="E5" i="122"/>
  <c r="C91" i="122"/>
  <c r="E5" i="185"/>
  <c r="D91" i="185"/>
  <c r="E91" i="185" s="1"/>
  <c r="E69" i="122"/>
  <c r="E67" i="122"/>
  <c r="E65" i="122"/>
  <c r="E63" i="122"/>
  <c r="E61" i="122"/>
  <c r="E82" i="122"/>
  <c r="E80" i="122"/>
  <c r="E78" i="122"/>
  <c r="E76" i="122"/>
  <c r="E74" i="122"/>
  <c r="E72" i="122"/>
  <c r="E72" i="116"/>
  <c r="E78" i="116"/>
  <c r="E5" i="192"/>
  <c r="D91" i="192"/>
  <c r="E91" i="192" s="1"/>
  <c r="E6" i="116"/>
  <c r="C92" i="116"/>
  <c r="E92" i="116" s="1"/>
  <c r="E70" i="116"/>
  <c r="E79" i="116"/>
  <c r="C92" i="117"/>
  <c r="D91" i="122"/>
  <c r="E71" i="116"/>
  <c r="E69" i="116"/>
  <c r="G6" i="192"/>
  <c r="H6" i="192" s="1"/>
  <c r="G26" i="192"/>
  <c r="H26" i="192" s="1"/>
  <c r="G30" i="192"/>
  <c r="H30" i="192" s="1"/>
  <c r="G32" i="192"/>
  <c r="H32" i="192" s="1"/>
  <c r="G34" i="192"/>
  <c r="H34" i="192" s="1"/>
  <c r="G38" i="192"/>
  <c r="H38" i="192" s="1"/>
  <c r="G40" i="192"/>
  <c r="H40" i="192" s="1"/>
  <c r="G42" i="192"/>
  <c r="H42" i="192" s="1"/>
  <c r="G44" i="192"/>
  <c r="H44" i="192" s="1"/>
  <c r="G48" i="192"/>
  <c r="H48" i="192" s="1"/>
  <c r="G50" i="192"/>
  <c r="H50" i="192" s="1"/>
  <c r="G52" i="192"/>
  <c r="H52" i="192" s="1"/>
  <c r="G54" i="192"/>
  <c r="H54" i="192" s="1"/>
  <c r="G58" i="192"/>
  <c r="H58" i="192" s="1"/>
  <c r="G60" i="192"/>
  <c r="H60" i="192" s="1"/>
  <c r="G64" i="192"/>
  <c r="H64" i="192" s="1"/>
  <c r="G66" i="192"/>
  <c r="H66" i="192" s="1"/>
  <c r="G22" i="192"/>
  <c r="H22" i="192" s="1"/>
  <c r="G20" i="192"/>
  <c r="H20" i="192" s="1"/>
  <c r="G16" i="192"/>
  <c r="H16" i="192" s="1"/>
  <c r="G14" i="192"/>
  <c r="H14" i="192" s="1"/>
  <c r="G10" i="192"/>
  <c r="H10" i="192" s="1"/>
  <c r="G8" i="192"/>
  <c r="H8" i="192" s="1"/>
  <c r="G25" i="192"/>
  <c r="H25" i="192" s="1"/>
  <c r="G27" i="192"/>
  <c r="H27" i="192" s="1"/>
  <c r="G31" i="192"/>
  <c r="H31" i="192" s="1"/>
  <c r="G33" i="192"/>
  <c r="H33" i="192" s="1"/>
  <c r="G39" i="192"/>
  <c r="H39" i="192" s="1"/>
  <c r="G43" i="192"/>
  <c r="H43" i="192" s="1"/>
  <c r="G47" i="192"/>
  <c r="H47" i="192" s="1"/>
  <c r="G49" i="192"/>
  <c r="H49" i="192" s="1"/>
  <c r="G51" i="192"/>
  <c r="H51" i="192" s="1"/>
  <c r="G53" i="192"/>
  <c r="H53" i="192" s="1"/>
  <c r="G57" i="192"/>
  <c r="H57" i="192" s="1"/>
  <c r="G59" i="192"/>
  <c r="H59" i="192" s="1"/>
  <c r="G65" i="192"/>
  <c r="H65" i="192" s="1"/>
  <c r="G67" i="192"/>
  <c r="H67" i="192" s="1"/>
  <c r="G23" i="192"/>
  <c r="H23" i="192" s="1"/>
  <c r="G13" i="192"/>
  <c r="H13" i="192" s="1"/>
  <c r="G11" i="192"/>
  <c r="H11" i="192" s="1"/>
  <c r="G5" i="192"/>
  <c r="G35" i="192"/>
  <c r="H35" i="192" s="1"/>
  <c r="H5" i="192" l="1"/>
  <c r="G91" i="192"/>
  <c r="H91" i="192" s="1"/>
  <c r="E91" i="122"/>
</calcChain>
</file>

<file path=xl/sharedStrings.xml><?xml version="1.0" encoding="utf-8"?>
<sst xmlns="http://schemas.openxmlformats.org/spreadsheetml/2006/main" count="7707" uniqueCount="534">
  <si>
    <t>de 1,101 a 1,300 puntos de calificación</t>
  </si>
  <si>
    <t>Alumnos de nuevo ingreso que presentaron el EXANI II por puntaje</t>
  </si>
  <si>
    <t>de 901 a 1,100 puntos de calificación</t>
  </si>
  <si>
    <t>de 700 a 900 puntos de calificación</t>
  </si>
  <si>
    <t>Total</t>
  </si>
  <si>
    <t>Tipo de reconocimiento en el EGETSU</t>
  </si>
  <si>
    <t xml:space="preserve">Testimonio de desempeño sobresaliente </t>
  </si>
  <si>
    <t xml:space="preserve">Testimonio de desempeño satisfactorio </t>
  </si>
  <si>
    <t xml:space="preserve">Sin testimonio </t>
  </si>
  <si>
    <t>Distribución porcentual</t>
  </si>
  <si>
    <t>total</t>
  </si>
  <si>
    <t>Egresados muy satisfechos y satisfechos</t>
  </si>
  <si>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</si>
  <si>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</si>
  <si>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</si>
  <si>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</si>
  <si>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</si>
  <si>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</si>
  <si>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</si>
  <si>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ZONA METROPOLITANA DE GUADALAJARA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</si>
  <si>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</si>
  <si>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</si>
  <si>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</si>
  <si>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</si>
  <si>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</si>
  <si>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</si>
  <si>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</si>
  <si>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REGIÓN NORTE DE GUERRERO</t>
  </si>
  <si>
    <t>SURESTE DE VERACRUZ</t>
  </si>
  <si>
    <t>USUMACINTA</t>
  </si>
  <si>
    <t>55</t>
  </si>
  <si>
    <t>56</t>
  </si>
  <si>
    <t>57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</si>
  <si>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</si>
  <si>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</si>
  <si>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</si>
  <si>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</si>
  <si>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</si>
  <si>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</si>
  <si>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</si>
  <si>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</si>
  <si>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</si>
  <si>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</si>
  <si>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</si>
  <si>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</si>
  <si>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</si>
  <si>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</si>
  <si>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</si>
  <si>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</si>
  <si>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</si>
  <si>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</si>
  <si>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</si>
  <si>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</si>
  <si>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</si>
  <si>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</si>
  <si>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</si>
  <si>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</si>
  <si>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</si>
  <si>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</si>
  <si>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</si>
  <si>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</si>
  <si>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</si>
  <si>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</si>
  <si>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NUEVO LAREDO</t>
  </si>
  <si>
    <t>SUR DE SONORA</t>
  </si>
  <si>
    <t>58</t>
  </si>
  <si>
    <t>59</t>
  </si>
  <si>
    <t>BAHIA DE BANDERAS</t>
  </si>
  <si>
    <t>RIVIERA MAYA</t>
  </si>
  <si>
    <t>CENTRO DE VERACRUZ</t>
  </si>
  <si>
    <t>ALTAMIRA, TAMAULIPAS</t>
  </si>
  <si>
    <t>ESTADO DE ZACATECAS</t>
  </si>
  <si>
    <t>Total de egresados</t>
  </si>
  <si>
    <t>Presupuesto ejercido</t>
  </si>
  <si>
    <t>Presupuesto total autorizado federal y estatal</t>
  </si>
  <si>
    <t>Promedio</t>
  </si>
  <si>
    <t>NORTE DE GUANAJUATO</t>
  </si>
  <si>
    <t>HUASTECA HIDALGUENSE</t>
  </si>
  <si>
    <t>NEZAHUALCÓYOTL</t>
  </si>
  <si>
    <t>TECÁMAC</t>
  </si>
  <si>
    <t>septiembre-diciembre</t>
  </si>
  <si>
    <t>enero-abril</t>
  </si>
  <si>
    <t>mayo-agosto</t>
  </si>
  <si>
    <t xml:space="preserve">CUADRO NO. 2    </t>
  </si>
  <si>
    <t xml:space="preserve">Alumnos reprobados </t>
  </si>
  <si>
    <t xml:space="preserve">Matrícula inicial atendida </t>
  </si>
  <si>
    <t>Alumnos desertores</t>
  </si>
  <si>
    <t xml:space="preserve">Egresados de la generación </t>
  </si>
  <si>
    <t>Estudiantes inscritos de la generación</t>
  </si>
  <si>
    <t>Empleadores muy satisfechos y satisfechos</t>
  </si>
  <si>
    <t>Egresados</t>
  </si>
  <si>
    <t>Empleadores</t>
  </si>
  <si>
    <t>CUADRO NO. 21</t>
  </si>
  <si>
    <t>CUADRO NO. 22</t>
  </si>
  <si>
    <t>GUTIÉRREZ ZAMORA</t>
  </si>
  <si>
    <t>Alumnos de nuevo ingreso inscritos a la UT que presentaron el EXANI II en el ciclo escolar</t>
  </si>
  <si>
    <t>Egresados de bachillerato que presentaron el EXANI - II para ingresar a la UT en el ciclo escolar</t>
  </si>
  <si>
    <t>Alumnos de nuevo ingreso en la UT en el ciclo escolar</t>
  </si>
  <si>
    <t>ORIENTAL</t>
  </si>
  <si>
    <t>Registro de titulados por parte de la universidad</t>
  </si>
  <si>
    <t>CUADRO NO. 3</t>
  </si>
  <si>
    <t>CUADRO NO. 5</t>
  </si>
  <si>
    <t>CUADRO NO. 6</t>
  </si>
  <si>
    <t>CUADRO NO. 7</t>
  </si>
  <si>
    <t>CUADRO NO. 10</t>
  </si>
  <si>
    <t>CUADRO NO. 14</t>
  </si>
  <si>
    <t>CUADRO NO. 15</t>
  </si>
  <si>
    <t>CUADRO NO. 20</t>
  </si>
  <si>
    <t>CUADRO NO. 23</t>
  </si>
  <si>
    <t>CUADRO NO. 24</t>
  </si>
  <si>
    <t>CUADRO NO. 26</t>
  </si>
  <si>
    <t>CUADRO NO. 28</t>
  </si>
  <si>
    <t>CUADRO NO. 29</t>
  </si>
  <si>
    <t>CUADRO NO. 30</t>
  </si>
  <si>
    <t>CUADRO NO. 32</t>
  </si>
  <si>
    <t>Universidad  Tecnológica</t>
  </si>
  <si>
    <t>No.</t>
  </si>
  <si>
    <t>Cuatrimestre</t>
  </si>
  <si>
    <t>Distribución Porcentual</t>
  </si>
  <si>
    <t>CUADRO NO. 4</t>
  </si>
  <si>
    <t>Septiembre-Diciembre</t>
  </si>
  <si>
    <t>Enero-Abril</t>
  </si>
  <si>
    <t>Mayo-Agosto</t>
  </si>
  <si>
    <t>Con EGETSU</t>
  </si>
  <si>
    <t>MANZANILLO</t>
  </si>
  <si>
    <t>LINARES</t>
  </si>
  <si>
    <t>CADEREYTA</t>
  </si>
  <si>
    <t>SAN MIGUEL DE ALLENDE</t>
  </si>
  <si>
    <t>NA</t>
  </si>
  <si>
    <t>Egresados al termino del ciclo escolar anterior</t>
  </si>
  <si>
    <t>Titulados al termino del ciclo escolar anterior</t>
  </si>
  <si>
    <t>NO.</t>
  </si>
  <si>
    <t>UNIVERSIDAD</t>
  </si>
  <si>
    <t>Deserción sin causa conocida</t>
  </si>
  <si>
    <t>Incumplimiento de expectativas</t>
  </si>
  <si>
    <t>Reprobación</t>
  </si>
  <si>
    <t>Problemas económicos</t>
  </si>
  <si>
    <t>Motivos personales</t>
  </si>
  <si>
    <t>Distancia de la UT</t>
  </si>
  <si>
    <t>Problemas de trabajo</t>
  </si>
  <si>
    <t>Cambio de UT</t>
  </si>
  <si>
    <t>Cambio de carrera</t>
  </si>
  <si>
    <t>Faltas al reglamento escolar</t>
  </si>
  <si>
    <t>Otras causas</t>
  </si>
  <si>
    <t>CUADRO NO. 27</t>
  </si>
  <si>
    <t>PREGUNTA</t>
  </si>
  <si>
    <t>ESCALA 10</t>
  </si>
  <si>
    <t>PROFESORES: CONOCIMIENTOS</t>
  </si>
  <si>
    <t>PROFESORES: HABILIDADES</t>
  </si>
  <si>
    <t>INFRAESTRUCTURA</t>
  </si>
  <si>
    <t>EQUIPAMIENTO</t>
  </si>
  <si>
    <t>CUADRO NO. 31</t>
  </si>
  <si>
    <t>CUADRO NO. 1</t>
  </si>
  <si>
    <t>DURANGO</t>
  </si>
  <si>
    <t>LA LAGUNA</t>
  </si>
  <si>
    <t>SALAMANCA</t>
  </si>
  <si>
    <t>TARAHUMARA</t>
  </si>
  <si>
    <t>TEHUACÁN</t>
  </si>
  <si>
    <t>DEL MEZQUITAL</t>
  </si>
  <si>
    <t>VALLES CENTRALES DE OAXACA</t>
  </si>
  <si>
    <t>DE LA COSTA</t>
  </si>
  <si>
    <t>54</t>
  </si>
  <si>
    <t>Total de egresados del ciclo escolar anterior</t>
  </si>
  <si>
    <t>DEL NIVEL 5B (VERSIÓN 2004)</t>
  </si>
  <si>
    <t>DEL NIVEL 5B CON COMPETENCIAS PROFESIONALES</t>
  </si>
  <si>
    <t>Nivel 5A</t>
  </si>
  <si>
    <t>Nivel 5B competencias profesionales</t>
  </si>
  <si>
    <t>Nivel 5B version 2004</t>
  </si>
  <si>
    <t>NIVEL 5B</t>
  </si>
  <si>
    <t>NIVEL 5A</t>
  </si>
  <si>
    <t>CUADRO NO. 9</t>
  </si>
  <si>
    <t>CUADRO NO. 11</t>
  </si>
  <si>
    <t>CUADRO NO. 25</t>
  </si>
  <si>
    <t>CUADRO NO. 33</t>
  </si>
  <si>
    <t>CUADRO NO. 34</t>
  </si>
  <si>
    <t>CUADRO NO. 35</t>
  </si>
  <si>
    <t>CUADRO NO. 36</t>
  </si>
  <si>
    <t>CUADRO NO. 37</t>
  </si>
  <si>
    <t>CUADRO NO. 38</t>
  </si>
  <si>
    <t>CUADRO NO. 39</t>
  </si>
  <si>
    <t>CUADRO NO. 40</t>
  </si>
  <si>
    <t>BOLSA DE TRABAJO</t>
  </si>
  <si>
    <t>Programa Educativo</t>
  </si>
  <si>
    <t>% nivel 5B</t>
  </si>
  <si>
    <t>% nivel 5A</t>
  </si>
  <si>
    <t>% Promedio</t>
  </si>
  <si>
    <t>Promedio %</t>
  </si>
  <si>
    <t>Tasa</t>
  </si>
  <si>
    <t>Escala 10</t>
  </si>
  <si>
    <t>4.1 PRINCIPALES CAUSAS DE DESERCIÓN, 2011</t>
  </si>
  <si>
    <t>6. EGRESADOS DEL TSU EN AGOSTO DEL 2011 TRABAJANDO EN ÁREA AFÍN A LOS SEIS MESES DE SU EGRESO.</t>
  </si>
  <si>
    <t xml:space="preserve">10. GRADO DE SATISFACCIÓN DE LOS EMPLEADORES DEL TSU SEGÚN TEMA DEL SUBSISTEMA DE UNIVERSIDADES TECNOLÓGICAS, 2011   </t>
  </si>
  <si>
    <t>FUENTE: MODELO DE EVALUACIÓN DE LA CALIDAD DEL SUBSISTEMA DE UNIVERSIDADES TECNOLÓGICAS, 2011</t>
  </si>
  <si>
    <t>ETCHOJOA</t>
  </si>
  <si>
    <t>MAR DE TAMAULIPAS BICENTENARIO</t>
  </si>
  <si>
    <t>PUERTO PEÑASCO</t>
  </si>
  <si>
    <t>SAN LUIS RIO COLORADO</t>
  </si>
  <si>
    <t>SIERRA</t>
  </si>
  <si>
    <t>SUR DEL EDO. DE MÉXICO</t>
  </si>
  <si>
    <t>"EMILIANO ZAPATA", EDO. DE MORELOS</t>
  </si>
  <si>
    <t>Administración</t>
  </si>
  <si>
    <t>Administración área Administración y Evaluación de Proyectos *</t>
  </si>
  <si>
    <t>Administración área Recursos Humanos *</t>
  </si>
  <si>
    <t>Administración y Evaluación de Proyectos</t>
  </si>
  <si>
    <t>Agrobiotecnología</t>
  </si>
  <si>
    <t>Artes Gráficas</t>
  </si>
  <si>
    <t>Biotecnología</t>
  </si>
  <si>
    <t>Clasificación Arancelaria y Despacho Aduanero</t>
  </si>
  <si>
    <t>Comercialización</t>
  </si>
  <si>
    <t>Desarrollo de Negocios área Mercadotecnia *</t>
  </si>
  <si>
    <t>Desarrollo de Negocios área Servicios Posventa Automotriz *</t>
  </si>
  <si>
    <t>Diseño de producción Industrial-Área tecnología de la moda</t>
  </si>
  <si>
    <t>Mantenimiento área Industrial *</t>
  </si>
  <si>
    <t>Mantenimiento área Instalaciones *</t>
  </si>
  <si>
    <t>Mantenimiento área Petróleo *</t>
  </si>
  <si>
    <t>Mantenimiento Industrial</t>
  </si>
  <si>
    <t>Mecatronica</t>
  </si>
  <si>
    <t>Mecatrónica área Automatización *</t>
  </si>
  <si>
    <t>Mecatrónica área Sistemas de Manufactura Flexible *</t>
  </si>
  <si>
    <t>Negocios Internacionales</t>
  </si>
  <si>
    <t>Procesos Agroindustriales</t>
  </si>
  <si>
    <t>Procesos Industriales área Manufactura *</t>
  </si>
  <si>
    <t>Procesos Industriales área Plásticos *</t>
  </si>
  <si>
    <t>Salud Pública</t>
  </si>
  <si>
    <t>Tecnología Ambiental</t>
  </si>
  <si>
    <t>Tecnología de Alimentos</t>
  </si>
  <si>
    <t>Tecnologías de la Información y Comunicación (Redes y Telecomunicaciones)</t>
  </si>
  <si>
    <t>Turismo</t>
  </si>
  <si>
    <t>Turismo Hotelero</t>
  </si>
  <si>
    <t>5.1 TASA DE EGRESO DEL TSU DEL SUBSISTEMA, (AGOSTO 2011)</t>
  </si>
  <si>
    <t>5.2 TASA DE EGRESO DEL TSU DEL SUBSISTEMA POR PROGRAMA EDUCATIVO, (AGOSTO, 2011)</t>
  </si>
  <si>
    <t>Titulados al termino del ciclo escolar</t>
  </si>
  <si>
    <t>Egresados al termino del ciclo escolar</t>
  </si>
  <si>
    <t xml:space="preserve">Egresados al termino del ciclo escolar </t>
  </si>
  <si>
    <t>DEL NIVEL 5B3 LICENCIA PROFESIONAL</t>
  </si>
  <si>
    <t>Nivel 5B3 Licencia Profesional</t>
  </si>
  <si>
    <t>NIVEL 5B3 LICENCIA PROFESIONAL</t>
  </si>
  <si>
    <t>% nivel 5B3</t>
  </si>
  <si>
    <t>NIVEL 5B3</t>
  </si>
  <si>
    <t>Egreso al termino del ciclo escolar</t>
  </si>
  <si>
    <t>CUADRO NO. 12</t>
  </si>
  <si>
    <t>CUADRO NO. 13</t>
  </si>
  <si>
    <t>CUADRO 17-1</t>
  </si>
  <si>
    <t>CUADRO 17-2</t>
  </si>
  <si>
    <t>CUADRO 18-1</t>
  </si>
  <si>
    <t>CUADRO 18-2</t>
  </si>
  <si>
    <t>CUADRO 19-1</t>
  </si>
  <si>
    <t>CUADRO 19-2</t>
  </si>
  <si>
    <t>Desarrollo de Negocios área Logística y Transporte *</t>
  </si>
  <si>
    <t>Mantenimiento área Maquinaria Pesada *</t>
  </si>
  <si>
    <t>Mecatrónica área Instalaciones Eléctricas Eficientes *</t>
  </si>
  <si>
    <t>Química Área Tecnología en Producción Agrícola</t>
  </si>
  <si>
    <t>Procesos Industriales área Artes Gráficas *</t>
  </si>
  <si>
    <t>Procesos Industriales área Automotriz *</t>
  </si>
  <si>
    <t>Procesos Industriales área Sistemas de Gestión de la Calidad *</t>
  </si>
  <si>
    <t>Seguridad Pública</t>
  </si>
  <si>
    <t>Mantenimiento</t>
  </si>
  <si>
    <t>Procesos Industriales</t>
  </si>
  <si>
    <t>Diseño y moda Industrial  Área Producción</t>
  </si>
  <si>
    <t>Procesos Alimentarios</t>
  </si>
  <si>
    <t>TIC (Informática Administrativa)</t>
  </si>
  <si>
    <t>CUADRO NO. 41</t>
  </si>
  <si>
    <t>CUADRO NO. 42</t>
  </si>
  <si>
    <t>CUADRO NO. 43</t>
  </si>
  <si>
    <t>CUADRO NO. 44</t>
  </si>
  <si>
    <t>CUADRO NO. 45</t>
  </si>
  <si>
    <t>CUADRO NO. 47</t>
  </si>
  <si>
    <t>TIC (INFORMATICA ADMINISTRATIVA)</t>
  </si>
  <si>
    <t>Ambiental</t>
  </si>
  <si>
    <t>Desarrollo e Innovación Empresarial</t>
  </si>
  <si>
    <t>Desarrollo Empresarial de Proyectos Sustentables</t>
  </si>
  <si>
    <t>Diseño Textil y Moda</t>
  </si>
  <si>
    <t>Financiera y Fiscal</t>
  </si>
  <si>
    <t>Financiera, Fiscal y Contador Público</t>
  </si>
  <si>
    <t>Gestión de Proyectos</t>
  </si>
  <si>
    <t>Gestión y Desarrollo Turístico</t>
  </si>
  <si>
    <t>Logística Internacional</t>
  </si>
  <si>
    <t>Mecatrónica</t>
  </si>
  <si>
    <t>Metal Mecánica</t>
  </si>
  <si>
    <t>Negocios e Innovación Empresarial</t>
  </si>
  <si>
    <t>Procesos Bioalimentarios</t>
  </si>
  <si>
    <t>Procesos Biotecnológicos</t>
  </si>
  <si>
    <t>Procesos y Operaciones Industriales</t>
  </si>
  <si>
    <t>Proyectos Productivos Sostenibles</t>
  </si>
  <si>
    <t>Arquitectura de Software</t>
  </si>
  <si>
    <t>Química de Procesos Industriales</t>
  </si>
  <si>
    <t>Sistemas Productivos</t>
  </si>
  <si>
    <t>Tecnologías Bioalimentarias</t>
  </si>
  <si>
    <t>Tecnologías de la Información</t>
  </si>
  <si>
    <t xml:space="preserve">Tecnologías de la Información y Comunicación </t>
  </si>
  <si>
    <t>Tecnotronica</t>
  </si>
  <si>
    <t>CUADRO NO. 46</t>
  </si>
  <si>
    <t>CUADRO NO. 48</t>
  </si>
  <si>
    <t>CUADRO NO. 49</t>
  </si>
  <si>
    <t>CUADRO NO. 50</t>
  </si>
  <si>
    <t>CUADRO NO. 51</t>
  </si>
  <si>
    <t>CUADRO NO. 52</t>
  </si>
  <si>
    <t>CUADRO NO. 53</t>
  </si>
  <si>
    <t>CUADRO NO. 54</t>
  </si>
  <si>
    <t>CUADRO NO. 55</t>
  </si>
  <si>
    <t>CUADRO NO. 56</t>
  </si>
  <si>
    <t>CUADRO NO. 57</t>
  </si>
  <si>
    <t>CUADRO NO. 58</t>
  </si>
  <si>
    <t>CUADRO NO. 59</t>
  </si>
  <si>
    <t>CUADRO NO. 61</t>
  </si>
  <si>
    <t>CUADRO NO. 62</t>
  </si>
  <si>
    <t>CUADRO NO. 63</t>
  </si>
  <si>
    <t>CUADRO NO. 64</t>
  </si>
  <si>
    <t>CUADRO NO. 65</t>
  </si>
  <si>
    <t>CUADRO NO. 66</t>
  </si>
  <si>
    <t>CUADRO NO. 67</t>
  </si>
  <si>
    <t>CUADRO NO. 68</t>
  </si>
  <si>
    <t>CUADRO NO. 70</t>
  </si>
  <si>
    <t>CUADRO NO. 71</t>
  </si>
  <si>
    <t>PROGRAMA EDUCATIVO</t>
  </si>
  <si>
    <t>Turismo de Aventura</t>
  </si>
  <si>
    <t>Desarrollo y Promoción del Turismo Sustentable</t>
  </si>
  <si>
    <t>Desarrollo de Software para aplicaciones Web</t>
  </si>
  <si>
    <t>Seguridad de Redes y Software Libre</t>
  </si>
  <si>
    <t>Redes Inalámbricas y Virtualización de Servidores</t>
  </si>
  <si>
    <t>Procesos de Manufactura de Arneses para Aeronáutica</t>
  </si>
  <si>
    <t>CUADRO NO. 73</t>
  </si>
  <si>
    <t>EFICACIA</t>
  </si>
  <si>
    <t>Administración Área Empresas Turísticas</t>
  </si>
  <si>
    <t>Administración del Autotransporte y Logística</t>
  </si>
  <si>
    <t>Contaduría</t>
  </si>
  <si>
    <t>Electricidad y Electrónica Industrial</t>
  </si>
  <si>
    <t>Electricidad y Electrónica Industrial Área Automatización y Control</t>
  </si>
  <si>
    <t>Electrónica y Automatización</t>
  </si>
  <si>
    <t>Gastronomía</t>
  </si>
  <si>
    <t>Gastronomía Área Seguridad Alimentaria</t>
  </si>
  <si>
    <t>Paramédico</t>
  </si>
  <si>
    <t>Procesos de Producción</t>
  </si>
  <si>
    <t>Química Área Biotecnología</t>
  </si>
  <si>
    <t>Química de Materiales Área Fluidos de Perforación</t>
  </si>
  <si>
    <t>Química de Materiales Área Prevención de Corrosión</t>
  </si>
  <si>
    <t>Tecnologías de la Información y comunicación</t>
  </si>
  <si>
    <t>Tecnologías de la Información y Comunicación (Multimedia y comercio electrónico)</t>
  </si>
  <si>
    <t>Tecnologías de la Información y comunicación (Sistemas Informáticos)</t>
  </si>
  <si>
    <t>Energías Renovables Área Calidad y ahorro de Energía</t>
  </si>
  <si>
    <t>Química Área Industrial</t>
  </si>
  <si>
    <t>AERONÁUTICA DE QUERÉTARO</t>
  </si>
  <si>
    <t>BABICORA</t>
  </si>
  <si>
    <t>CENTRO</t>
  </si>
  <si>
    <t>CORREGIDORA</t>
  </si>
  <si>
    <t>CHETUMAL</t>
  </si>
  <si>
    <t>PARRAL</t>
  </si>
  <si>
    <t>POANAS</t>
  </si>
  <si>
    <t>PONIENTE</t>
  </si>
  <si>
    <t>1.A ALUMNOS DE NUEVO INGRESO CON EXANI II EN RELACIÓN A LOS SUSTENTANTES, 2012</t>
  </si>
  <si>
    <t>FUENTE: MODELO DE EVALUACIÓN DE LA CALIDAD DEL SUBSISTEMA DE UNIVERSIDADES TECNOLÓGICAS, 2012.</t>
  </si>
  <si>
    <t>1.B ALUMNOS DE NUEVO INGRESO CON EXANI II EN RELACIÓN AL TOTAL DE ALUMNOS DE NUEVO INGRESO, 2012</t>
  </si>
  <si>
    <t>1C. ALUMNOS DE NUEVO INGRESO CON EXANI II CON CALIFICACIONES SEGÚN PUNTAJE, 2012</t>
  </si>
  <si>
    <t>2. APROVECHAMIENTO ACADÉMICO POR CUATRIMESTRE, 2012</t>
  </si>
  <si>
    <t>11. PRESUPUESTO EJERCIDO, 2012</t>
  </si>
  <si>
    <t>4. DESERCIÓN POR CUATRIMESTRE, 2012</t>
  </si>
  <si>
    <t>4.1 PRINCIPALES CAUSAS DE DESERCIÓN, 2012</t>
  </si>
  <si>
    <t>FUENTE: MODELO DE EVALUACIÓN DE LA CALIDAD DEL SUBSISTEMA DE UNIVERSIDADES TECNOLÓGICAS, 2012</t>
  </si>
  <si>
    <t>DEL NIVEL 5A CON COMPETENCIAS PROFESIONALES (Ingenierias)</t>
  </si>
  <si>
    <t>3. REPROBACIÓN DEFINITIVA POR UNA O MÁS ASIGNATURAS AL TÉRMINO DEL CUATRIMESTRE, 2012</t>
  </si>
  <si>
    <t>5.1 TASA DE EGRESO  DEL TSU DEL PROGRAMA REGULAR, (AGOSTO 2012)</t>
  </si>
  <si>
    <t>5.1 TASA DE EGRESO DEL TSU 2x3, (AGOSTO 2012)</t>
  </si>
  <si>
    <t>5.1 TASA DE EGRESO DEL TSU DEL PROGRAMA DESPRESURIZADO, (AGOSTO 2012)</t>
  </si>
  <si>
    <t>5.1.2 TASA DE TITULACIÓN DEL TSU DEL PROGRAMA REGULAR, (agosto 2012)</t>
  </si>
  <si>
    <t>5.1.2 TASA DE TITULACIÓN DEL TSU DEL PROGRAMA 2X3, (agosto 2012)</t>
  </si>
  <si>
    <t>5.1.2 TASA DE TITULACIÓN DEL TSU DEL PROGRAMA DESPRESURIZADO, (agosto 2012)</t>
  </si>
  <si>
    <t>5.1.2 TASA DE TITULACIÓN DEL TSU DEL SUBSISTEMA, (agosto 2012)</t>
  </si>
  <si>
    <t>5.1 TITULADOS EN RELACIÓN A LOS EGRESADOS DEL TSU DEL PROGRAMA REGULAR, (agosto 2012)</t>
  </si>
  <si>
    <t>5.1 TITULADOS EN RELACIÓN A LOS EGRESADOS DEL TSU DEL PROGRAMA 2X3, (agosto 2012)</t>
  </si>
  <si>
    <t>5.1 TITULADOS EN RELACIÓN A LOS EGRESADOS DEL TSU DEL PROGRAMA DESPRESURIZADO, (agosto 2012)</t>
  </si>
  <si>
    <t>5.1 TITULADOS EN RELACIÓN A LOS EGRESADOS DEL TSU DEL SUBSISTEMA, (agosto 2012)</t>
  </si>
  <si>
    <t>5.1 TASA DE EGRESO DE LICENCIATURA DEL SUBSISTEMA, 2012</t>
  </si>
  <si>
    <t>5.1 TASA DE EGRESO DE LICENCIA PROFESIONAL, 2012</t>
  </si>
  <si>
    <t>5.1 TASA DE EGRESO DE LICENCIA PROFESIONAL POR PROGRAMA EDUCATIVO, 2012</t>
  </si>
  <si>
    <t xml:space="preserve">NO. </t>
  </si>
  <si>
    <t>Registro de TSU (5B) ante la Dirección General de Profesiones de la Secretaría de Educación Pública</t>
  </si>
  <si>
    <t>Registro de Licencia Profesional (5B3) ante la Dirección General de Profesiones de la Secretaría de Educación Pública</t>
  </si>
  <si>
    <t>Registro de la Licenciatura (5A) ante la Dirección General de Profesiones de la Secretaría de Educación Pública</t>
  </si>
  <si>
    <t>Registro de Titulados por parte de la D.G.P.</t>
  </si>
  <si>
    <t>Porcentaje de registro ante DGP</t>
  </si>
  <si>
    <t>60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</si>
  <si>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</si>
  <si>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</si>
  <si>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</si>
  <si>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</si>
  <si>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</si>
  <si>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</si>
  <si>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</si>
  <si>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</si>
  <si>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</si>
  <si>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</si>
  <si>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</si>
  <si>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</si>
  <si>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</si>
  <si>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</si>
  <si>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</si>
  <si>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</si>
  <si>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</si>
  <si>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</si>
  <si>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AERONAUTICA DE QUERETARO</t>
  </si>
  <si>
    <t>Mecánica A. Industrial</t>
  </si>
  <si>
    <t>Química Industrial</t>
  </si>
  <si>
    <t>Energías Renovables Área Calidad y ahorro de Energia</t>
  </si>
  <si>
    <t>Química Área Tecnología Ambiental</t>
  </si>
  <si>
    <t>Diseño y moda Industrial área Producción</t>
  </si>
  <si>
    <t>Mecánica Área Automotriz</t>
  </si>
  <si>
    <t>Aviónica</t>
  </si>
  <si>
    <t>Operaciones Comerciales Internacionales Área Clasificación Arancelaria y Despacho Aduanero</t>
  </si>
  <si>
    <t>Contaduria</t>
  </si>
  <si>
    <t>Acuicultura Área Proyectos</t>
  </si>
  <si>
    <t>Gastronomia</t>
  </si>
  <si>
    <t>Operaciones comerciales Internacionales Area Negocios Internacionales</t>
  </si>
  <si>
    <t>Paramedico</t>
  </si>
  <si>
    <t>Recursos Naturales Área Manejo Forestal Sustentable</t>
  </si>
  <si>
    <t>Quimica Area Industrial</t>
  </si>
  <si>
    <t>Química A. Tecnología Ambiental</t>
  </si>
  <si>
    <t>Tecnologias de la Información y comunicación (Sistemas Informaticos)</t>
  </si>
  <si>
    <t>Tecnologías de la Información y Comunicación (Multimedia y comercio electronico)</t>
  </si>
  <si>
    <t>Quimica Área Biotecnologia</t>
  </si>
  <si>
    <t>Tecnologias de la Información y comunicación</t>
  </si>
  <si>
    <t>Gastronomia Área Seguridad Alimentaria</t>
  </si>
  <si>
    <t>Quimica de Materiales Área Fluidos de Perforación</t>
  </si>
  <si>
    <t>Quimica de Materiales Área Prevención de Corrosión</t>
  </si>
  <si>
    <t>Educación Area Inglés</t>
  </si>
  <si>
    <t>Mantenimiento de Aeronaves</t>
  </si>
  <si>
    <t>Manufactura de Aeronaes</t>
  </si>
  <si>
    <t>Operaciones comerciales Internacionales Área Negocios Internacionales</t>
  </si>
  <si>
    <t>Educación Área Inglés</t>
  </si>
  <si>
    <t>Manufactura de Aeronaves</t>
  </si>
  <si>
    <t>TSU (NIVEL 5B)</t>
  </si>
  <si>
    <t>NIVEL 5A (Licenciatura o Ingenieria)</t>
  </si>
  <si>
    <t>NIVEL 5B3 (Licencia Profesional)</t>
  </si>
  <si>
    <t>TSU NIVEL 5B</t>
  </si>
  <si>
    <t>Aeronáutica en Manufactura</t>
  </si>
  <si>
    <t>Biotecnologia Agricola</t>
  </si>
  <si>
    <t>Confiabilidad de Planta</t>
  </si>
  <si>
    <t>Desarrollo Turistico Sustentable</t>
  </si>
  <si>
    <t>Desarrollo y Competitividad</t>
  </si>
  <si>
    <t>Electromecanica Industrial</t>
  </si>
  <si>
    <t>Logística Global</t>
  </si>
  <si>
    <t>Negocios y Gestion Empresarial</t>
  </si>
  <si>
    <t>Procesos Químicos</t>
  </si>
  <si>
    <t>Procesos y Operaciones</t>
  </si>
  <si>
    <t>Quimica</t>
  </si>
  <si>
    <t>Seguridad Ambiental Sustentable</t>
  </si>
  <si>
    <t>Tecnologías Avanzadas en Química</t>
  </si>
  <si>
    <t>Tecnologias de Automatización</t>
  </si>
  <si>
    <t>Tecnologias de la Producción</t>
  </si>
  <si>
    <t>Tecnologias de Software</t>
  </si>
  <si>
    <t>Tecnologías para la Automatización</t>
  </si>
  <si>
    <t>5.2 EGRESADOS DE LICENCIATURA DEL SUBSISTEMA POR PROGRAMA EDUCATIVO, 2012</t>
  </si>
  <si>
    <t>5.2 TITULADOS EN RELACIÓN A LOS EGRESADOS DE LICENCIATURA DEL SUBSISTEMA POR PROGRAMA EDUCATIVO 2012</t>
  </si>
  <si>
    <t>(Agosto 2011)</t>
  </si>
  <si>
    <t>Procesos de Transformación de polímeros de Ingeniería</t>
  </si>
  <si>
    <t>4</t>
  </si>
  <si>
    <t>5</t>
  </si>
  <si>
    <t>6</t>
  </si>
  <si>
    <t>7</t>
  </si>
  <si>
    <t>Agosto 2011</t>
  </si>
  <si>
    <t>agosto 2012</t>
  </si>
  <si>
    <t>5.1 TASA DE TITULACÍON DE LICENCIA PROFESIONAL, 2012</t>
  </si>
  <si>
    <t>Titulación al termino del ciclo escolar</t>
  </si>
  <si>
    <t>5.1 TASA DE TITULACIÓN DE LICENCIA PROFESIONAL POR PROGRAMA EDUCATIVO, 2012</t>
  </si>
  <si>
    <t>6.1 EGRESADOS DEL TSU EN EL MERCADO LABORAL A SEIS MESES DE SU EGRESO, 2012</t>
  </si>
  <si>
    <t>6.2 EGRESADOS DE LICENCIATURA 5A EN EL MERCADO LABORAL A SEIS MESES DE SU EGRESO, 2012</t>
  </si>
  <si>
    <t>Egresados de abril 2011 trabajando a seis meses de egreso</t>
  </si>
  <si>
    <t>Total de egresados de abril 2011</t>
  </si>
  <si>
    <t>Egresados de abril 2011 cuya actividad laboral es acorde a su formación académica</t>
  </si>
  <si>
    <t>7. GRADO DE SATISFACCIÓN DE LOS EGRESADOS DE LICENCIA PROFESIONAL, 2012</t>
  </si>
  <si>
    <t>9. EGRESADOS DEL TSU  EN ESTUDIOS SUPERIORES A SEIS MESES DE SU EGRESO, 2012</t>
  </si>
  <si>
    <t>Universidad</t>
  </si>
  <si>
    <t>Egresados de TSU de agosto 2011 que continuan estudios superiores de licencia profesional en una UT</t>
  </si>
  <si>
    <t>Egresados de TSU de agosto 2011 que continuan estudios superiores de llicenciatura en una UT</t>
  </si>
  <si>
    <t>Egresados de TSU de agosto 2011 que continuan estudios superiores de licencia profesional o licenciatura en una UT</t>
  </si>
  <si>
    <t>Egresados de TSU en agosto 2011</t>
  </si>
  <si>
    <t xml:space="preserve">Egresados de LP de agosto 2011 que continuan estudios superiores </t>
  </si>
  <si>
    <t>Egresados de LP en agosto 2011</t>
  </si>
  <si>
    <t>Egresados de LP de agosto 2011 que continuan estudios superiores de licenciatura en una UT</t>
  </si>
  <si>
    <t>9.3 EGRESADOS DE LICENCIA PROFESIONAL EN ESTUDIOS SUPERIORES A SEIS MESES DE SU EGRESO, 2012</t>
  </si>
  <si>
    <t>10. GRADO DE SATISFACCIÓN DE LOS EMPLEADORES DEL TSU, 2012</t>
  </si>
  <si>
    <t>10. GRADO DE SATISFACCIÓN DE LOS EMPLEADORES DE  LICENCIA PROFESIONAL, 2012</t>
  </si>
  <si>
    <t>10. GRADO DE SATISFACCIÓN DE LOS EMPLEADORES DE  LICENCIATURA, 2012</t>
  </si>
  <si>
    <t>5.1 TASA DE TITULACIÓN DE LICENCIATURA DEL SUBSISTEMA, 2012</t>
  </si>
  <si>
    <t>5.2 TITULADOS DE LICENCIATURA DEL SUBSISTEMA POR PROGRAMA EDUCATIVO, 2012</t>
  </si>
  <si>
    <t>5.1 TITULADOS EN RELACION A LOS EGRESADOS DE LICENCIATURA DEL SUBSISTEMA, 2012</t>
  </si>
  <si>
    <t>7. EGRESADOS SATISFECHOS DEL TSU, 2012</t>
  </si>
  <si>
    <t>7. GRADO DE SATISFACCIÓN DE LOS EGRESADOS DEL TSU, 2012</t>
  </si>
  <si>
    <t>EXPERIENCIA PRÁCTICA ADQUIRIDA</t>
  </si>
  <si>
    <t>PREPARACIÓN ACADÉMICA</t>
  </si>
  <si>
    <t>ESTADIA</t>
  </si>
  <si>
    <t>MODELO DE TSU</t>
  </si>
  <si>
    <t xml:space="preserve">7. GRADO DE SATISFACCIÓN DE LOS EGRESADOS DEL TSU SEGÚN TEMA DEL SUBSISTEMA DE  UNIVERSIDADES TECNOLÓGICAS, 2012                                    </t>
  </si>
  <si>
    <t>CUADRO NO. 8</t>
  </si>
  <si>
    <t>CUADRO NO. 60</t>
  </si>
  <si>
    <t>CUADRO NO. 74</t>
  </si>
  <si>
    <t>CUADRO NO. 75</t>
  </si>
  <si>
    <t>CUADRO NO. 76</t>
  </si>
  <si>
    <t>CUADRO NO. 77</t>
  </si>
  <si>
    <t>CUADRO NO. 78</t>
  </si>
  <si>
    <t>CUADRO NO. 79</t>
  </si>
  <si>
    <t>5.4 REGISTRO ANTE LA DIRECCIÓN GENERAL DE PROFESIONES DE LA SECRETARÍA DE EDUCACIÓN PÚBLICA, 2012</t>
  </si>
  <si>
    <t>Egresados de agosto 2011 trabajando a seis meses de egreso</t>
  </si>
  <si>
    <t>Egresados agosto 2011 cuya actividad laboral es acorde a su formación académica</t>
  </si>
  <si>
    <t>6.2 EGRESADOS DE LICENCIA PROFESIONAL EN EL MERCADO LABORAL A SEIS MESES DE SU EGRESO, 2012</t>
  </si>
  <si>
    <t>Total de egresados de agosto 2011</t>
  </si>
  <si>
    <t>8A. EGRESADOS DE TSU QUE PRESENTAN EL EGETSU POR TIPO DE RECONOCIMIENTO, 2012</t>
  </si>
  <si>
    <t>Egresados de TSU de agosto 2011 que continuan estudios superiores</t>
  </si>
  <si>
    <t>9.2 EGRESADOS DE TSU EN ESTUDIOS SUPERIORES EN UNA UT A SEIS MESES DE SU EGRESO</t>
  </si>
  <si>
    <t>CUADRO NO. 72</t>
  </si>
  <si>
    <t>10. EMPLEADORES SATISFECHOS DEL TSU, 2012</t>
  </si>
  <si>
    <t>R</t>
  </si>
  <si>
    <t>NIVEL 5A, 5B y 5B3</t>
  </si>
  <si>
    <t>3. DESERCIÓN DEFINITIVA POR UNA O MÁS ASIGNATURAS AL TÉRMINO DEL CUATRIMESTRE, 2012</t>
  </si>
  <si>
    <t>CUADRO NO. 16</t>
  </si>
  <si>
    <t>5.1 TASA DE EGRESO  DEL TSU DEL PROGRAMA REGULAR, (Agosto 2011)</t>
  </si>
  <si>
    <t>5.1 TASA DE EGRESO DEL TSU 2x3, (Agosto 2011)</t>
  </si>
  <si>
    <t>5.1 TASA DE EGRESO DEL TSU DEL PROGRAMA DESPRESURIZADO, (Agosto 2011)</t>
  </si>
  <si>
    <t>5.1 TASA DE EGRESO DEL TSU DEL SUBSISTEMA, (Agosto 2011)</t>
  </si>
  <si>
    <t>5.2 TASA DE EGRESO DEL TSU DEL SUBSISTEMA POR PROGRAMA EDUCATIVO, (Agosto 2011)</t>
  </si>
  <si>
    <t>5.2 TASA DE TITULACIÓN DEL TSU DEL PROGRAMA REGULAR, (Agosto 2011)</t>
  </si>
  <si>
    <t>5.1 TASA DE TITULACIÓN DEL TSU DEL PROGRAMA 2X3, (Agosto 2011)</t>
  </si>
  <si>
    <t>5.1 TASA DE TITULACIÓN DEL TSU DEL PROGRAMA DESPRESURIZADO, (Agosto 2011)</t>
  </si>
  <si>
    <t>5.1 TASA DE TITULACIÓN DEL TSU DEL SUBSISTEMA, (Agosto 2011)</t>
  </si>
  <si>
    <t>5.2 TASA DE TITULACIÓN DEL TSU DEL SUBSISTEMA POR PROGRAMA EDUCATIVO, (Agosto 2011)</t>
  </si>
  <si>
    <t>5.1 TITULADOS EN RELACIÓN A LOS EGRESADOS DEL TSU DEL PROGRAMA REGULAR, (Agosto 2011)</t>
  </si>
  <si>
    <t>5.1 TITULADOS EN RELACIÓN A LOS EGRESADOS DEL TSU DEL PROGRAMA 2X3, (Agosto 2011)</t>
  </si>
  <si>
    <t>5.1 TITULADOS EN RELACIÓN A LOS EGRESADOS DEL TSU DEL PROGRAMA DESPRESURIZADO, (Agosto 2011)</t>
  </si>
  <si>
    <t>5.1 TITULADOS EN RELACIÓN A LOS EGRESADOS DEL TSU DEL SUBSISTEMA, (Agosto 2011)</t>
  </si>
  <si>
    <t>5.2 TITULADOS EN RELACIÓN A LOS EGRESADOS DEL TSU DEL SUBSISTEMA POR PROGRAMA EDUCATIVO, (Agosto 2011)</t>
  </si>
  <si>
    <t>5.2 TASA DE TITULACIÓN DEL TSU DEL SUBSISTEMA POR PROGRAMA EDUCATIVO, (AGOSTO, 2012)</t>
  </si>
  <si>
    <t>5.2 TITULADOS EN RELACIÓN A LOS EGRESADOS DEL TSU DEL SUBSISTEMA POR PROGRAMA EDUCATIVO, (agosto 2012)</t>
  </si>
  <si>
    <t>CUADRO NO. 69</t>
  </si>
  <si>
    <t>7. GRADO DE SATISFACCIÓN DE LOS EGRESADOS DE LICENCIATURA, 2012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</si>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</sst>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64" formatCode="_-* #,##0.00\ _p_t_a_-;\-* #,##0.00\ _p_t_a_-;_-* &quot;-&quot;??\ _p_t_a_-;_-@_-"/>
    <numFmt numFmtId="165" formatCode="_-[$€-2]* #,##0.00_-;\-[$€-2]* #,##0.00_-;_-[$€-2]* &quot;-&quot;??_-"/>
    <numFmt numFmtId="166" formatCode="#,##0_ ;\-#,##0\ "/>
    <numFmt numFmtId="167" formatCode="0.0"/>
    <numFmt numFmtId="168" formatCode="#,##0.0"/>
    <numFmt numFmtId="169" formatCode="#,##0.00000000"/>
  </numFmts>
  <fonts count="16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b/>
      <sz val="12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663">
    <xf numFmtId="0" fontId="0" fillId="0" borderId="0" xfId="0"/>
    <xf numFmtId="0" fontId="5" fillId="0" borderId="1" xfId="3" applyFont="1" applyFill="1" applyBorder="1" applyAlignment="1" applyProtection="1">
      <alignment vertical="center"/>
      <protection locked="0"/>
    </xf>
    <xf numFmtId="2" fontId="5" fillId="0" borderId="2" xfId="0" applyNumberFormat="1" applyFont="1" applyFill="1" applyBorder="1" applyAlignment="1" applyProtection="1">
      <alignment horizontal="center"/>
    </xf>
    <xf numFmtId="0" fontId="5" fillId="0" borderId="3" xfId="3" applyFont="1" applyFill="1" applyBorder="1" applyAlignment="1" applyProtection="1">
      <alignment vertical="center"/>
      <protection locked="0"/>
    </xf>
    <xf numFmtId="2" fontId="5" fillId="0" borderId="4" xfId="0" applyNumberFormat="1" applyFont="1" applyFill="1" applyBorder="1" applyAlignment="1" applyProtection="1">
      <alignment horizontal="center"/>
    </xf>
    <xf numFmtId="0" fontId="5" fillId="0" borderId="3" xfId="3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3" xfId="3" applyFont="1" applyFill="1" applyBorder="1" applyAlignment="1" applyProtection="1">
      <alignment horizontal="left" vertical="center" wrapText="1"/>
      <protection locked="0"/>
    </xf>
    <xf numFmtId="2" fontId="5" fillId="0" borderId="4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  <protection locked="0"/>
    </xf>
    <xf numFmtId="3" fontId="5" fillId="2" borderId="6" xfId="0" applyNumberFormat="1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3" fontId="5" fillId="0" borderId="8" xfId="3" applyNumberFormat="1" applyFont="1" applyFill="1" applyBorder="1" applyAlignment="1" applyProtection="1">
      <alignment horizontal="center" vertical="center"/>
      <protection locked="0"/>
    </xf>
    <xf numFmtId="3" fontId="5" fillId="0" borderId="9" xfId="3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right" vertical="center"/>
    </xf>
    <xf numFmtId="4" fontId="5" fillId="2" borderId="12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>
      <alignment vertical="center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vertical="center"/>
    </xf>
    <xf numFmtId="3" fontId="5" fillId="0" borderId="5" xfId="0" applyNumberFormat="1" applyFont="1" applyFill="1" applyBorder="1" applyAlignment="1" applyProtection="1">
      <alignment horizontal="center" vertical="center"/>
      <protection locked="0"/>
    </xf>
    <xf numFmtId="3" fontId="5" fillId="2" borderId="9" xfId="3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vertical="center"/>
    </xf>
    <xf numFmtId="0" fontId="5" fillId="3" borderId="16" xfId="0" applyFont="1" applyFill="1" applyBorder="1" applyAlignment="1" applyProtection="1">
      <alignment horizontal="center" vertical="center" wrapText="1"/>
      <protection locked="0"/>
    </xf>
    <xf numFmtId="3" fontId="5" fillId="0" borderId="18" xfId="3" applyNumberFormat="1" applyFont="1" applyFill="1" applyBorder="1" applyAlignment="1" applyProtection="1">
      <alignment horizontal="center" vertical="center"/>
      <protection locked="0"/>
    </xf>
    <xf numFmtId="3" fontId="5" fillId="2" borderId="19" xfId="0" applyNumberFormat="1" applyFont="1" applyFill="1" applyBorder="1" applyAlignment="1" applyProtection="1">
      <alignment horizontal="center" vertical="center"/>
      <protection locked="0"/>
    </xf>
    <xf numFmtId="2" fontId="5" fillId="0" borderId="3" xfId="0" applyNumberFormat="1" applyFont="1" applyFill="1" applyBorder="1" applyAlignment="1" applyProtection="1">
      <alignment horizontal="center" vertical="center"/>
    </xf>
    <xf numFmtId="2" fontId="5" fillId="0" borderId="16" xfId="0" applyNumberFormat="1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3" fontId="5" fillId="0" borderId="24" xfId="3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27" xfId="3" applyFont="1" applyFill="1" applyBorder="1" applyAlignment="1" applyProtection="1">
      <alignment vertical="center"/>
      <protection locked="0"/>
    </xf>
    <xf numFmtId="0" fontId="5" fillId="0" borderId="8" xfId="3" applyFont="1" applyFill="1" applyBorder="1" applyAlignment="1" applyProtection="1">
      <alignment vertical="center"/>
      <protection locked="0"/>
    </xf>
    <xf numFmtId="0" fontId="5" fillId="0" borderId="8" xfId="3" applyFont="1" applyFill="1" applyBorder="1" applyAlignment="1" applyProtection="1">
      <alignment horizontal="left" vertical="center"/>
      <protection locked="0"/>
    </xf>
    <xf numFmtId="0" fontId="5" fillId="0" borderId="8" xfId="3" applyFont="1" applyFill="1" applyBorder="1" applyAlignment="1" applyProtection="1">
      <alignment horizontal="left" vertical="center" wrapText="1"/>
      <protection locked="0"/>
    </xf>
    <xf numFmtId="3" fontId="5" fillId="0" borderId="20" xfId="3" applyNumberFormat="1" applyFont="1" applyFill="1" applyBorder="1" applyAlignment="1" applyProtection="1">
      <alignment horizontal="center" vertical="center"/>
      <protection locked="0"/>
    </xf>
    <xf numFmtId="3" fontId="5" fillId="0" borderId="3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/>
    <xf numFmtId="0" fontId="5" fillId="2" borderId="28" xfId="0" applyFont="1" applyFill="1" applyBorder="1" applyAlignment="1">
      <alignment vertical="center"/>
    </xf>
    <xf numFmtId="3" fontId="5" fillId="0" borderId="16" xfId="0" applyNumberFormat="1" applyFont="1" applyBorder="1" applyAlignment="1">
      <alignment horizontal="center"/>
    </xf>
    <xf numFmtId="0" fontId="0" fillId="0" borderId="0" xfId="0" applyAlignment="1">
      <alignment vertical="center" wrapText="1"/>
    </xf>
    <xf numFmtId="2" fontId="5" fillId="0" borderId="27" xfId="3" applyNumberFormat="1" applyFont="1" applyFill="1" applyBorder="1" applyAlignment="1" applyProtection="1">
      <alignment horizontal="center" vertical="center"/>
      <protection locked="0"/>
    </xf>
    <xf numFmtId="2" fontId="5" fillId="2" borderId="16" xfId="0" applyNumberFormat="1" applyFont="1" applyFill="1" applyBorder="1" applyAlignment="1" applyProtection="1">
      <alignment horizontal="center" vertical="center"/>
      <protection locked="0"/>
    </xf>
    <xf numFmtId="3" fontId="5" fillId="0" borderId="27" xfId="3" applyNumberFormat="1" applyFont="1" applyFill="1" applyBorder="1" applyAlignment="1" applyProtection="1">
      <alignment horizontal="center" vertical="center" wrapText="1"/>
      <protection locked="0"/>
    </xf>
    <xf numFmtId="3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29" xfId="3" applyNumberFormat="1" applyFont="1" applyFill="1" applyBorder="1" applyAlignment="1" applyProtection="1">
      <alignment horizontal="center" vertical="center"/>
      <protection locked="0"/>
    </xf>
    <xf numFmtId="2" fontId="5" fillId="0" borderId="30" xfId="0" applyNumberFormat="1" applyFont="1" applyFill="1" applyBorder="1" applyAlignment="1" applyProtection="1">
      <alignment horizontal="center" vertical="center"/>
    </xf>
    <xf numFmtId="2" fontId="5" fillId="0" borderId="16" xfId="3" applyNumberFormat="1" applyFont="1" applyFill="1" applyBorder="1" applyAlignment="1" applyProtection="1">
      <alignment horizontal="center" vertical="center"/>
      <protection locked="0"/>
    </xf>
    <xf numFmtId="2" fontId="5" fillId="0" borderId="3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3" fontId="5" fillId="0" borderId="23" xfId="3" applyNumberFormat="1" applyFont="1" applyFill="1" applyBorder="1" applyAlignment="1" applyProtection="1">
      <alignment horizontal="center" vertical="center"/>
      <protection locked="0"/>
    </xf>
    <xf numFmtId="3" fontId="6" fillId="2" borderId="0" xfId="0" applyNumberFormat="1" applyFont="1" applyFill="1" applyBorder="1" applyAlignment="1" applyProtection="1">
      <alignment horizontal="center" vertical="center"/>
    </xf>
    <xf numFmtId="4" fontId="6" fillId="2" borderId="0" xfId="0" applyNumberFormat="1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center" vertical="center"/>
    </xf>
    <xf numFmtId="4" fontId="5" fillId="2" borderId="16" xfId="0" applyNumberFormat="1" applyFont="1" applyFill="1" applyBorder="1" applyAlignment="1" applyProtection="1">
      <alignment horizontal="center" vertical="center"/>
    </xf>
    <xf numFmtId="3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>
      <alignment vertical="center"/>
    </xf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/>
    </xf>
    <xf numFmtId="3" fontId="5" fillId="2" borderId="0" xfId="3" applyNumberFormat="1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Border="1" applyAlignment="1" applyProtection="1">
      <alignment horizontal="center"/>
    </xf>
    <xf numFmtId="3" fontId="5" fillId="2" borderId="23" xfId="0" applyNumberFormat="1" applyFont="1" applyFill="1" applyBorder="1" applyAlignment="1">
      <alignment horizontal="center"/>
    </xf>
    <xf numFmtId="0" fontId="5" fillId="2" borderId="9" xfId="0" applyFont="1" applyFill="1" applyBorder="1"/>
    <xf numFmtId="3" fontId="5" fillId="2" borderId="9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justify" vertical="justify" wrapText="1"/>
    </xf>
    <xf numFmtId="0" fontId="5" fillId="0" borderId="24" xfId="0" applyFont="1" applyBorder="1" applyAlignment="1">
      <alignment horizontal="center"/>
    </xf>
    <xf numFmtId="0" fontId="0" fillId="0" borderId="0" xfId="0" applyAlignment="1">
      <alignment vertical="center"/>
    </xf>
    <xf numFmtId="166" fontId="5" fillId="2" borderId="0" xfId="2" applyNumberFormat="1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3" applyFont="1" applyFill="1" applyBorder="1" applyAlignment="1" applyProtection="1">
      <alignment vertical="center"/>
      <protection locked="0"/>
    </xf>
    <xf numFmtId="49" fontId="9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3" xfId="3" applyFont="1" applyFill="1" applyBorder="1" applyAlignment="1" applyProtection="1">
      <alignment vertical="center"/>
      <protection locked="0"/>
    </xf>
    <xf numFmtId="2" fontId="9" fillId="0" borderId="4" xfId="0" applyNumberFormat="1" applyFont="1" applyFill="1" applyBorder="1" applyAlignment="1" applyProtection="1">
      <alignment horizontal="center" vertical="center"/>
    </xf>
    <xf numFmtId="0" fontId="9" fillId="0" borderId="3" xfId="3" applyFont="1" applyFill="1" applyBorder="1" applyAlignment="1" applyProtection="1">
      <alignment horizontal="left" vertical="center"/>
      <protection locked="0"/>
    </xf>
    <xf numFmtId="0" fontId="9" fillId="0" borderId="3" xfId="3" applyFont="1" applyFill="1" applyBorder="1" applyAlignment="1" applyProtection="1">
      <alignment horizontal="left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/>
    </xf>
    <xf numFmtId="0" fontId="3" fillId="3" borderId="16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3" applyFont="1" applyFill="1" applyBorder="1" applyAlignment="1" applyProtection="1">
      <alignment vertical="center"/>
      <protection locked="0"/>
    </xf>
    <xf numFmtId="3" fontId="3" fillId="0" borderId="2" xfId="0" applyNumberFormat="1" applyFont="1" applyBorder="1" applyAlignment="1">
      <alignment horizontal="center"/>
    </xf>
    <xf numFmtId="2" fontId="3" fillId="0" borderId="2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3" xfId="3" applyFont="1" applyFill="1" applyBorder="1" applyAlignment="1" applyProtection="1">
      <alignment vertical="center"/>
      <protection locked="0"/>
    </xf>
    <xf numFmtId="4" fontId="3" fillId="0" borderId="29" xfId="3" applyNumberFormat="1" applyFont="1" applyFill="1" applyBorder="1" applyAlignment="1" applyProtection="1">
      <alignment horizontal="center" vertical="center"/>
      <protection locked="0"/>
    </xf>
    <xf numFmtId="4" fontId="3" fillId="0" borderId="9" xfId="3" applyNumberFormat="1" applyFont="1" applyFill="1" applyBorder="1" applyAlignment="1" applyProtection="1">
      <alignment horizontal="center" vertical="center"/>
      <protection locked="0"/>
    </xf>
    <xf numFmtId="2" fontId="3" fillId="0" borderId="4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Border="1" applyAlignment="1">
      <alignment horizontal="center"/>
    </xf>
    <xf numFmtId="0" fontId="3" fillId="0" borderId="3" xfId="3" applyFont="1" applyFill="1" applyBorder="1" applyAlignment="1" applyProtection="1">
      <alignment horizontal="left" vertical="center"/>
      <protection locked="0"/>
    </xf>
    <xf numFmtId="3" fontId="3" fillId="0" borderId="4" xfId="0" applyNumberFormat="1" applyFont="1" applyFill="1" applyBorder="1" applyAlignment="1">
      <alignment horizontal="center"/>
    </xf>
    <xf numFmtId="0" fontId="3" fillId="0" borderId="3" xfId="3" applyFont="1" applyFill="1" applyBorder="1" applyAlignment="1" applyProtection="1">
      <alignment horizontal="left" vertical="center" wrapText="1"/>
      <protection locked="0"/>
    </xf>
    <xf numFmtId="0" fontId="3" fillId="0" borderId="13" xfId="0" applyFont="1" applyFill="1" applyBorder="1" applyAlignment="1">
      <alignment vertical="center"/>
    </xf>
    <xf numFmtId="3" fontId="3" fillId="0" borderId="5" xfId="0" applyNumberFormat="1" applyFont="1" applyFill="1" applyBorder="1" applyAlignment="1" applyProtection="1">
      <alignment horizontal="center" vertical="center"/>
      <protection locked="0"/>
    </xf>
    <xf numFmtId="4" fontId="3" fillId="0" borderId="16" xfId="3" applyNumberFormat="1" applyFont="1" applyFill="1" applyBorder="1" applyAlignment="1" applyProtection="1">
      <alignment horizontal="center" vertical="center"/>
      <protection locked="0"/>
    </xf>
    <xf numFmtId="2" fontId="3" fillId="0" borderId="16" xfId="0" applyNumberFormat="1" applyFont="1" applyFill="1" applyBorder="1" applyAlignment="1" applyProtection="1">
      <alignment horizontal="center" vertical="center"/>
    </xf>
    <xf numFmtId="3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3" xfId="3" applyNumberFormat="1" applyFont="1" applyFill="1" applyBorder="1" applyAlignment="1" applyProtection="1">
      <alignment horizontal="center" vertical="center"/>
    </xf>
    <xf numFmtId="2" fontId="9" fillId="0" borderId="2" xfId="0" applyNumberFormat="1" applyFont="1" applyFill="1" applyBorder="1" applyAlignment="1" applyProtection="1">
      <alignment horizontal="center"/>
    </xf>
    <xf numFmtId="3" fontId="9" fillId="0" borderId="24" xfId="3" applyNumberFormat="1" applyFont="1" applyFill="1" applyBorder="1" applyAlignment="1" applyProtection="1">
      <alignment horizontal="center" vertical="center"/>
      <protection locked="0"/>
    </xf>
    <xf numFmtId="3" fontId="9" fillId="0" borderId="23" xfId="3" applyNumberFormat="1" applyFont="1" applyFill="1" applyBorder="1" applyAlignment="1" applyProtection="1">
      <alignment horizontal="center" vertical="center"/>
    </xf>
    <xf numFmtId="2" fontId="9" fillId="0" borderId="21" xfId="0" applyNumberFormat="1" applyFont="1" applyFill="1" applyBorder="1" applyAlignment="1" applyProtection="1">
      <alignment horizontal="center" vertical="center"/>
    </xf>
    <xf numFmtId="3" fontId="9" fillId="2" borderId="9" xfId="3" applyNumberFormat="1" applyFont="1" applyFill="1" applyBorder="1" applyAlignment="1" applyProtection="1">
      <alignment horizontal="center" vertical="center"/>
    </xf>
    <xf numFmtId="2" fontId="9" fillId="0" borderId="4" xfId="0" applyNumberFormat="1" applyFont="1" applyFill="1" applyBorder="1" applyAlignment="1" applyProtection="1">
      <alignment horizontal="center"/>
    </xf>
    <xf numFmtId="3" fontId="9" fillId="0" borderId="9" xfId="3" applyNumberFormat="1" applyFont="1" applyFill="1" applyBorder="1" applyAlignment="1" applyProtection="1">
      <alignment horizontal="center" vertical="center"/>
    </xf>
    <xf numFmtId="2" fontId="9" fillId="0" borderId="34" xfId="0" applyNumberFormat="1" applyFont="1" applyFill="1" applyBorder="1" applyAlignment="1" applyProtection="1">
      <alignment horizontal="center"/>
    </xf>
    <xf numFmtId="2" fontId="9" fillId="0" borderId="3" xfId="0" applyNumberFormat="1" applyFont="1" applyFill="1" applyBorder="1" applyAlignment="1" applyProtection="1">
      <alignment horizontal="center" vertical="center"/>
    </xf>
    <xf numFmtId="3" fontId="9" fillId="2" borderId="19" xfId="0" applyNumberFormat="1" applyFont="1" applyFill="1" applyBorder="1" applyAlignment="1" applyProtection="1">
      <alignment horizontal="center" vertical="center"/>
    </xf>
    <xf numFmtId="4" fontId="9" fillId="2" borderId="12" xfId="0" applyNumberFormat="1" applyFont="1" applyFill="1" applyBorder="1" applyAlignment="1" applyProtection="1">
      <alignment horizontal="center" vertical="center"/>
    </xf>
    <xf numFmtId="3" fontId="9" fillId="2" borderId="19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>
      <alignment vertical="center"/>
    </xf>
    <xf numFmtId="3" fontId="3" fillId="2" borderId="23" xfId="3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Fill="1" applyBorder="1" applyAlignment="1" applyProtection="1">
      <alignment horizontal="center"/>
    </xf>
    <xf numFmtId="3" fontId="3" fillId="0" borderId="24" xfId="3" applyNumberFormat="1" applyFont="1" applyFill="1" applyBorder="1" applyAlignment="1" applyProtection="1">
      <alignment horizontal="center" vertical="center"/>
      <protection locked="0"/>
    </xf>
    <xf numFmtId="3" fontId="3" fillId="0" borderId="23" xfId="3" applyNumberFormat="1" applyFont="1" applyFill="1" applyBorder="1" applyAlignment="1" applyProtection="1">
      <alignment horizontal="center" vertical="center"/>
    </xf>
    <xf numFmtId="3" fontId="3" fillId="2" borderId="9" xfId="3" applyNumberFormat="1" applyFont="1" applyFill="1" applyBorder="1" applyAlignment="1" applyProtection="1">
      <alignment horizontal="center" vertical="center"/>
    </xf>
    <xf numFmtId="2" fontId="3" fillId="0" borderId="4" xfId="0" applyNumberFormat="1" applyFont="1" applyFill="1" applyBorder="1" applyAlignment="1" applyProtection="1">
      <alignment horizontal="center"/>
    </xf>
    <xf numFmtId="3" fontId="3" fillId="0" borderId="9" xfId="3" applyNumberFormat="1" applyFont="1" applyFill="1" applyBorder="1" applyAlignment="1" applyProtection="1">
      <alignment horizontal="center" vertical="center"/>
    </xf>
    <xf numFmtId="2" fontId="3" fillId="0" borderId="34" xfId="0" applyNumberFormat="1" applyFont="1" applyFill="1" applyBorder="1" applyAlignment="1" applyProtection="1">
      <alignment horizontal="center"/>
    </xf>
    <xf numFmtId="2" fontId="3" fillId="0" borderId="3" xfId="0" applyNumberFormat="1" applyFont="1" applyFill="1" applyBorder="1" applyAlignment="1" applyProtection="1">
      <alignment horizontal="center" vertical="center"/>
    </xf>
    <xf numFmtId="3" fontId="3" fillId="2" borderId="19" xfId="0" applyNumberFormat="1" applyFont="1" applyFill="1" applyBorder="1" applyAlignment="1" applyProtection="1">
      <alignment horizontal="center" vertical="center"/>
    </xf>
    <xf numFmtId="3" fontId="3" fillId="2" borderId="1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  <xf numFmtId="3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5" fillId="4" borderId="16" xfId="0" applyFont="1" applyFill="1" applyBorder="1" applyAlignment="1" applyProtection="1">
      <alignment horizontal="center" vertical="center" wrapText="1"/>
      <protection locked="0"/>
    </xf>
    <xf numFmtId="3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0" borderId="22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vertical="center"/>
    </xf>
    <xf numFmtId="2" fontId="5" fillId="0" borderId="32" xfId="0" applyNumberFormat="1" applyFont="1" applyFill="1" applyBorder="1" applyAlignment="1" applyProtection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vertical="center"/>
    </xf>
    <xf numFmtId="2" fontId="3" fillId="0" borderId="12" xfId="0" applyNumberFormat="1" applyFont="1" applyFill="1" applyBorder="1" applyAlignment="1" applyProtection="1">
      <alignment horizontal="center"/>
    </xf>
    <xf numFmtId="2" fontId="3" fillId="0" borderId="19" xfId="0" applyNumberFormat="1" applyFont="1" applyFill="1" applyBorder="1" applyAlignment="1" applyProtection="1">
      <alignment horizontal="center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Border="1" applyAlignment="1" applyProtection="1">
      <alignment vertical="center" wrapText="1"/>
      <protection locked="0"/>
    </xf>
    <xf numFmtId="4" fontId="0" fillId="0" borderId="0" xfId="0" applyNumberFormat="1"/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vertical="center"/>
    </xf>
    <xf numFmtId="0" fontId="5" fillId="2" borderId="23" xfId="0" applyFont="1" applyFill="1" applyBorder="1"/>
    <xf numFmtId="2" fontId="5" fillId="2" borderId="4" xfId="0" applyNumberFormat="1" applyFont="1" applyFill="1" applyBorder="1" applyAlignment="1">
      <alignment horizontal="center" vertical="center"/>
    </xf>
    <xf numFmtId="3" fontId="5" fillId="0" borderId="40" xfId="0" applyNumberFormat="1" applyFont="1" applyBorder="1" applyAlignment="1">
      <alignment horizontal="center"/>
    </xf>
    <xf numFmtId="2" fontId="5" fillId="2" borderId="12" xfId="0" applyNumberFormat="1" applyFont="1" applyFill="1" applyBorder="1" applyAlignment="1" applyProtection="1">
      <alignment horizontal="center" vertical="center"/>
      <protection locked="0"/>
    </xf>
    <xf numFmtId="0" fontId="5" fillId="0" borderId="13" xfId="3" applyFont="1" applyFill="1" applyBorder="1" applyAlignment="1" applyProtection="1">
      <alignment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3" applyFont="1" applyFill="1" applyBorder="1" applyAlignment="1" applyProtection="1">
      <alignment vertical="center" wrapText="1"/>
      <protection locked="0"/>
    </xf>
    <xf numFmtId="2" fontId="5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3" fontId="5" fillId="0" borderId="27" xfId="3" applyNumberFormat="1" applyFont="1" applyFill="1" applyBorder="1" applyAlignment="1" applyProtection="1">
      <alignment horizontal="center" vertical="center"/>
      <protection locked="0"/>
    </xf>
    <xf numFmtId="3" fontId="5" fillId="0" borderId="6" xfId="0" applyNumberFormat="1" applyFont="1" applyBorder="1" applyAlignment="1">
      <alignment horizontal="center"/>
    </xf>
    <xf numFmtId="3" fontId="5" fillId="2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5" fillId="2" borderId="24" xfId="0" applyNumberFormat="1" applyFont="1" applyFill="1" applyBorder="1" applyAlignment="1">
      <alignment horizontal="center" vertical="center" wrapText="1"/>
    </xf>
    <xf numFmtId="166" fontId="5" fillId="2" borderId="33" xfId="2" applyNumberFormat="1" applyFont="1" applyFill="1" applyBorder="1" applyAlignment="1">
      <alignment horizontal="center" vertical="center"/>
    </xf>
    <xf numFmtId="3" fontId="5" fillId="2" borderId="17" xfId="0" applyNumberFormat="1" applyFont="1" applyFill="1" applyBorder="1" applyAlignment="1">
      <alignment horizontal="center" vertical="center"/>
    </xf>
    <xf numFmtId="2" fontId="5" fillId="2" borderId="31" xfId="0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 applyProtection="1">
      <alignment vertical="center" wrapText="1"/>
      <protection locked="0"/>
    </xf>
    <xf numFmtId="0" fontId="3" fillId="0" borderId="3" xfId="3" applyFont="1" applyFill="1" applyBorder="1" applyAlignment="1" applyProtection="1">
      <alignment vertical="center" wrapText="1"/>
      <protection locked="0"/>
    </xf>
    <xf numFmtId="0" fontId="7" fillId="2" borderId="0" xfId="0" applyFont="1" applyFill="1" applyBorder="1" applyAlignment="1" applyProtection="1">
      <alignment vertical="center" wrapText="1"/>
      <protection locked="0"/>
    </xf>
    <xf numFmtId="0" fontId="5" fillId="4" borderId="16" xfId="0" applyFont="1" applyFill="1" applyBorder="1" applyAlignment="1" applyProtection="1">
      <alignment horizontal="center" vertical="center" wrapText="1"/>
      <protection locked="0"/>
    </xf>
    <xf numFmtId="3" fontId="5" fillId="2" borderId="23" xfId="3" applyNumberFormat="1" applyFont="1" applyFill="1" applyBorder="1" applyAlignment="1" applyProtection="1">
      <alignment horizontal="center" vertical="center"/>
      <protection locked="0"/>
    </xf>
    <xf numFmtId="0" fontId="5" fillId="0" borderId="26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vertical="center"/>
    </xf>
    <xf numFmtId="0" fontId="9" fillId="0" borderId="22" xfId="0" applyFont="1" applyFill="1" applyBorder="1" applyAlignment="1">
      <alignment vertical="center"/>
    </xf>
    <xf numFmtId="3" fontId="9" fillId="0" borderId="29" xfId="3" applyNumberFormat="1" applyFont="1" applyFill="1" applyBorder="1" applyAlignment="1" applyProtection="1">
      <alignment horizontal="center" vertical="center"/>
      <protection locked="0"/>
    </xf>
    <xf numFmtId="3" fontId="9" fillId="2" borderId="5" xfId="0" applyNumberFormat="1" applyFont="1" applyFill="1" applyBorder="1" applyAlignment="1" applyProtection="1">
      <alignment horizontal="center" vertical="center"/>
      <protection locked="0"/>
    </xf>
    <xf numFmtId="3" fontId="9" fillId="2" borderId="6" xfId="0" applyNumberFormat="1" applyFont="1" applyFill="1" applyBorder="1" applyAlignment="1" applyProtection="1">
      <alignment horizontal="center" vertical="center"/>
      <protection locked="0"/>
    </xf>
    <xf numFmtId="0" fontId="9" fillId="0" borderId="26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vertical="center"/>
    </xf>
    <xf numFmtId="2" fontId="3" fillId="0" borderId="41" xfId="0" applyNumberFormat="1" applyFont="1" applyFill="1" applyBorder="1" applyAlignment="1" applyProtection="1">
      <alignment horizontal="center" vertical="center"/>
    </xf>
    <xf numFmtId="3" fontId="3" fillId="0" borderId="29" xfId="3" applyNumberFormat="1" applyFont="1" applyFill="1" applyBorder="1" applyAlignment="1" applyProtection="1">
      <alignment horizontal="center" vertical="center"/>
      <protection locked="0"/>
    </xf>
    <xf numFmtId="3" fontId="5" fillId="0" borderId="24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/>
    </xf>
    <xf numFmtId="3" fontId="5" fillId="0" borderId="33" xfId="0" applyNumberFormat="1" applyFont="1" applyBorder="1" applyAlignment="1">
      <alignment horizontal="center"/>
    </xf>
    <xf numFmtId="3" fontId="5" fillId="0" borderId="17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3" fontId="5" fillId="0" borderId="23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29" xfId="0" applyNumberFormat="1" applyFont="1" applyFill="1" applyBorder="1" applyAlignment="1" applyProtection="1">
      <alignment horizontal="center" vertical="center"/>
      <protection locked="0"/>
    </xf>
    <xf numFmtId="3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40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vertical="center"/>
    </xf>
    <xf numFmtId="0" fontId="5" fillId="2" borderId="9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vertical="center"/>
    </xf>
    <xf numFmtId="166" fontId="5" fillId="2" borderId="5" xfId="2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49" fontId="5" fillId="0" borderId="20" xfId="0" applyNumberFormat="1" applyFont="1" applyFill="1" applyBorder="1" applyAlignment="1" applyProtection="1">
      <alignment horizontal="center" vertical="center"/>
      <protection locked="0"/>
    </xf>
    <xf numFmtId="0" fontId="5" fillId="0" borderId="18" xfId="3" applyFont="1" applyFill="1" applyBorder="1" applyAlignment="1" applyProtection="1">
      <alignment vertical="center"/>
      <protection locked="0"/>
    </xf>
    <xf numFmtId="0" fontId="5" fillId="0" borderId="3" xfId="0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  <protection locked="0"/>
    </xf>
    <xf numFmtId="3" fontId="3" fillId="0" borderId="23" xfId="3" applyNumberFormat="1" applyFont="1" applyFill="1" applyBorder="1" applyAlignment="1" applyProtection="1">
      <alignment horizontal="center" vertical="center"/>
      <protection locked="0"/>
    </xf>
    <xf numFmtId="3" fontId="3" fillId="0" borderId="9" xfId="3" applyNumberFormat="1" applyFont="1" applyFill="1" applyBorder="1" applyAlignment="1" applyProtection="1">
      <alignment horizontal="center" vertical="center"/>
      <protection locked="0"/>
    </xf>
    <xf numFmtId="0" fontId="1" fillId="0" borderId="0" xfId="4"/>
    <xf numFmtId="0" fontId="5" fillId="0" borderId="0" xfId="4" applyFont="1" applyBorder="1" applyAlignment="1">
      <alignment vertical="center"/>
    </xf>
    <xf numFmtId="49" fontId="5" fillId="0" borderId="1" xfId="4" applyNumberFormat="1" applyFont="1" applyFill="1" applyBorder="1" applyAlignment="1" applyProtection="1">
      <alignment horizontal="center" vertical="center"/>
      <protection locked="0"/>
    </xf>
    <xf numFmtId="49" fontId="5" fillId="0" borderId="3" xfId="4" applyNumberFormat="1" applyFont="1" applyFill="1" applyBorder="1" applyAlignment="1" applyProtection="1">
      <alignment horizontal="center" vertical="center"/>
      <protection locked="0"/>
    </xf>
    <xf numFmtId="2" fontId="5" fillId="0" borderId="12" xfId="4" applyNumberFormat="1" applyFont="1" applyFill="1" applyBorder="1" applyAlignment="1" applyProtection="1">
      <alignment horizontal="center" vertical="center"/>
    </xf>
    <xf numFmtId="3" fontId="5" fillId="2" borderId="5" xfId="4" applyNumberFormat="1" applyFont="1" applyFill="1" applyBorder="1" applyAlignment="1" applyProtection="1">
      <alignment horizontal="center" vertical="center"/>
      <protection locked="0"/>
    </xf>
    <xf numFmtId="3" fontId="5" fillId="2" borderId="0" xfId="4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4" applyFont="1" applyFill="1" applyAlignment="1">
      <alignment vertical="center"/>
    </xf>
    <xf numFmtId="0" fontId="5" fillId="4" borderId="16" xfId="0" applyFont="1" applyFill="1" applyBorder="1" applyAlignment="1">
      <alignment horizontal="center" vertical="center"/>
    </xf>
    <xf numFmtId="3" fontId="5" fillId="0" borderId="17" xfId="3" applyNumberFormat="1" applyFont="1" applyFill="1" applyBorder="1" applyAlignment="1" applyProtection="1">
      <alignment horizontal="center" vertical="center"/>
      <protection locked="0"/>
    </xf>
    <xf numFmtId="2" fontId="5" fillId="0" borderId="31" xfId="0" applyNumberFormat="1" applyFont="1" applyFill="1" applyBorder="1" applyAlignment="1" applyProtection="1">
      <alignment horizontal="center" vertical="center"/>
    </xf>
    <xf numFmtId="49" fontId="5" fillId="3" borderId="5" xfId="0" applyNumberFormat="1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5" fillId="3" borderId="12" xfId="0" applyFont="1" applyFill="1" applyBorder="1" applyAlignment="1" applyProtection="1">
      <alignment horizontal="center" vertical="center" wrapText="1"/>
      <protection locked="0"/>
    </xf>
    <xf numFmtId="0" fontId="5" fillId="4" borderId="6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37" xfId="0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6" xfId="0" applyFont="1" applyFill="1" applyBorder="1" applyAlignment="1">
      <alignment horizontal="center" vertical="center" wrapText="1"/>
    </xf>
    <xf numFmtId="3" fontId="5" fillId="2" borderId="33" xfId="0" applyNumberFormat="1" applyFont="1" applyFill="1" applyBorder="1" applyAlignment="1">
      <alignment horizontal="center" vertical="center" wrapText="1"/>
    </xf>
    <xf numFmtId="3" fontId="5" fillId="2" borderId="17" xfId="0" applyNumberFormat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33" xfId="3" applyNumberFormat="1" applyFont="1" applyFill="1" applyBorder="1" applyAlignment="1" applyProtection="1">
      <alignment horizontal="center" vertical="center"/>
    </xf>
    <xf numFmtId="3" fontId="5" fillId="2" borderId="17" xfId="3" applyNumberFormat="1" applyFont="1" applyFill="1" applyBorder="1" applyAlignment="1" applyProtection="1">
      <alignment horizontal="center" vertical="center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/>
    <xf numFmtId="0" fontId="5" fillId="0" borderId="3" xfId="0" applyFont="1" applyFill="1" applyBorder="1"/>
    <xf numFmtId="0" fontId="5" fillId="0" borderId="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3" fontId="5" fillId="2" borderId="36" xfId="0" applyNumberFormat="1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/>
    <xf numFmtId="0" fontId="5" fillId="0" borderId="22" xfId="0" applyFont="1" applyFill="1" applyBorder="1"/>
    <xf numFmtId="0" fontId="5" fillId="0" borderId="22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4" fontId="3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40" xfId="0" applyNumberFormat="1" applyFont="1" applyFill="1" applyBorder="1" applyAlignment="1">
      <alignment horizontal="center" vertical="center" wrapText="1"/>
    </xf>
    <xf numFmtId="0" fontId="3" fillId="4" borderId="6" xfId="0" applyNumberFormat="1" applyFont="1" applyFill="1" applyBorder="1" applyAlignment="1">
      <alignment horizontal="center" vertical="center" wrapText="1"/>
    </xf>
    <xf numFmtId="0" fontId="3" fillId="4" borderId="19" xfId="0" applyNumberFormat="1" applyFont="1" applyFill="1" applyBorder="1" applyAlignment="1">
      <alignment horizontal="center" vertical="center" wrapText="1"/>
    </xf>
    <xf numFmtId="0" fontId="3" fillId="4" borderId="16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" fontId="1" fillId="0" borderId="1" xfId="0" applyNumberFormat="1" applyFont="1" applyBorder="1"/>
    <xf numFmtId="1" fontId="1" fillId="0" borderId="47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48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4" fontId="1" fillId="0" borderId="3" xfId="0" applyNumberFormat="1" applyFont="1" applyBorder="1"/>
    <xf numFmtId="1" fontId="1" fillId="0" borderId="9" xfId="0" applyNumberFormat="1" applyFont="1" applyBorder="1" applyAlignment="1">
      <alignment horizontal="center" vertical="center" wrapText="1"/>
    </xf>
    <xf numFmtId="1" fontId="1" fillId="0" borderId="34" xfId="0" applyNumberFormat="1" applyFont="1" applyBorder="1" applyAlignment="1">
      <alignment horizontal="center" vertical="center" wrapText="1"/>
    </xf>
    <xf numFmtId="1" fontId="1" fillId="0" borderId="42" xfId="0" applyNumberFormat="1" applyFont="1" applyBorder="1" applyAlignment="1">
      <alignment horizontal="center" vertical="center" wrapText="1"/>
    </xf>
    <xf numFmtId="3" fontId="3" fillId="0" borderId="40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0" fontId="3" fillId="0" borderId="0" xfId="4" applyFont="1" applyAlignment="1"/>
    <xf numFmtId="0" fontId="5" fillId="0" borderId="11" xfId="4" applyFont="1" applyBorder="1" applyAlignment="1">
      <alignment horizontal="center"/>
    </xf>
    <xf numFmtId="0" fontId="5" fillId="0" borderId="11" xfId="4" applyFont="1" applyBorder="1" applyAlignment="1">
      <alignment horizontal="right"/>
    </xf>
    <xf numFmtId="0" fontId="5" fillId="3" borderId="16" xfId="4" applyFont="1" applyFill="1" applyBorder="1" applyAlignment="1">
      <alignment horizontal="center" vertical="center"/>
    </xf>
    <xf numFmtId="0" fontId="5" fillId="3" borderId="16" xfId="4" applyFont="1" applyFill="1" applyBorder="1" applyAlignment="1">
      <alignment horizontal="center" vertical="center" wrapText="1"/>
    </xf>
    <xf numFmtId="0" fontId="5" fillId="0" borderId="27" xfId="4" applyFont="1" applyBorder="1" applyAlignment="1">
      <alignment horizontal="center" vertical="center"/>
    </xf>
    <xf numFmtId="0" fontId="5" fillId="0" borderId="20" xfId="4" applyFont="1" applyBorder="1" applyAlignment="1">
      <alignment vertical="center"/>
    </xf>
    <xf numFmtId="0" fontId="1" fillId="0" borderId="0" xfId="4" applyAlignment="1">
      <alignment vertical="center"/>
    </xf>
    <xf numFmtId="0" fontId="5" fillId="0" borderId="36" xfId="4" applyFont="1" applyBorder="1" applyAlignment="1">
      <alignment horizontal="center" vertical="center"/>
    </xf>
    <xf numFmtId="0" fontId="5" fillId="0" borderId="16" xfId="4" applyFont="1" applyBorder="1" applyAlignment="1">
      <alignment vertical="center"/>
    </xf>
    <xf numFmtId="0" fontId="1" fillId="0" borderId="0" xfId="4" applyAlignment="1">
      <alignment horizontal="center"/>
    </xf>
    <xf numFmtId="0" fontId="8" fillId="0" borderId="0" xfId="4" applyFont="1"/>
    <xf numFmtId="0" fontId="5" fillId="0" borderId="20" xfId="4" applyFont="1" applyBorder="1"/>
    <xf numFmtId="0" fontId="5" fillId="0" borderId="36" xfId="4" applyFont="1" applyBorder="1" applyAlignment="1">
      <alignment horizontal="center"/>
    </xf>
    <xf numFmtId="0" fontId="5" fillId="0" borderId="16" xfId="4" applyFont="1" applyBorder="1"/>
    <xf numFmtId="0" fontId="3" fillId="0" borderId="0" xfId="4" applyFont="1" applyBorder="1" applyAlignment="1">
      <alignment horizontal="center"/>
    </xf>
    <xf numFmtId="0" fontId="4" fillId="0" borderId="0" xfId="4" applyFont="1" applyBorder="1"/>
    <xf numFmtId="4" fontId="3" fillId="0" borderId="0" xfId="4" applyNumberFormat="1" applyFont="1" applyBorder="1" applyAlignment="1">
      <alignment horizontal="center"/>
    </xf>
    <xf numFmtId="3" fontId="0" fillId="0" borderId="0" xfId="0" applyNumberFormat="1"/>
    <xf numFmtId="49" fontId="5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>
      <alignment vertical="center"/>
    </xf>
    <xf numFmtId="3" fontId="5" fillId="0" borderId="33" xfId="3" applyNumberFormat="1" applyFont="1" applyFill="1" applyBorder="1" applyAlignment="1" applyProtection="1">
      <alignment horizontal="center" vertical="center"/>
      <protection locked="0"/>
    </xf>
    <xf numFmtId="49" fontId="5" fillId="5" borderId="16" xfId="4" applyNumberFormat="1" applyFont="1" applyFill="1" applyBorder="1" applyAlignment="1" applyProtection="1">
      <alignment vertical="center" wrapText="1"/>
      <protection locked="0"/>
    </xf>
    <xf numFmtId="0" fontId="5" fillId="5" borderId="16" xfId="4" applyFont="1" applyFill="1" applyBorder="1" applyAlignment="1" applyProtection="1">
      <alignment horizontal="center" vertical="center" wrapText="1"/>
      <protection locked="0"/>
    </xf>
    <xf numFmtId="0" fontId="5" fillId="5" borderId="16" xfId="4" applyFont="1" applyFill="1" applyBorder="1" applyAlignment="1">
      <alignment horizontal="center" vertical="center"/>
    </xf>
    <xf numFmtId="2" fontId="0" fillId="0" borderId="0" xfId="0" applyNumberFormat="1"/>
    <xf numFmtId="0" fontId="3" fillId="3" borderId="16" xfId="0" applyFont="1" applyFill="1" applyBorder="1" applyAlignment="1">
      <alignment horizontal="center" vertical="center" wrapText="1"/>
    </xf>
    <xf numFmtId="167" fontId="5" fillId="0" borderId="18" xfId="3" applyNumberFormat="1" applyFont="1" applyFill="1" applyBorder="1" applyAlignment="1" applyProtection="1">
      <alignment horizontal="center" vertical="center"/>
      <protection locked="0"/>
    </xf>
    <xf numFmtId="167" fontId="5" fillId="0" borderId="20" xfId="0" applyNumberFormat="1" applyFont="1" applyFill="1" applyBorder="1" applyAlignment="1" applyProtection="1">
      <alignment horizontal="center" vertical="center"/>
    </xf>
    <xf numFmtId="167" fontId="5" fillId="0" borderId="8" xfId="3" applyNumberFormat="1" applyFont="1" applyFill="1" applyBorder="1" applyAlignment="1" applyProtection="1">
      <alignment horizontal="center" vertical="center"/>
      <protection locked="0"/>
    </xf>
    <xf numFmtId="167" fontId="5" fillId="0" borderId="3" xfId="0" applyNumberFormat="1" applyFont="1" applyFill="1" applyBorder="1" applyAlignment="1" applyProtection="1">
      <alignment horizontal="center" vertical="center"/>
    </xf>
    <xf numFmtId="167" fontId="5" fillId="0" borderId="22" xfId="0" applyNumberFormat="1" applyFont="1" applyFill="1" applyBorder="1" applyAlignment="1" applyProtection="1">
      <alignment horizontal="center" vertical="center"/>
    </xf>
    <xf numFmtId="167" fontId="5" fillId="0" borderId="5" xfId="0" applyNumberFormat="1" applyFont="1" applyFill="1" applyBorder="1" applyAlignment="1" applyProtection="1">
      <alignment horizontal="center" vertical="center"/>
      <protection locked="0"/>
    </xf>
    <xf numFmtId="167" fontId="5" fillId="0" borderId="36" xfId="0" applyNumberFormat="1" applyFont="1" applyFill="1" applyBorder="1" applyAlignment="1" applyProtection="1">
      <alignment horizontal="center" vertical="center"/>
      <protection locked="0"/>
    </xf>
    <xf numFmtId="167" fontId="5" fillId="0" borderId="16" xfId="0" applyNumberFormat="1" applyFont="1" applyFill="1" applyBorder="1" applyAlignment="1" applyProtection="1">
      <alignment horizontal="center" vertical="center"/>
    </xf>
    <xf numFmtId="167" fontId="5" fillId="0" borderId="20" xfId="3" applyNumberFormat="1" applyFont="1" applyFill="1" applyBorder="1" applyAlignment="1" applyProtection="1">
      <alignment horizontal="center" vertical="center"/>
      <protection locked="0"/>
    </xf>
    <xf numFmtId="167" fontId="5" fillId="0" borderId="3" xfId="3" applyNumberFormat="1" applyFont="1" applyFill="1" applyBorder="1" applyAlignment="1" applyProtection="1">
      <alignment horizontal="center" vertical="center"/>
      <protection locked="0"/>
    </xf>
    <xf numFmtId="0" fontId="3" fillId="4" borderId="16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167" fontId="5" fillId="0" borderId="24" xfId="3" applyNumberFormat="1" applyFont="1" applyFill="1" applyBorder="1" applyAlignment="1" applyProtection="1">
      <alignment horizontal="center" vertical="center"/>
      <protection locked="0"/>
    </xf>
    <xf numFmtId="167" fontId="5" fillId="0" borderId="23" xfId="3" applyNumberFormat="1" applyFont="1" applyFill="1" applyBorder="1" applyAlignment="1" applyProtection="1">
      <alignment horizontal="center" vertical="center"/>
      <protection locked="0"/>
    </xf>
    <xf numFmtId="167" fontId="5" fillId="0" borderId="2" xfId="0" applyNumberFormat="1" applyFont="1" applyFill="1" applyBorder="1" applyAlignment="1" applyProtection="1">
      <alignment horizontal="center" vertical="center"/>
    </xf>
    <xf numFmtId="167" fontId="5" fillId="0" borderId="29" xfId="3" applyNumberFormat="1" applyFont="1" applyFill="1" applyBorder="1" applyAlignment="1" applyProtection="1">
      <alignment horizontal="center" vertical="center"/>
      <protection locked="0"/>
    </xf>
    <xf numFmtId="167" fontId="5" fillId="0" borderId="9" xfId="3" applyNumberFormat="1" applyFont="1" applyFill="1" applyBorder="1" applyAlignment="1" applyProtection="1">
      <alignment horizontal="center" vertical="center"/>
      <protection locked="0"/>
    </xf>
    <xf numFmtId="167" fontId="5" fillId="0" borderId="4" xfId="0" applyNumberFormat="1" applyFont="1" applyFill="1" applyBorder="1" applyAlignment="1" applyProtection="1">
      <alignment horizontal="center" vertical="center"/>
    </xf>
    <xf numFmtId="167" fontId="5" fillId="0" borderId="4" xfId="3" applyNumberFormat="1" applyFont="1" applyFill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>
      <alignment vertical="center" wrapText="1"/>
    </xf>
    <xf numFmtId="167" fontId="5" fillId="0" borderId="16" xfId="0" applyNumberFormat="1" applyFont="1" applyFill="1" applyBorder="1" applyAlignment="1" applyProtection="1">
      <alignment horizontal="center" vertical="center"/>
      <protection locked="0"/>
    </xf>
    <xf numFmtId="167" fontId="5" fillId="0" borderId="2" xfId="3" applyNumberFormat="1" applyFont="1" applyFill="1" applyBorder="1" applyAlignment="1" applyProtection="1">
      <alignment horizontal="center" vertical="center"/>
      <protection locked="0"/>
    </xf>
    <xf numFmtId="167" fontId="1" fillId="0" borderId="47" xfId="0" applyNumberFormat="1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168" fontId="3" fillId="0" borderId="16" xfId="0" applyNumberFormat="1" applyFont="1" applyBorder="1" applyAlignment="1">
      <alignment horizontal="center" vertical="center" wrapText="1"/>
    </xf>
    <xf numFmtId="167" fontId="3" fillId="0" borderId="16" xfId="0" applyNumberFormat="1" applyFont="1" applyBorder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167" fontId="3" fillId="0" borderId="40" xfId="0" applyNumberFormat="1" applyFont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167" fontId="1" fillId="0" borderId="40" xfId="0" applyNumberFormat="1" applyFont="1" applyBorder="1" applyAlignment="1">
      <alignment horizontal="center" vertical="center" wrapText="1"/>
    </xf>
    <xf numFmtId="49" fontId="5" fillId="3" borderId="30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30" xfId="0" applyFont="1" applyFill="1" applyBorder="1" applyAlignment="1">
      <alignment horizontal="center" vertical="center"/>
    </xf>
    <xf numFmtId="0" fontId="5" fillId="0" borderId="1" xfId="4" applyFont="1" applyBorder="1" applyAlignment="1">
      <alignment vertical="center"/>
    </xf>
    <xf numFmtId="0" fontId="5" fillId="0" borderId="1" xfId="4" applyFont="1" applyBorder="1" applyAlignment="1">
      <alignment vertical="center" wrapText="1"/>
    </xf>
    <xf numFmtId="4" fontId="1" fillId="0" borderId="0" xfId="4" applyNumberFormat="1"/>
    <xf numFmtId="167" fontId="5" fillId="0" borderId="1" xfId="0" applyNumberFormat="1" applyFont="1" applyFill="1" applyBorder="1" applyAlignment="1" applyProtection="1">
      <alignment horizontal="center" vertical="center"/>
    </xf>
    <xf numFmtId="168" fontId="5" fillId="0" borderId="20" xfId="4" applyNumberFormat="1" applyFont="1" applyBorder="1" applyAlignment="1">
      <alignment horizontal="center"/>
    </xf>
    <xf numFmtId="168" fontId="5" fillId="0" borderId="16" xfId="4" applyNumberFormat="1" applyFont="1" applyBorder="1" applyAlignment="1">
      <alignment horizontal="center"/>
    </xf>
    <xf numFmtId="169" fontId="0" fillId="0" borderId="0" xfId="0" applyNumberFormat="1"/>
    <xf numFmtId="4" fontId="9" fillId="0" borderId="20" xfId="3" applyNumberFormat="1" applyFont="1" applyFill="1" applyBorder="1" applyAlignment="1" applyProtection="1">
      <alignment horizontal="center" vertical="center"/>
      <protection locked="0"/>
    </xf>
    <xf numFmtId="4" fontId="9" fillId="2" borderId="20" xfId="3" applyNumberFormat="1" applyFont="1" applyFill="1" applyBorder="1" applyAlignment="1" applyProtection="1">
      <alignment horizontal="center" vertical="center"/>
    </xf>
    <xf numFmtId="2" fontId="9" fillId="0" borderId="20" xfId="0" applyNumberFormat="1" applyFont="1" applyFill="1" applyBorder="1" applyAlignment="1" applyProtection="1">
      <alignment horizontal="center"/>
    </xf>
    <xf numFmtId="4" fontId="9" fillId="0" borderId="3" xfId="3" applyNumberFormat="1" applyFont="1" applyFill="1" applyBorder="1" applyAlignment="1" applyProtection="1">
      <alignment horizontal="center" vertical="center"/>
      <protection locked="0"/>
    </xf>
    <xf numFmtId="4" fontId="9" fillId="2" borderId="3" xfId="3" applyNumberFormat="1" applyFont="1" applyFill="1" applyBorder="1" applyAlignment="1" applyProtection="1">
      <alignment horizontal="center" vertical="center"/>
    </xf>
    <xf numFmtId="2" fontId="9" fillId="0" borderId="3" xfId="0" applyNumberFormat="1" applyFont="1" applyFill="1" applyBorder="1" applyAlignment="1" applyProtection="1">
      <alignment horizontal="center"/>
    </xf>
    <xf numFmtId="4" fontId="9" fillId="0" borderId="16" xfId="3" applyNumberFormat="1" applyFont="1" applyFill="1" applyBorder="1" applyAlignment="1" applyProtection="1">
      <alignment horizontal="center" vertical="center"/>
      <protection locked="0"/>
    </xf>
    <xf numFmtId="4" fontId="9" fillId="2" borderId="16" xfId="3" applyNumberFormat="1" applyFont="1" applyFill="1" applyBorder="1" applyAlignment="1" applyProtection="1">
      <alignment horizontal="center" vertical="center"/>
    </xf>
    <xf numFmtId="2" fontId="9" fillId="0" borderId="16" xfId="0" applyNumberFormat="1" applyFont="1" applyFill="1" applyBorder="1" applyAlignment="1" applyProtection="1">
      <alignment horizontal="center"/>
    </xf>
    <xf numFmtId="1" fontId="5" fillId="0" borderId="12" xfId="0" applyNumberFormat="1" applyFont="1" applyFill="1" applyBorder="1" applyAlignment="1" applyProtection="1">
      <alignment horizontal="center" vertical="center"/>
    </xf>
    <xf numFmtId="1" fontId="5" fillId="0" borderId="16" xfId="0" applyNumberFormat="1" applyFont="1" applyFill="1" applyBorder="1" applyAlignment="1" applyProtection="1">
      <alignment horizontal="center" vertical="center"/>
    </xf>
    <xf numFmtId="1" fontId="5" fillId="0" borderId="16" xfId="3" applyNumberFormat="1" applyFont="1" applyFill="1" applyBorder="1" applyAlignment="1" applyProtection="1">
      <alignment horizontal="center" vertical="center"/>
      <protection locked="0"/>
    </xf>
    <xf numFmtId="1" fontId="5" fillId="0" borderId="12" xfId="0" applyNumberFormat="1" applyFont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67" fontId="5" fillId="0" borderId="4" xfId="0" applyNumberFormat="1" applyFont="1" applyFill="1" applyBorder="1" applyAlignment="1" applyProtection="1">
      <alignment horizontal="center"/>
    </xf>
    <xf numFmtId="167" fontId="5" fillId="2" borderId="12" xfId="0" applyNumberFormat="1" applyFont="1" applyFill="1" applyBorder="1" applyAlignment="1" applyProtection="1">
      <alignment horizontal="center" vertical="center"/>
    </xf>
    <xf numFmtId="1" fontId="5" fillId="0" borderId="4" xfId="0" applyNumberFormat="1" applyFont="1" applyFill="1" applyBorder="1" applyAlignment="1" applyProtection="1">
      <alignment horizontal="center"/>
    </xf>
    <xf numFmtId="1" fontId="5" fillId="2" borderId="12" xfId="0" applyNumberFormat="1" applyFont="1" applyFill="1" applyBorder="1" applyAlignment="1" applyProtection="1">
      <alignment horizontal="center" vertical="center"/>
    </xf>
    <xf numFmtId="1" fontId="5" fillId="0" borderId="12" xfId="0" applyNumberFormat="1" applyFont="1" applyFill="1" applyBorder="1" applyAlignment="1" applyProtection="1">
      <alignment horizontal="center"/>
    </xf>
    <xf numFmtId="1" fontId="5" fillId="2" borderId="2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1" fontId="5" fillId="2" borderId="12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 applyProtection="1">
      <alignment horizontal="center"/>
    </xf>
    <xf numFmtId="1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167" fontId="1" fillId="0" borderId="24" xfId="0" applyNumberFormat="1" applyFont="1" applyBorder="1" applyAlignment="1">
      <alignment horizontal="center" vertical="center" wrapText="1"/>
    </xf>
    <xf numFmtId="167" fontId="1" fillId="0" borderId="50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center" vertical="center" wrapText="1"/>
    </xf>
    <xf numFmtId="167" fontId="1" fillId="0" borderId="29" xfId="0" applyNumberFormat="1" applyFont="1" applyBorder="1" applyAlignment="1">
      <alignment horizontal="center" vertical="center" wrapText="1"/>
    </xf>
    <xf numFmtId="167" fontId="1" fillId="0" borderId="4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center" vertical="center" wrapText="1"/>
    </xf>
    <xf numFmtId="3" fontId="5" fillId="0" borderId="7" xfId="3" applyNumberFormat="1" applyFont="1" applyFill="1" applyBorder="1" applyAlignment="1" applyProtection="1">
      <alignment horizontal="center" vertical="center"/>
      <protection locked="0"/>
    </xf>
    <xf numFmtId="167" fontId="5" fillId="0" borderId="10" xfId="3" applyNumberFormat="1" applyFont="1" applyFill="1" applyBorder="1" applyAlignment="1" applyProtection="1">
      <alignment horizontal="center" vertical="center"/>
      <protection locked="0"/>
    </xf>
    <xf numFmtId="49" fontId="5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>
      <alignment horizontal="left" vertical="center"/>
    </xf>
    <xf numFmtId="3" fontId="5" fillId="0" borderId="20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33" xfId="0" applyFont="1" applyBorder="1" applyAlignment="1">
      <alignment horizontal="center"/>
    </xf>
    <xf numFmtId="0" fontId="5" fillId="2" borderId="17" xfId="0" applyFont="1" applyFill="1" applyBorder="1"/>
    <xf numFmtId="3" fontId="5" fillId="2" borderId="17" xfId="0" applyNumberFormat="1" applyFont="1" applyFill="1" applyBorder="1" applyAlignment="1">
      <alignment horizontal="center"/>
    </xf>
    <xf numFmtId="49" fontId="5" fillId="0" borderId="24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2" xfId="0" applyNumberFormat="1" applyFont="1" applyFill="1" applyBorder="1" applyAlignment="1" applyProtection="1">
      <alignment horizontal="center"/>
    </xf>
    <xf numFmtId="3" fontId="5" fillId="0" borderId="14" xfId="3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>
      <alignment horizontal="justify" vertical="justify" wrapText="1"/>
    </xf>
    <xf numFmtId="3" fontId="5" fillId="2" borderId="51" xfId="0" applyNumberFormat="1" applyFont="1" applyFill="1" applyBorder="1" applyAlignment="1" applyProtection="1">
      <alignment horizontal="center" vertical="center"/>
      <protection locked="0"/>
    </xf>
    <xf numFmtId="3" fontId="5" fillId="2" borderId="10" xfId="0" applyNumberFormat="1" applyFont="1" applyFill="1" applyBorder="1" applyAlignment="1" applyProtection="1">
      <alignment horizontal="center" vertical="center"/>
      <protection locked="0"/>
    </xf>
    <xf numFmtId="0" fontId="5" fillId="3" borderId="16" xfId="0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6" xfId="0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left" vertical="center"/>
    </xf>
    <xf numFmtId="49" fontId="5" fillId="0" borderId="3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8" xfId="0" applyFont="1" applyFill="1" applyBorder="1" applyAlignment="1">
      <alignment horizontal="left" vertical="center"/>
    </xf>
    <xf numFmtId="0" fontId="5" fillId="0" borderId="52" xfId="0" applyFont="1" applyFill="1" applyBorder="1" applyAlignment="1">
      <alignment horizontal="left" vertical="center"/>
    </xf>
    <xf numFmtId="0" fontId="5" fillId="0" borderId="34" xfId="3" applyFont="1" applyFill="1" applyBorder="1" applyAlignment="1" applyProtection="1">
      <alignment vertical="center"/>
      <protection locked="0"/>
    </xf>
    <xf numFmtId="0" fontId="5" fillId="0" borderId="34" xfId="3" applyFont="1" applyFill="1" applyBorder="1" applyAlignment="1" applyProtection="1">
      <alignment horizontal="left" vertical="center"/>
      <protection locked="0"/>
    </xf>
    <xf numFmtId="3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20" xfId="0" applyNumberFormat="1" applyFont="1" applyFill="1" applyBorder="1" applyAlignment="1" applyProtection="1">
      <alignment horizontal="center"/>
    </xf>
    <xf numFmtId="1" fontId="5" fillId="0" borderId="3" xfId="0" applyNumberFormat="1" applyFont="1" applyFill="1" applyBorder="1" applyAlignment="1" applyProtection="1">
      <alignment horizontal="center"/>
    </xf>
    <xf numFmtId="1" fontId="5" fillId="0" borderId="25" xfId="0" applyNumberFormat="1" applyFont="1" applyFill="1" applyBorder="1" applyAlignment="1" applyProtection="1">
      <alignment horizontal="center"/>
    </xf>
    <xf numFmtId="3" fontId="5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32" xfId="0" applyNumberFormat="1" applyFont="1" applyFill="1" applyBorder="1" applyAlignment="1" applyProtection="1">
      <alignment horizontal="center"/>
    </xf>
    <xf numFmtId="167" fontId="5" fillId="0" borderId="25" xfId="0" applyNumberFormat="1" applyFont="1" applyFill="1" applyBorder="1" applyAlignment="1" applyProtection="1">
      <alignment horizontal="center"/>
    </xf>
    <xf numFmtId="0" fontId="5" fillId="0" borderId="27" xfId="0" applyFont="1" applyFill="1" applyBorder="1" applyAlignment="1">
      <alignment horizontal="left" vertical="center"/>
    </xf>
    <xf numFmtId="0" fontId="5" fillId="0" borderId="53" xfId="0" applyFont="1" applyFill="1" applyBorder="1" applyAlignment="1">
      <alignment horizontal="left" vertical="center"/>
    </xf>
    <xf numFmtId="167" fontId="5" fillId="0" borderId="32" xfId="0" applyNumberFormat="1" applyFont="1" applyFill="1" applyBorder="1" applyAlignment="1" applyProtection="1">
      <alignment horizontal="center"/>
    </xf>
    <xf numFmtId="167" fontId="5" fillId="0" borderId="17" xfId="3" applyNumberFormat="1" applyFont="1" applyFill="1" applyBorder="1" applyAlignment="1" applyProtection="1">
      <alignment horizontal="center" vertical="center"/>
      <protection locked="0"/>
    </xf>
    <xf numFmtId="3" fontId="9" fillId="0" borderId="7" xfId="3" applyNumberFormat="1" applyFont="1" applyFill="1" applyBorder="1" applyAlignment="1" applyProtection="1">
      <alignment horizontal="center" vertical="center"/>
      <protection locked="0"/>
    </xf>
    <xf numFmtId="3" fontId="9" fillId="0" borderId="10" xfId="3" applyNumberFormat="1" applyFont="1" applyFill="1" applyBorder="1" applyAlignment="1" applyProtection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24" xfId="0" applyNumberFormat="1" applyBorder="1"/>
    <xf numFmtId="2" fontId="0" fillId="0" borderId="23" xfId="0" applyNumberFormat="1" applyBorder="1"/>
    <xf numFmtId="2" fontId="0" fillId="0" borderId="2" xfId="0" applyNumberFormat="1" applyBorder="1"/>
    <xf numFmtId="2" fontId="0" fillId="0" borderId="29" xfId="0" applyNumberFormat="1" applyBorder="1"/>
    <xf numFmtId="2" fontId="0" fillId="0" borderId="9" xfId="0" applyNumberFormat="1" applyBorder="1"/>
    <xf numFmtId="2" fontId="0" fillId="0" borderId="4" xfId="0" applyNumberFormat="1" applyBorder="1"/>
    <xf numFmtId="2" fontId="0" fillId="0" borderId="7" xfId="0" applyNumberFormat="1" applyBorder="1"/>
    <xf numFmtId="2" fontId="0" fillId="0" borderId="10" xfId="0" applyNumberFormat="1" applyBorder="1"/>
    <xf numFmtId="2" fontId="0" fillId="0" borderId="25" xfId="0" applyNumberFormat="1" applyBorder="1"/>
    <xf numFmtId="167" fontId="0" fillId="0" borderId="24" xfId="0" applyNumberFormat="1" applyBorder="1"/>
    <xf numFmtId="167" fontId="0" fillId="0" borderId="23" xfId="0" applyNumberFormat="1" applyBorder="1"/>
    <xf numFmtId="167" fontId="0" fillId="0" borderId="2" xfId="0" applyNumberFormat="1" applyBorder="1"/>
    <xf numFmtId="167" fontId="0" fillId="0" borderId="29" xfId="0" applyNumberFormat="1" applyBorder="1"/>
    <xf numFmtId="167" fontId="0" fillId="0" borderId="9" xfId="0" applyNumberFormat="1" applyBorder="1"/>
    <xf numFmtId="167" fontId="0" fillId="0" borderId="4" xfId="0" applyNumberFormat="1" applyBorder="1"/>
    <xf numFmtId="167" fontId="0" fillId="0" borderId="7" xfId="0" applyNumberFormat="1" applyBorder="1"/>
    <xf numFmtId="167" fontId="0" fillId="0" borderId="10" xfId="0" applyNumberFormat="1" applyBorder="1"/>
    <xf numFmtId="167" fontId="0" fillId="0" borderId="25" xfId="0" applyNumberFormat="1" applyBorder="1"/>
    <xf numFmtId="2" fontId="3" fillId="0" borderId="52" xfId="0" applyNumberFormat="1" applyFont="1" applyFill="1" applyBorder="1" applyAlignment="1" applyProtection="1">
      <alignment horizontal="center"/>
    </xf>
    <xf numFmtId="0" fontId="5" fillId="3" borderId="16" xfId="0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6" xfId="0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6" xfId="0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167" fontId="5" fillId="2" borderId="4" xfId="0" applyNumberFormat="1" applyFont="1" applyFill="1" applyBorder="1" applyAlignment="1">
      <alignment horizontal="center" vertical="center"/>
    </xf>
    <xf numFmtId="167" fontId="5" fillId="2" borderId="12" xfId="0" applyNumberFormat="1" applyFont="1" applyFill="1" applyBorder="1" applyAlignment="1">
      <alignment horizontal="center" vertical="center"/>
    </xf>
    <xf numFmtId="1" fontId="5" fillId="2" borderId="31" xfId="0" applyNumberFormat="1" applyFont="1" applyFill="1" applyBorder="1" applyAlignment="1">
      <alignment horizontal="center" vertical="center"/>
    </xf>
    <xf numFmtId="1" fontId="5" fillId="2" borderId="12" xfId="0" applyNumberFormat="1" applyFont="1" applyFill="1" applyBorder="1" applyAlignment="1">
      <alignment horizontal="center" vertical="center"/>
    </xf>
    <xf numFmtId="3" fontId="5" fillId="0" borderId="24" xfId="0" applyNumberFormat="1" applyFont="1" applyBorder="1" applyAlignment="1">
      <alignment horizontal="center" vertical="center"/>
    </xf>
    <xf numFmtId="3" fontId="5" fillId="0" borderId="23" xfId="0" applyNumberFormat="1" applyFont="1" applyBorder="1" applyAlignment="1">
      <alignment horizontal="center" vertical="center"/>
    </xf>
    <xf numFmtId="3" fontId="5" fillId="0" borderId="29" xfId="0" applyNumberFormat="1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/>
    <xf numFmtId="2" fontId="5" fillId="0" borderId="12" xfId="0" applyNumberFormat="1" applyFont="1" applyFill="1" applyBorder="1" applyAlignment="1" applyProtection="1">
      <alignment horizontal="center" vertical="center"/>
    </xf>
    <xf numFmtId="0" fontId="12" fillId="0" borderId="0" xfId="4" applyFont="1" applyAlignment="1">
      <alignment horizontal="center"/>
    </xf>
    <xf numFmtId="0" fontId="12" fillId="0" borderId="0" xfId="4" applyFont="1"/>
    <xf numFmtId="0" fontId="5" fillId="0" borderId="0" xfId="4" applyFont="1" applyAlignment="1">
      <alignment horizontal="right"/>
    </xf>
    <xf numFmtId="0" fontId="5" fillId="6" borderId="9" xfId="0" applyFont="1" applyFill="1" applyBorder="1" applyAlignment="1">
      <alignment horizontal="justify" vertical="center" wrapText="1"/>
    </xf>
    <xf numFmtId="3" fontId="9" fillId="0" borderId="23" xfId="3" applyNumberFormat="1" applyFont="1" applyFill="1" applyBorder="1" applyAlignment="1" applyProtection="1">
      <alignment horizontal="center" vertical="center"/>
      <protection locked="0"/>
    </xf>
    <xf numFmtId="3" fontId="9" fillId="0" borderId="9" xfId="3" applyNumberFormat="1" applyFont="1" applyFill="1" applyBorder="1" applyAlignment="1" applyProtection="1">
      <alignment horizontal="center" vertical="center"/>
      <protection locked="0"/>
    </xf>
    <xf numFmtId="3" fontId="9" fillId="0" borderId="10" xfId="3" applyNumberFormat="1" applyFont="1" applyFill="1" applyBorder="1" applyAlignment="1" applyProtection="1">
      <alignment horizontal="center" vertical="center"/>
      <protection locked="0"/>
    </xf>
    <xf numFmtId="0" fontId="0" fillId="0" borderId="54" xfId="0" applyBorder="1"/>
    <xf numFmtId="0" fontId="0" fillId="0" borderId="13" xfId="0" applyBorder="1"/>
    <xf numFmtId="49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50" xfId="0" applyFont="1" applyFill="1" applyBorder="1" applyAlignment="1" applyProtection="1">
      <alignment horizontal="center" vertical="center" wrapText="1"/>
      <protection locked="0"/>
    </xf>
    <xf numFmtId="0" fontId="5" fillId="0" borderId="4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/>
    </xf>
    <xf numFmtId="0" fontId="5" fillId="0" borderId="14" xfId="3" applyFont="1" applyFill="1" applyBorder="1" applyAlignment="1" applyProtection="1">
      <alignment vertical="center"/>
      <protection locked="0"/>
    </xf>
    <xf numFmtId="0" fontId="5" fillId="0" borderId="2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9" fillId="0" borderId="22" xfId="0" applyNumberFormat="1" applyFont="1" applyFill="1" applyBorder="1" applyAlignment="1" applyProtection="1">
      <alignment horizontal="center" vertical="center"/>
      <protection locked="0"/>
    </xf>
    <xf numFmtId="167" fontId="5" fillId="0" borderId="12" xfId="0" applyNumberFormat="1" applyFont="1" applyFill="1" applyBorder="1" applyAlignment="1" applyProtection="1">
      <alignment horizontal="center"/>
    </xf>
    <xf numFmtId="0" fontId="5" fillId="0" borderId="18" xfId="0" applyFont="1" applyFill="1" applyBorder="1" applyAlignment="1">
      <alignment horizontal="left" vertical="center"/>
    </xf>
    <xf numFmtId="167" fontId="5" fillId="0" borderId="55" xfId="0" applyNumberFormat="1" applyFont="1" applyFill="1" applyBorder="1" applyAlignment="1" applyProtection="1">
      <alignment horizontal="center" vertical="center"/>
    </xf>
    <xf numFmtId="168" fontId="5" fillId="0" borderId="3" xfId="4" applyNumberFormat="1" applyFont="1" applyBorder="1" applyAlignment="1">
      <alignment horizontal="center"/>
    </xf>
    <xf numFmtId="168" fontId="5" fillId="0" borderId="22" xfId="4" applyNumberFormat="1" applyFont="1" applyBorder="1" applyAlignment="1">
      <alignment horizontal="center"/>
    </xf>
    <xf numFmtId="0" fontId="5" fillId="0" borderId="3" xfId="4" applyFont="1" applyBorder="1"/>
    <xf numFmtId="0" fontId="5" fillId="0" borderId="14" xfId="4" applyFont="1" applyBorder="1"/>
    <xf numFmtId="0" fontId="0" fillId="2" borderId="0" xfId="0" applyFill="1"/>
    <xf numFmtId="49" fontId="9" fillId="2" borderId="0" xfId="0" applyNumberFormat="1" applyFont="1" applyFill="1" applyAlignment="1">
      <alignment wrapText="1"/>
    </xf>
    <xf numFmtId="49" fontId="9" fillId="2" borderId="0" xfId="0" applyNumberFormat="1" applyFont="1" applyFill="1" applyAlignment="1"/>
    <xf numFmtId="0" fontId="13" fillId="2" borderId="0" xfId="0" applyFont="1" applyFill="1"/>
    <xf numFmtId="0" fontId="4" fillId="2" borderId="0" xfId="0" applyFont="1" applyFill="1" applyBorder="1"/>
    <xf numFmtId="49" fontId="14" fillId="2" borderId="0" xfId="0" applyNumberFormat="1" applyFont="1" applyFill="1" applyAlignment="1">
      <alignment horizontal="center"/>
    </xf>
    <xf numFmtId="0" fontId="3" fillId="2" borderId="0" xfId="0" applyFont="1" applyFill="1" applyBorder="1"/>
    <xf numFmtId="0" fontId="1" fillId="2" borderId="0" xfId="0" applyFont="1" applyFill="1" applyBorder="1"/>
    <xf numFmtId="167" fontId="0" fillId="0" borderId="0" xfId="0" applyNumberFormat="1"/>
    <xf numFmtId="0" fontId="5" fillId="0" borderId="9" xfId="0" applyFont="1" applyFill="1" applyBorder="1" applyAlignment="1">
      <alignment vertical="center"/>
    </xf>
    <xf numFmtId="2" fontId="5" fillId="0" borderId="4" xfId="0" applyNumberFormat="1" applyFont="1" applyFill="1" applyBorder="1" applyAlignment="1">
      <alignment horizontal="center" vertical="center"/>
    </xf>
    <xf numFmtId="3" fontId="3" fillId="0" borderId="7" xfId="3" applyNumberFormat="1" applyFont="1" applyFill="1" applyBorder="1" applyAlignment="1" applyProtection="1">
      <alignment horizontal="center" vertical="center"/>
      <protection locked="0"/>
    </xf>
    <xf numFmtId="3" fontId="3" fillId="2" borderId="10" xfId="3" applyNumberFormat="1" applyFont="1" applyFill="1" applyBorder="1" applyAlignment="1" applyProtection="1">
      <alignment horizontal="center" vertical="center"/>
    </xf>
    <xf numFmtId="3" fontId="3" fillId="0" borderId="10" xfId="3" applyNumberFormat="1" applyFont="1" applyFill="1" applyBorder="1" applyAlignment="1" applyProtection="1">
      <alignment horizontal="center" vertical="center"/>
    </xf>
    <xf numFmtId="3" fontId="5" fillId="2" borderId="23" xfId="0" applyNumberFormat="1" applyFont="1" applyFill="1" applyBorder="1" applyAlignment="1">
      <alignment horizontal="center" vertical="center"/>
    </xf>
    <xf numFmtId="3" fontId="5" fillId="2" borderId="9" xfId="0" applyNumberFormat="1" applyFont="1" applyFill="1" applyBorder="1" applyAlignment="1">
      <alignment horizontal="center" vertical="center"/>
    </xf>
    <xf numFmtId="3" fontId="5" fillId="2" borderId="10" xfId="0" applyNumberFormat="1" applyFont="1" applyFill="1" applyBorder="1" applyAlignment="1">
      <alignment horizontal="center" vertical="center"/>
    </xf>
    <xf numFmtId="167" fontId="5" fillId="2" borderId="2" xfId="0" applyNumberFormat="1" applyFont="1" applyFill="1" applyBorder="1" applyAlignment="1">
      <alignment horizontal="center" vertical="center"/>
    </xf>
    <xf numFmtId="167" fontId="5" fillId="2" borderId="25" xfId="0" applyNumberFormat="1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 wrapText="1"/>
      <protection locked="0"/>
    </xf>
    <xf numFmtId="0" fontId="5" fillId="4" borderId="10" xfId="0" applyFont="1" applyFill="1" applyBorder="1" applyAlignment="1" applyProtection="1">
      <alignment horizontal="center" vertical="center" wrapText="1"/>
      <protection locked="0"/>
    </xf>
    <xf numFmtId="3" fontId="5" fillId="2" borderId="24" xfId="3" applyNumberFormat="1" applyFont="1" applyFill="1" applyBorder="1" applyAlignment="1" applyProtection="1">
      <alignment horizontal="center" vertical="center"/>
      <protection locked="0"/>
    </xf>
    <xf numFmtId="3" fontId="5" fillId="2" borderId="29" xfId="3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/>
    </xf>
    <xf numFmtId="3" fontId="5" fillId="2" borderId="16" xfId="0" applyNumberFormat="1" applyFont="1" applyFill="1" applyBorder="1" applyAlignment="1" applyProtection="1">
      <alignment horizontal="center"/>
      <protection locked="0"/>
    </xf>
    <xf numFmtId="2" fontId="5" fillId="0" borderId="16" xfId="0" applyNumberFormat="1" applyFont="1" applyFill="1" applyBorder="1" applyAlignment="1" applyProtection="1">
      <alignment horizontal="center"/>
    </xf>
    <xf numFmtId="2" fontId="5" fillId="0" borderId="12" xfId="0" applyNumberFormat="1" applyFont="1" applyFill="1" applyBorder="1" applyAlignment="1" applyProtection="1">
      <alignment horizontal="center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0" fontId="5" fillId="0" borderId="27" xfId="0" applyFont="1" applyFill="1" applyBorder="1" applyAlignment="1">
      <alignment wrapText="1"/>
    </xf>
    <xf numFmtId="3" fontId="5" fillId="2" borderId="33" xfId="3" applyNumberFormat="1" applyFont="1" applyFill="1" applyBorder="1" applyAlignment="1" applyProtection="1">
      <alignment horizontal="center" vertical="center"/>
      <protection locked="0"/>
    </xf>
    <xf numFmtId="3" fontId="5" fillId="2" borderId="17" xfId="3" applyNumberFormat="1" applyFont="1" applyFill="1" applyBorder="1" applyAlignment="1" applyProtection="1">
      <alignment horizontal="center" vertical="center"/>
      <protection locked="0"/>
    </xf>
    <xf numFmtId="49" fontId="5" fillId="0" borderId="3" xfId="0" applyNumberFormat="1" applyFont="1" applyFill="1" applyBorder="1" applyAlignment="1" applyProtection="1">
      <alignment horizontal="center"/>
      <protection locked="0"/>
    </xf>
    <xf numFmtId="0" fontId="5" fillId="0" borderId="8" xfId="0" applyFont="1" applyFill="1" applyBorder="1" applyAlignment="1">
      <alignment wrapText="1"/>
    </xf>
    <xf numFmtId="3" fontId="5" fillId="2" borderId="42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left" wrapText="1"/>
    </xf>
    <xf numFmtId="49" fontId="5" fillId="0" borderId="22" xfId="0" applyNumberFormat="1" applyFont="1" applyFill="1" applyBorder="1" applyAlignment="1" applyProtection="1">
      <alignment horizontal="center"/>
      <protection locked="0"/>
    </xf>
    <xf numFmtId="0" fontId="5" fillId="0" borderId="26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center"/>
    </xf>
    <xf numFmtId="49" fontId="5" fillId="0" borderId="8" xfId="0" applyNumberFormat="1" applyFont="1" applyFill="1" applyBorder="1" applyAlignment="1" applyProtection="1">
      <alignment horizontal="center"/>
      <protection locked="0"/>
    </xf>
    <xf numFmtId="49" fontId="5" fillId="0" borderId="26" xfId="0" applyNumberFormat="1" applyFont="1" applyFill="1" applyBorder="1" applyAlignment="1" applyProtection="1">
      <alignment horizontal="center"/>
      <protection locked="0"/>
    </xf>
    <xf numFmtId="0" fontId="5" fillId="0" borderId="14" xfId="0" applyFont="1" applyFill="1" applyBorder="1"/>
    <xf numFmtId="3" fontId="5" fillId="2" borderId="50" xfId="0" applyNumberFormat="1" applyFont="1" applyFill="1" applyBorder="1" applyAlignment="1">
      <alignment horizontal="center"/>
    </xf>
    <xf numFmtId="3" fontId="5" fillId="2" borderId="7" xfId="3" applyNumberFormat="1" applyFont="1" applyFill="1" applyBorder="1" applyAlignment="1" applyProtection="1">
      <alignment horizontal="center" vertical="center"/>
      <protection locked="0"/>
    </xf>
    <xf numFmtId="3" fontId="5" fillId="2" borderId="56" xfId="0" applyNumberFormat="1" applyFont="1" applyFill="1" applyBorder="1" applyAlignment="1">
      <alignment horizontal="center"/>
    </xf>
    <xf numFmtId="166" fontId="0" fillId="0" borderId="0" xfId="0" applyNumberFormat="1"/>
    <xf numFmtId="3" fontId="5" fillId="0" borderId="51" xfId="3" applyNumberFormat="1" applyFont="1" applyFill="1" applyBorder="1" applyAlignment="1" applyProtection="1">
      <alignment horizontal="center" vertical="center"/>
      <protection locked="0"/>
    </xf>
    <xf numFmtId="1" fontId="5" fillId="0" borderId="16" xfId="0" applyNumberFormat="1" applyFont="1" applyFill="1" applyBorder="1" applyAlignment="1" applyProtection="1">
      <alignment horizontal="center"/>
    </xf>
    <xf numFmtId="49" fontId="3" fillId="0" borderId="0" xfId="0" applyNumberFormat="1" applyFont="1" applyAlignment="1">
      <alignment horizontal="center"/>
    </xf>
    <xf numFmtId="3" fontId="5" fillId="0" borderId="10" xfId="3" applyNumberFormat="1" applyFont="1" applyFill="1" applyBorder="1" applyAlignment="1" applyProtection="1">
      <alignment horizontal="center" vertical="center"/>
      <protection locked="0"/>
    </xf>
    <xf numFmtId="2" fontId="1" fillId="0" borderId="0" xfId="4" applyNumberFormat="1"/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6" xfId="0" applyFont="1" applyFill="1" applyBorder="1" applyAlignment="1" applyProtection="1">
      <alignment horizontal="center" vertical="center" wrapText="1"/>
      <protection locked="0"/>
    </xf>
    <xf numFmtId="0" fontId="5" fillId="4" borderId="16" xfId="0" applyFont="1" applyFill="1" applyBorder="1" applyAlignment="1">
      <alignment horizontal="center" vertical="center"/>
    </xf>
    <xf numFmtId="0" fontId="5" fillId="4" borderId="16" xfId="0" applyFont="1" applyFill="1" applyBorder="1" applyAlignment="1" applyProtection="1">
      <alignment horizontal="center" vertical="center" wrapText="1"/>
      <protection locked="0"/>
    </xf>
    <xf numFmtId="167" fontId="5" fillId="0" borderId="14" xfId="0" applyNumberFormat="1" applyFont="1" applyFill="1" applyBorder="1" applyAlignment="1" applyProtection="1">
      <alignment horizontal="center" vertical="center"/>
    </xf>
    <xf numFmtId="0" fontId="1" fillId="2" borderId="0" xfId="4" applyFill="1"/>
    <xf numFmtId="0" fontId="13" fillId="2" borderId="0" xfId="4" applyFont="1" applyFill="1"/>
    <xf numFmtId="0" fontId="4" fillId="2" borderId="0" xfId="4" applyFont="1" applyFill="1" applyBorder="1"/>
    <xf numFmtId="49" fontId="14" fillId="2" borderId="0" xfId="4" applyNumberFormat="1" applyFont="1" applyFill="1" applyAlignment="1">
      <alignment horizontal="center"/>
    </xf>
    <xf numFmtId="0" fontId="3" fillId="2" borderId="0" xfId="4" applyFont="1" applyFill="1" applyBorder="1"/>
    <xf numFmtId="0" fontId="1" fillId="2" borderId="0" xfId="4" applyFont="1" applyFill="1" applyBorder="1"/>
    <xf numFmtId="3" fontId="5" fillId="2" borderId="57" xfId="3" applyNumberFormat="1" applyFont="1" applyFill="1" applyBorder="1" applyAlignment="1" applyProtection="1">
      <alignment horizontal="center" vertical="center"/>
      <protection locked="0"/>
    </xf>
    <xf numFmtId="3" fontId="5" fillId="2" borderId="16" xfId="4" applyNumberFormat="1" applyFont="1" applyFill="1" applyBorder="1" applyAlignment="1" applyProtection="1">
      <alignment horizontal="center"/>
      <protection locked="0"/>
    </xf>
    <xf numFmtId="3" fontId="5" fillId="2" borderId="16" xfId="3" applyNumberFormat="1" applyFont="1" applyFill="1" applyBorder="1" applyAlignment="1" applyProtection="1">
      <alignment horizontal="center" vertical="center"/>
      <protection locked="0"/>
    </xf>
    <xf numFmtId="3" fontId="5" fillId="0" borderId="10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167" fontId="5" fillId="2" borderId="12" xfId="0" applyNumberFormat="1" applyFont="1" applyFill="1" applyBorder="1" applyAlignment="1">
      <alignment horizontal="center"/>
    </xf>
    <xf numFmtId="168" fontId="5" fillId="0" borderId="49" xfId="4" applyNumberFormat="1" applyFont="1" applyBorder="1" applyAlignment="1">
      <alignment horizontal="center" vertical="center"/>
    </xf>
    <xf numFmtId="0" fontId="5" fillId="4" borderId="16" xfId="0" applyFont="1" applyFill="1" applyBorder="1" applyAlignment="1" applyProtection="1">
      <alignment horizontal="center" vertical="center" wrapText="1"/>
      <protection locked="0"/>
    </xf>
    <xf numFmtId="1" fontId="5" fillId="0" borderId="20" xfId="0" applyNumberFormat="1" applyFont="1" applyFill="1" applyBorder="1" applyAlignment="1" applyProtection="1">
      <alignment horizontal="center" vertical="center"/>
    </xf>
    <xf numFmtId="1" fontId="5" fillId="0" borderId="3" xfId="0" applyNumberFormat="1" applyFont="1" applyFill="1" applyBorder="1" applyAlignment="1" applyProtection="1">
      <alignment horizontal="center" vertical="center"/>
    </xf>
    <xf numFmtId="1" fontId="5" fillId="0" borderId="14" xfId="0" applyNumberFormat="1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/>
    </xf>
    <xf numFmtId="2" fontId="5" fillId="0" borderId="25" xfId="0" applyNumberFormat="1" applyFont="1" applyFill="1" applyBorder="1" applyAlignment="1" applyProtection="1">
      <alignment horizontal="center"/>
    </xf>
    <xf numFmtId="3" fontId="5" fillId="0" borderId="9" xfId="0" applyNumberFormat="1" applyFont="1" applyFill="1" applyBorder="1" applyAlignment="1">
      <alignment horizontal="center" vertical="center"/>
    </xf>
    <xf numFmtId="2" fontId="5" fillId="0" borderId="20" xfId="0" applyNumberFormat="1" applyFont="1" applyFill="1" applyBorder="1" applyAlignment="1" applyProtection="1">
      <alignment horizontal="center"/>
    </xf>
    <xf numFmtId="2" fontId="5" fillId="0" borderId="3" xfId="0" applyNumberFormat="1" applyFont="1" applyFill="1" applyBorder="1" applyAlignment="1" applyProtection="1">
      <alignment horizontal="center"/>
    </xf>
    <xf numFmtId="2" fontId="5" fillId="0" borderId="14" xfId="0" applyNumberFormat="1" applyFont="1" applyFill="1" applyBorder="1" applyAlignment="1" applyProtection="1">
      <alignment horizontal="center"/>
    </xf>
    <xf numFmtId="49" fontId="5" fillId="0" borderId="1" xfId="4" applyNumberFormat="1" applyFont="1" applyFill="1" applyBorder="1" applyAlignment="1" applyProtection="1">
      <alignment horizontal="center"/>
      <protection locked="0"/>
    </xf>
    <xf numFmtId="0" fontId="5" fillId="0" borderId="27" xfId="4" applyFont="1" applyFill="1" applyBorder="1" applyAlignment="1">
      <alignment wrapText="1"/>
    </xf>
    <xf numFmtId="49" fontId="5" fillId="0" borderId="3" xfId="4" applyNumberFormat="1" applyFont="1" applyFill="1" applyBorder="1" applyAlignment="1" applyProtection="1">
      <alignment horizontal="center"/>
      <protection locked="0"/>
    </xf>
    <xf numFmtId="0" fontId="5" fillId="0" borderId="8" xfId="4" applyFont="1" applyFill="1" applyBorder="1" applyAlignment="1">
      <alignment wrapText="1"/>
    </xf>
    <xf numFmtId="0" fontId="5" fillId="0" borderId="8" xfId="4" applyFont="1" applyFill="1" applyBorder="1" applyAlignment="1">
      <alignment horizontal="left" wrapText="1"/>
    </xf>
    <xf numFmtId="49" fontId="5" fillId="0" borderId="22" xfId="4" applyNumberFormat="1" applyFont="1" applyFill="1" applyBorder="1" applyAlignment="1" applyProtection="1">
      <alignment horizontal="center"/>
      <protection locked="0"/>
    </xf>
    <xf numFmtId="0" fontId="5" fillId="0" borderId="26" xfId="4" applyFont="1" applyFill="1" applyBorder="1" applyAlignment="1">
      <alignment wrapText="1"/>
    </xf>
    <xf numFmtId="0" fontId="5" fillId="0" borderId="3" xfId="4" applyFont="1" applyFill="1" applyBorder="1" applyAlignment="1">
      <alignment wrapText="1"/>
    </xf>
    <xf numFmtId="0" fontId="5" fillId="0" borderId="3" xfId="4" applyFont="1" applyFill="1" applyBorder="1"/>
    <xf numFmtId="0" fontId="5" fillId="0" borderId="8" xfId="4" applyFont="1" applyFill="1" applyBorder="1" applyAlignment="1">
      <alignment horizontal="center"/>
    </xf>
    <xf numFmtId="0" fontId="5" fillId="0" borderId="4" xfId="4" applyFont="1" applyFill="1" applyBorder="1"/>
    <xf numFmtId="49" fontId="5" fillId="0" borderId="8" xfId="4" applyNumberFormat="1" applyFont="1" applyFill="1" applyBorder="1" applyAlignment="1" applyProtection="1">
      <alignment horizontal="center"/>
      <protection locked="0"/>
    </xf>
    <xf numFmtId="49" fontId="5" fillId="0" borderId="26" xfId="4" applyNumberFormat="1" applyFont="1" applyFill="1" applyBorder="1" applyAlignment="1" applyProtection="1">
      <alignment horizontal="center"/>
      <protection locked="0"/>
    </xf>
    <xf numFmtId="0" fontId="5" fillId="0" borderId="32" xfId="4" applyFont="1" applyFill="1" applyBorder="1"/>
    <xf numFmtId="3" fontId="5" fillId="2" borderId="58" xfId="3" applyNumberFormat="1" applyFont="1" applyFill="1" applyBorder="1" applyAlignment="1" applyProtection="1">
      <alignment horizontal="center" vertical="center"/>
      <protection locked="0"/>
    </xf>
    <xf numFmtId="0" fontId="5" fillId="0" borderId="22" xfId="4" applyFont="1" applyFill="1" applyBorder="1"/>
    <xf numFmtId="168" fontId="5" fillId="2" borderId="16" xfId="3" applyNumberFormat="1" applyFont="1" applyFill="1" applyBorder="1" applyAlignment="1" applyProtection="1">
      <alignment horizontal="center" vertical="center"/>
      <protection locked="0"/>
    </xf>
    <xf numFmtId="3" fontId="5" fillId="2" borderId="2" xfId="3" applyNumberFormat="1" applyFont="1" applyFill="1" applyBorder="1" applyAlignment="1" applyProtection="1">
      <alignment horizontal="center" vertical="center"/>
      <protection locked="0"/>
    </xf>
    <xf numFmtId="3" fontId="5" fillId="2" borderId="4" xfId="3" applyNumberFormat="1" applyFont="1" applyFill="1" applyBorder="1" applyAlignment="1" applyProtection="1">
      <alignment horizontal="center" vertical="center"/>
      <protection locked="0"/>
    </xf>
    <xf numFmtId="2" fontId="5" fillId="0" borderId="22" xfId="0" applyNumberFormat="1" applyFont="1" applyFill="1" applyBorder="1" applyAlignment="1" applyProtection="1">
      <alignment horizontal="center"/>
    </xf>
    <xf numFmtId="3" fontId="5" fillId="2" borderId="32" xfId="3" applyNumberFormat="1" applyFont="1" applyFill="1" applyBorder="1" applyAlignment="1" applyProtection="1">
      <alignment horizontal="center" vertical="center"/>
      <protection locked="0"/>
    </xf>
    <xf numFmtId="3" fontId="1" fillId="2" borderId="0" xfId="4" applyNumberFormat="1" applyFill="1"/>
    <xf numFmtId="0" fontId="5" fillId="4" borderId="16" xfId="0" applyFont="1" applyFill="1" applyBorder="1" applyAlignment="1" applyProtection="1">
      <alignment horizontal="center" vertical="center" wrapText="1"/>
      <protection locked="0"/>
    </xf>
    <xf numFmtId="49" fontId="5" fillId="5" borderId="16" xfId="4" applyNumberFormat="1" applyFont="1" applyFill="1" applyBorder="1" applyAlignment="1" applyProtection="1">
      <alignment horizontal="center" vertical="center" wrapText="1"/>
      <protection locked="0"/>
    </xf>
    <xf numFmtId="0" fontId="5" fillId="4" borderId="16" xfId="4" applyFont="1" applyFill="1" applyBorder="1" applyAlignment="1" applyProtection="1">
      <alignment horizontal="center" vertical="center" wrapText="1"/>
      <protection locked="0"/>
    </xf>
    <xf numFmtId="49" fontId="9" fillId="2" borderId="11" xfId="4" applyNumberFormat="1" applyFont="1" applyFill="1" applyBorder="1" applyAlignment="1"/>
    <xf numFmtId="4" fontId="9" fillId="0" borderId="22" xfId="3" applyNumberFormat="1" applyFont="1" applyFill="1" applyBorder="1" applyAlignment="1" applyProtection="1">
      <alignment horizontal="center" vertical="center"/>
      <protection locked="0"/>
    </xf>
    <xf numFmtId="4" fontId="9" fillId="2" borderId="22" xfId="3" applyNumberFormat="1" applyFont="1" applyFill="1" applyBorder="1" applyAlignment="1" applyProtection="1">
      <alignment horizontal="center" vertical="center"/>
    </xf>
    <xf numFmtId="2" fontId="9" fillId="0" borderId="22" xfId="0" applyNumberFormat="1" applyFont="1" applyFill="1" applyBorder="1" applyAlignment="1" applyProtection="1">
      <alignment horizontal="center"/>
    </xf>
    <xf numFmtId="1" fontId="5" fillId="0" borderId="43" xfId="0" applyNumberFormat="1" applyFont="1" applyFill="1" applyBorder="1" applyAlignment="1" applyProtection="1">
      <alignment horizontal="center"/>
    </xf>
    <xf numFmtId="1" fontId="5" fillId="0" borderId="31" xfId="0" applyNumberFormat="1" applyFont="1" applyFill="1" applyBorder="1" applyAlignment="1" applyProtection="1">
      <alignment horizontal="center"/>
    </xf>
    <xf numFmtId="167" fontId="15" fillId="0" borderId="20" xfId="0" applyNumberFormat="1" applyFont="1" applyFill="1" applyBorder="1" applyAlignment="1" applyProtection="1">
      <alignment horizontal="center" vertical="center"/>
    </xf>
    <xf numFmtId="167" fontId="15" fillId="0" borderId="3" xfId="0" applyNumberFormat="1" applyFont="1" applyFill="1" applyBorder="1" applyAlignment="1" applyProtection="1">
      <alignment horizontal="center" vertical="center"/>
    </xf>
    <xf numFmtId="167" fontId="15" fillId="0" borderId="14" xfId="0" applyNumberFormat="1" applyFont="1" applyFill="1" applyBorder="1" applyAlignment="1" applyProtection="1">
      <alignment horizontal="center" vertical="center"/>
    </xf>
    <xf numFmtId="167" fontId="15" fillId="0" borderId="1" xfId="0" applyNumberFormat="1" applyFont="1" applyFill="1" applyBorder="1" applyAlignment="1" applyProtection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10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36" xfId="0" applyFont="1" applyFill="1" applyBorder="1" applyAlignment="1" applyProtection="1">
      <alignment horizontal="center" vertical="center"/>
      <protection locked="0"/>
    </xf>
    <xf numFmtId="0" fontId="5" fillId="2" borderId="37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2" borderId="36" xfId="0" applyFont="1" applyFill="1" applyBorder="1" applyAlignment="1" applyProtection="1">
      <alignment horizontal="center" vertical="center"/>
      <protection locked="0"/>
    </xf>
    <xf numFmtId="0" fontId="3" fillId="2" borderId="37" xfId="0" applyFont="1" applyFill="1" applyBorder="1" applyAlignment="1" applyProtection="1">
      <alignment horizontal="center" vertical="center"/>
      <protection locked="0"/>
    </xf>
    <xf numFmtId="0" fontId="5" fillId="4" borderId="43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49" fontId="5" fillId="3" borderId="4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6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36" xfId="0" applyFont="1" applyFill="1" applyBorder="1" applyAlignment="1" applyProtection="1">
      <alignment horizontal="center" vertical="center" wrapText="1"/>
      <protection locked="0"/>
    </xf>
    <xf numFmtId="0" fontId="3" fillId="3" borderId="35" xfId="0" applyFont="1" applyFill="1" applyBorder="1" applyAlignment="1" applyProtection="1">
      <alignment horizontal="center" vertical="center" wrapText="1"/>
      <protection locked="0"/>
    </xf>
    <xf numFmtId="0" fontId="3" fillId="3" borderId="37" xfId="0" applyFont="1" applyFill="1" applyBorder="1" applyAlignment="1" applyProtection="1">
      <alignment horizontal="center" vertical="center" wrapText="1"/>
      <protection locked="0"/>
    </xf>
    <xf numFmtId="0" fontId="5" fillId="3" borderId="36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4" borderId="16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 applyProtection="1">
      <alignment horizontal="center" vertical="center"/>
      <protection locked="0"/>
    </xf>
    <xf numFmtId="0" fontId="9" fillId="2" borderId="37" xfId="0" applyFont="1" applyFill="1" applyBorder="1" applyAlignment="1" applyProtection="1">
      <alignment horizontal="center" vertical="center"/>
      <protection locked="0"/>
    </xf>
    <xf numFmtId="0" fontId="9" fillId="3" borderId="16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 applyProtection="1">
      <alignment horizontal="center" vertical="center"/>
      <protection locked="0"/>
    </xf>
    <xf numFmtId="0" fontId="9" fillId="3" borderId="30" xfId="0" applyFont="1" applyFill="1" applyBorder="1" applyAlignment="1" applyProtection="1">
      <alignment horizontal="center" vertical="center" wrapText="1"/>
      <protection locked="0"/>
    </xf>
    <xf numFmtId="0" fontId="9" fillId="3" borderId="38" xfId="0" applyFont="1" applyFill="1" applyBorder="1" applyAlignment="1" applyProtection="1">
      <alignment horizontal="center" vertical="center" wrapText="1"/>
      <protection locked="0"/>
    </xf>
    <xf numFmtId="49" fontId="3" fillId="3" borderId="30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" fontId="3" fillId="0" borderId="1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 applyAlignment="1">
      <alignment horizontal="center"/>
    </xf>
    <xf numFmtId="0" fontId="9" fillId="0" borderId="28" xfId="0" applyFont="1" applyBorder="1" applyAlignment="1">
      <alignment horizontal="left" vertical="center" wrapText="1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0" borderId="16" xfId="0" applyFont="1" applyBorder="1" applyAlignment="1">
      <alignment horizontal="center" vertical="center"/>
    </xf>
    <xf numFmtId="0" fontId="5" fillId="2" borderId="35" xfId="0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>
      <alignment horizontal="center"/>
    </xf>
    <xf numFmtId="0" fontId="5" fillId="2" borderId="16" xfId="0" applyFont="1" applyFill="1" applyBorder="1" applyAlignment="1" applyProtection="1">
      <alignment horizontal="center"/>
      <protection locked="0"/>
    </xf>
    <xf numFmtId="49" fontId="10" fillId="2" borderId="0" xfId="0" applyNumberFormat="1" applyFont="1" applyFill="1" applyAlignment="1">
      <alignment horizontal="center"/>
    </xf>
    <xf numFmtId="49" fontId="9" fillId="2" borderId="0" xfId="0" applyNumberFormat="1" applyFont="1" applyFill="1" applyAlignment="1">
      <alignment horizontal="center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6" xfId="0" applyFont="1" applyFill="1" applyBorder="1" applyAlignment="1" applyProtection="1">
      <alignment horizontal="center" vertical="center" wrapText="1"/>
      <protection locked="0"/>
    </xf>
    <xf numFmtId="0" fontId="5" fillId="4" borderId="16" xfId="0" applyFont="1" applyFill="1" applyBorder="1" applyAlignment="1">
      <alignment horizontal="center" vertical="center" wrapText="1"/>
    </xf>
    <xf numFmtId="0" fontId="10" fillId="2" borderId="0" xfId="4" applyFont="1" applyFill="1" applyBorder="1" applyAlignment="1" applyProtection="1">
      <alignment horizontal="center" vertical="center" wrapText="1"/>
      <protection locked="0"/>
    </xf>
    <xf numFmtId="0" fontId="5" fillId="2" borderId="36" xfId="4" applyFont="1" applyFill="1" applyBorder="1" applyAlignment="1" applyProtection="1">
      <alignment horizontal="center" vertical="center"/>
      <protection locked="0"/>
    </xf>
    <xf numFmtId="0" fontId="5" fillId="2" borderId="37" xfId="4" applyFont="1" applyFill="1" applyBorder="1" applyAlignment="1" applyProtection="1">
      <alignment horizontal="center" vertical="center"/>
      <protection locked="0"/>
    </xf>
    <xf numFmtId="0" fontId="5" fillId="3" borderId="16" xfId="0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3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0" borderId="0" xfId="4" applyFont="1" applyAlignment="1">
      <alignment horizontal="center" vertical="center" wrapText="1"/>
    </xf>
    <xf numFmtId="0" fontId="6" fillId="0" borderId="28" xfId="4" applyFont="1" applyFill="1" applyBorder="1" applyAlignment="1">
      <alignment wrapText="1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49" fontId="5" fillId="3" borderId="30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38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30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36" xfId="0" applyFont="1" applyFill="1" applyBorder="1" applyAlignment="1" applyProtection="1">
      <alignment horizontal="center" vertical="center" wrapText="1"/>
      <protection locked="0"/>
    </xf>
    <xf numFmtId="0" fontId="5" fillId="3" borderId="35" xfId="0" applyFont="1" applyFill="1" applyBorder="1" applyAlignment="1" applyProtection="1">
      <alignment horizontal="center" vertical="center" wrapText="1"/>
      <protection locked="0"/>
    </xf>
    <xf numFmtId="0" fontId="5" fillId="3" borderId="37" xfId="0" applyFont="1" applyFill="1" applyBorder="1" applyAlignment="1" applyProtection="1">
      <alignment horizontal="center" vertical="center" wrapText="1"/>
      <protection locked="0"/>
    </xf>
    <xf numFmtId="49" fontId="10" fillId="2" borderId="0" xfId="4" applyNumberFormat="1" applyFont="1" applyFill="1" applyAlignment="1">
      <alignment horizontal="center"/>
    </xf>
    <xf numFmtId="49" fontId="10" fillId="2" borderId="0" xfId="4" applyNumberFormat="1" applyFont="1" applyFill="1" applyAlignment="1">
      <alignment horizontal="center" wrapText="1"/>
    </xf>
    <xf numFmtId="0" fontId="5" fillId="2" borderId="16" xfId="4" applyFont="1" applyFill="1" applyBorder="1" applyAlignment="1" applyProtection="1">
      <alignment horizontal="center"/>
      <protection locked="0"/>
    </xf>
    <xf numFmtId="0" fontId="5" fillId="4" borderId="16" xfId="0" applyFont="1" applyFill="1" applyBorder="1" applyAlignment="1">
      <alignment horizontal="center" vertical="center"/>
    </xf>
    <xf numFmtId="0" fontId="5" fillId="0" borderId="0" xfId="4" applyFont="1" applyAlignment="1">
      <alignment horizontal="center"/>
    </xf>
    <xf numFmtId="0" fontId="6" fillId="0" borderId="28" xfId="4" applyFont="1" applyFill="1" applyBorder="1" applyAlignment="1">
      <alignment horizontal="left" wrapText="1"/>
    </xf>
    <xf numFmtId="0" fontId="4" fillId="0" borderId="0" xfId="4" applyFont="1" applyBorder="1" applyAlignment="1">
      <alignment horizontal="center"/>
    </xf>
  </cellXfs>
  <cellStyles count="6">
    <cellStyle name="Euro" xfId="1"/>
    <cellStyle name="Millares [0]" xfId="2" builtinId="6"/>
    <cellStyle name="Normal" xfId="0" builtinId="0"/>
    <cellStyle name="Normal 2" xfId="4"/>
    <cellStyle name="Normal 3" xfId="5"/>
    <cellStyle name="Normal_PTO. CALENDARI 2000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externalLink" Target="externalLinks/externalLink5.xml"/><Relationship Id="rId89" Type="http://schemas.openxmlformats.org/officeDocument/2006/relationships/styles" Target="style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1.xml"/><Relationship Id="rId85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4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externalLink" Target="externalLinks/externalLink2.xml"/><Relationship Id="rId86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externalLink" Target="externalLinks/externalLink8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3.xml"/><Relationship Id="rId19" Type="http://schemas.openxmlformats.org/officeDocument/2006/relationships/worksheet" Target="worksheets/sheet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ECASUT%2020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.2%20APROVECHAMIENTO%20ACADEMICO%20TSU%205B%20COMPETENCIAS%20PROFESIONAL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.3%20APROVECHAMIENTO%20ACADEMICO%20NIVEL%20LICENCIATU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2.30%20APROVECHAMIENTO%20ACADEMICO%20LICENCIA%20PROFESION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IND%20POR%20PE%20MECASUT%2007/5.2%20EGRESADOS%20POR%20PE%20AGOSTO%20201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IND%20POR%20PE%20MECASUT%2007/5.2%20EGRESO%20Y%20TITULACION%20DE%20LICENCIA%20PROFESIONAL%20AGOSTO%2020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ENCUESTAS/7.%20TASA%20DE%20EGRESADOS%20SATISFECHO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ENCUESTAS/10.%20TASA%20DE%20EMPLEADO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"/>
      <sheetName val="status"/>
      <sheetName val="ORDEN"/>
      <sheetName val="O2"/>
      <sheetName val="1"/>
      <sheetName val="IND 3,4"/>
      <sheetName val="3,5(5B3)"/>
      <sheetName val="3,4(5A)"/>
      <sheetName val="3 Y 4"/>
      <sheetName val="5.4"/>
      <sheetName val="6.2"/>
      <sheetName val="9.2"/>
      <sheetName val="9.3"/>
      <sheetName val="13"/>
      <sheetName val="14"/>
      <sheetName val="15"/>
      <sheetName val="18"/>
      <sheetName val="19"/>
      <sheetName val="20"/>
      <sheetName val="22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29(2)"/>
      <sheetName val="29(3)"/>
      <sheetName val="30"/>
      <sheetName val="32"/>
      <sheetName val="35"/>
      <sheetName val="36"/>
      <sheetName val="ENTIDAD FED"/>
      <sheetName val="UNIVERSIDAD"/>
      <sheetName val="REGION"/>
      <sheetName val="AÑO DE CREACIÓN"/>
      <sheetName val="RESUMEN"/>
      <sheetName val="RES. ENT. FED"/>
    </sheetNames>
    <sheetDataSet>
      <sheetData sheetId="0"/>
      <sheetData sheetId="1"/>
      <sheetData sheetId="2">
        <row r="3">
          <cell r="C3">
            <v>768</v>
          </cell>
          <cell r="D3">
            <v>1051</v>
          </cell>
          <cell r="G3">
            <v>1152</v>
          </cell>
          <cell r="L3">
            <v>8.1999999999999993</v>
          </cell>
          <cell r="M3">
            <v>8.5</v>
          </cell>
          <cell r="N3">
            <v>8.5</v>
          </cell>
          <cell r="AB3">
            <v>186</v>
          </cell>
          <cell r="AC3">
            <v>1986</v>
          </cell>
          <cell r="AE3">
            <v>153</v>
          </cell>
          <cell r="AF3">
            <v>1767</v>
          </cell>
          <cell r="AH3">
            <v>113</v>
          </cell>
          <cell r="AI3">
            <v>1589</v>
          </cell>
          <cell r="AN3">
            <v>0</v>
          </cell>
          <cell r="AO3">
            <v>0</v>
          </cell>
          <cell r="AQ3">
            <v>592</v>
          </cell>
          <cell r="AR3">
            <v>1191</v>
          </cell>
          <cell r="AT3">
            <v>25</v>
          </cell>
          <cell r="AU3">
            <v>42</v>
          </cell>
          <cell r="AW3">
            <v>617</v>
          </cell>
          <cell r="AX3">
            <v>1233</v>
          </cell>
          <cell r="AZ3">
            <v>0</v>
          </cell>
          <cell r="BA3">
            <v>0</v>
          </cell>
          <cell r="BC3">
            <v>533</v>
          </cell>
          <cell r="BD3">
            <v>1191</v>
          </cell>
          <cell r="BF3">
            <v>21</v>
          </cell>
          <cell r="BG3">
            <v>42</v>
          </cell>
          <cell r="BI3">
            <v>554</v>
          </cell>
          <cell r="BJ3">
            <v>1233</v>
          </cell>
          <cell r="BO3">
            <v>543</v>
          </cell>
          <cell r="BP3">
            <v>617</v>
          </cell>
          <cell r="BR3">
            <v>543</v>
          </cell>
          <cell r="BS3">
            <v>543</v>
          </cell>
          <cell r="BU3">
            <v>125.11111111111111</v>
          </cell>
          <cell r="BV3">
            <v>150</v>
          </cell>
          <cell r="BX3">
            <v>9.2078559738134214</v>
          </cell>
          <cell r="BY3">
            <v>614</v>
          </cell>
          <cell r="BZ3">
            <v>617</v>
          </cell>
          <cell r="CB3">
            <v>204</v>
          </cell>
          <cell r="CE3">
            <v>257</v>
          </cell>
          <cell r="CH3">
            <v>153</v>
          </cell>
          <cell r="CK3">
            <v>447</v>
          </cell>
          <cell r="CL3">
            <v>617</v>
          </cell>
          <cell r="CQ3">
            <v>27.875</v>
          </cell>
          <cell r="CR3">
            <v>30</v>
          </cell>
          <cell r="CT3">
            <v>9.6140350877192979</v>
          </cell>
          <cell r="CU3">
            <v>65930495</v>
          </cell>
          <cell r="CV3">
            <v>65930495</v>
          </cell>
        </row>
        <row r="4">
          <cell r="C4">
            <v>1141</v>
          </cell>
          <cell r="D4">
            <v>1174</v>
          </cell>
          <cell r="G4">
            <v>1164</v>
          </cell>
          <cell r="L4">
            <v>7.9</v>
          </cell>
          <cell r="AB4">
            <v>119</v>
          </cell>
          <cell r="AC4">
            <v>3864</v>
          </cell>
          <cell r="AE4">
            <v>105</v>
          </cell>
          <cell r="AF4">
            <v>3596</v>
          </cell>
          <cell r="AH4">
            <v>125</v>
          </cell>
          <cell r="AI4">
            <v>3651</v>
          </cell>
          <cell r="AN4">
            <v>0</v>
          </cell>
          <cell r="AO4">
            <v>0</v>
          </cell>
          <cell r="AQ4">
            <v>604</v>
          </cell>
          <cell r="AR4">
            <v>1902</v>
          </cell>
          <cell r="AT4">
            <v>0</v>
          </cell>
          <cell r="AU4">
            <v>0</v>
          </cell>
          <cell r="AW4">
            <v>604</v>
          </cell>
          <cell r="AX4">
            <v>1902</v>
          </cell>
          <cell r="AZ4">
            <v>0</v>
          </cell>
          <cell r="BA4">
            <v>0</v>
          </cell>
          <cell r="BC4">
            <v>604</v>
          </cell>
          <cell r="BD4">
            <v>1902</v>
          </cell>
          <cell r="BF4">
            <v>0</v>
          </cell>
          <cell r="BG4">
            <v>0</v>
          </cell>
          <cell r="BI4">
            <v>604</v>
          </cell>
          <cell r="BJ4">
            <v>1902</v>
          </cell>
          <cell r="BO4">
            <v>157</v>
          </cell>
          <cell r="BP4">
            <v>604</v>
          </cell>
          <cell r="BR4">
            <v>157</v>
          </cell>
          <cell r="BS4">
            <v>157</v>
          </cell>
          <cell r="BU4">
            <v>171.88888888888889</v>
          </cell>
          <cell r="BV4">
            <v>228</v>
          </cell>
          <cell r="BX4">
            <v>7.8710956866633612</v>
          </cell>
          <cell r="BY4">
            <v>418</v>
          </cell>
          <cell r="BZ4">
            <v>604</v>
          </cell>
          <cell r="CB4">
            <v>86</v>
          </cell>
          <cell r="CE4">
            <v>173</v>
          </cell>
          <cell r="CH4">
            <v>159</v>
          </cell>
          <cell r="CK4">
            <v>62</v>
          </cell>
          <cell r="CL4">
            <v>604</v>
          </cell>
          <cell r="CQ4">
            <v>64.5</v>
          </cell>
          <cell r="CR4">
            <v>72</v>
          </cell>
          <cell r="CT4">
            <v>8.6132404181184672</v>
          </cell>
          <cell r="CU4">
            <v>130983921</v>
          </cell>
          <cell r="CV4">
            <v>130983921</v>
          </cell>
        </row>
        <row r="5">
          <cell r="C5">
            <v>987</v>
          </cell>
          <cell r="D5">
            <v>1404</v>
          </cell>
          <cell r="G5">
            <v>987</v>
          </cell>
          <cell r="L5" t="str">
            <v>NA</v>
          </cell>
          <cell r="M5" t="str">
            <v>NA</v>
          </cell>
          <cell r="N5" t="str">
            <v>NA</v>
          </cell>
          <cell r="AB5">
            <v>252</v>
          </cell>
          <cell r="AC5">
            <v>1927</v>
          </cell>
          <cell r="AE5">
            <v>237</v>
          </cell>
          <cell r="AF5">
            <v>1831</v>
          </cell>
          <cell r="AH5">
            <v>123</v>
          </cell>
          <cell r="AI5">
            <v>1554</v>
          </cell>
          <cell r="AN5">
            <v>0</v>
          </cell>
          <cell r="AO5">
            <v>0</v>
          </cell>
          <cell r="AQ5">
            <v>620</v>
          </cell>
          <cell r="AR5">
            <v>994</v>
          </cell>
          <cell r="AT5">
            <v>0</v>
          </cell>
          <cell r="AU5">
            <v>0</v>
          </cell>
          <cell r="AW5">
            <v>620</v>
          </cell>
          <cell r="AX5">
            <v>994</v>
          </cell>
          <cell r="AZ5">
            <v>0</v>
          </cell>
          <cell r="BA5">
            <v>0</v>
          </cell>
          <cell r="BC5">
            <v>551</v>
          </cell>
          <cell r="BD5">
            <v>994</v>
          </cell>
          <cell r="BF5">
            <v>0</v>
          </cell>
          <cell r="BG5">
            <v>0</v>
          </cell>
          <cell r="BI5">
            <v>551</v>
          </cell>
          <cell r="BJ5">
            <v>994</v>
          </cell>
          <cell r="BO5">
            <v>105</v>
          </cell>
          <cell r="BP5">
            <v>620</v>
          </cell>
          <cell r="BR5">
            <v>52</v>
          </cell>
          <cell r="BS5">
            <v>105</v>
          </cell>
          <cell r="BU5">
            <v>136.66666666666666</v>
          </cell>
          <cell r="BV5">
            <v>150</v>
          </cell>
          <cell r="BX5">
            <v>8.5652818991097917</v>
          </cell>
          <cell r="BY5">
            <v>620</v>
          </cell>
          <cell r="BZ5">
            <v>620</v>
          </cell>
          <cell r="CB5">
            <v>197</v>
          </cell>
          <cell r="CE5">
            <v>283</v>
          </cell>
          <cell r="CH5">
            <v>140</v>
          </cell>
          <cell r="CK5">
            <v>346</v>
          </cell>
          <cell r="CL5">
            <v>620</v>
          </cell>
          <cell r="CQ5">
            <v>25.375</v>
          </cell>
          <cell r="CR5">
            <v>30</v>
          </cell>
          <cell r="CT5">
            <v>8.1333333333333329</v>
          </cell>
          <cell r="CU5">
            <v>69933042</v>
          </cell>
          <cell r="CV5">
            <v>75701518</v>
          </cell>
        </row>
        <row r="6">
          <cell r="C6">
            <v>809</v>
          </cell>
          <cell r="D6">
            <v>920</v>
          </cell>
          <cell r="G6">
            <v>809</v>
          </cell>
          <cell r="L6" t="str">
            <v>NA</v>
          </cell>
          <cell r="M6" t="str">
            <v>NA</v>
          </cell>
          <cell r="N6" t="str">
            <v>NA</v>
          </cell>
          <cell r="AB6">
            <v>125</v>
          </cell>
          <cell r="AC6">
            <v>1599</v>
          </cell>
          <cell r="AE6">
            <v>110</v>
          </cell>
          <cell r="AF6">
            <v>1448</v>
          </cell>
          <cell r="AH6">
            <v>79</v>
          </cell>
          <cell r="AI6">
            <v>1360</v>
          </cell>
          <cell r="AN6">
            <v>0</v>
          </cell>
          <cell r="AO6">
            <v>0</v>
          </cell>
          <cell r="AQ6">
            <v>448</v>
          </cell>
          <cell r="AR6">
            <v>636</v>
          </cell>
          <cell r="AT6">
            <v>91</v>
          </cell>
          <cell r="AU6">
            <v>195</v>
          </cell>
          <cell r="AW6">
            <v>539</v>
          </cell>
          <cell r="AX6">
            <v>831</v>
          </cell>
          <cell r="AZ6">
            <v>0</v>
          </cell>
          <cell r="BA6">
            <v>0</v>
          </cell>
          <cell r="BC6">
            <v>426</v>
          </cell>
          <cell r="BD6">
            <v>636</v>
          </cell>
          <cell r="BF6">
            <v>78</v>
          </cell>
          <cell r="BG6">
            <v>195</v>
          </cell>
          <cell r="BI6">
            <v>504</v>
          </cell>
          <cell r="BJ6">
            <v>831</v>
          </cell>
          <cell r="BO6">
            <v>203</v>
          </cell>
          <cell r="BP6">
            <v>539</v>
          </cell>
          <cell r="BR6">
            <v>149</v>
          </cell>
          <cell r="BS6">
            <v>203</v>
          </cell>
          <cell r="BU6">
            <v>233.88888888888889</v>
          </cell>
          <cell r="BV6">
            <v>264</v>
          </cell>
          <cell r="BX6">
            <v>8.600171232876713</v>
          </cell>
          <cell r="BY6">
            <v>0</v>
          </cell>
          <cell r="BZ6">
            <v>539</v>
          </cell>
          <cell r="CB6">
            <v>0</v>
          </cell>
          <cell r="CE6">
            <v>0</v>
          </cell>
          <cell r="CH6">
            <v>0</v>
          </cell>
          <cell r="CK6">
            <v>238</v>
          </cell>
          <cell r="CL6">
            <v>539</v>
          </cell>
          <cell r="CQ6">
            <v>25.75</v>
          </cell>
          <cell r="CR6">
            <v>30</v>
          </cell>
          <cell r="CT6">
            <v>8.0833333333333339</v>
          </cell>
          <cell r="CU6">
            <v>64397102.369999997</v>
          </cell>
          <cell r="CV6">
            <v>64463993.5</v>
          </cell>
        </row>
        <row r="7">
          <cell r="C7">
            <v>1412</v>
          </cell>
          <cell r="D7">
            <v>1728</v>
          </cell>
          <cell r="G7">
            <v>1412</v>
          </cell>
          <cell r="L7" t="str">
            <v>NA</v>
          </cell>
          <cell r="M7" t="str">
            <v>NA</v>
          </cell>
          <cell r="N7" t="str">
            <v>NA</v>
          </cell>
          <cell r="AB7">
            <v>355</v>
          </cell>
          <cell r="AC7">
            <v>2924</v>
          </cell>
          <cell r="AE7">
            <v>308</v>
          </cell>
          <cell r="AF7">
            <v>2640</v>
          </cell>
          <cell r="AH7">
            <v>233</v>
          </cell>
          <cell r="AI7">
            <v>2459</v>
          </cell>
          <cell r="AN7">
            <v>0</v>
          </cell>
          <cell r="AO7">
            <v>0</v>
          </cell>
          <cell r="AQ7">
            <v>763</v>
          </cell>
          <cell r="AR7">
            <v>1214</v>
          </cell>
          <cell r="AT7">
            <v>29</v>
          </cell>
          <cell r="AU7">
            <v>74</v>
          </cell>
          <cell r="AW7">
            <v>792</v>
          </cell>
          <cell r="AX7">
            <v>1288</v>
          </cell>
          <cell r="AZ7">
            <v>0</v>
          </cell>
          <cell r="BA7">
            <v>0</v>
          </cell>
          <cell r="BC7">
            <v>750</v>
          </cell>
          <cell r="BD7">
            <v>1214</v>
          </cell>
          <cell r="BF7">
            <v>27</v>
          </cell>
          <cell r="BG7">
            <v>74</v>
          </cell>
          <cell r="BI7">
            <v>777</v>
          </cell>
          <cell r="BJ7">
            <v>1288</v>
          </cell>
          <cell r="BO7">
            <v>567</v>
          </cell>
          <cell r="BP7">
            <v>792</v>
          </cell>
          <cell r="BR7">
            <v>567</v>
          </cell>
          <cell r="BS7">
            <v>567</v>
          </cell>
          <cell r="BU7">
            <v>161.22222222222223</v>
          </cell>
          <cell r="BV7">
            <v>200</v>
          </cell>
          <cell r="BX7">
            <v>8.2225988700564976</v>
          </cell>
          <cell r="BY7">
            <v>787</v>
          </cell>
          <cell r="BZ7">
            <v>792</v>
          </cell>
          <cell r="CB7">
            <v>242</v>
          </cell>
          <cell r="CE7">
            <v>85</v>
          </cell>
          <cell r="CH7">
            <v>460</v>
          </cell>
          <cell r="CK7">
            <v>496</v>
          </cell>
          <cell r="CL7">
            <v>792</v>
          </cell>
          <cell r="CQ7">
            <v>27.625</v>
          </cell>
          <cell r="CR7">
            <v>30</v>
          </cell>
          <cell r="CT7">
            <v>8.65</v>
          </cell>
          <cell r="CU7">
            <v>152760525</v>
          </cell>
          <cell r="CV7">
            <v>152760525</v>
          </cell>
        </row>
        <row r="8">
          <cell r="C8">
            <v>1046</v>
          </cell>
          <cell r="D8">
            <v>1054</v>
          </cell>
          <cell r="G8">
            <v>2524</v>
          </cell>
          <cell r="L8" t="str">
            <v>NA</v>
          </cell>
          <cell r="M8" t="str">
            <v>NA</v>
          </cell>
          <cell r="N8" t="str">
            <v>NA</v>
          </cell>
          <cell r="AB8">
            <v>168</v>
          </cell>
          <cell r="AC8">
            <v>4305</v>
          </cell>
          <cell r="AE8">
            <v>544</v>
          </cell>
          <cell r="AF8">
            <v>3937</v>
          </cell>
          <cell r="AH8">
            <v>96</v>
          </cell>
          <cell r="AI8">
            <v>3393</v>
          </cell>
          <cell r="AN8">
            <v>0</v>
          </cell>
          <cell r="AO8">
            <v>0</v>
          </cell>
          <cell r="AQ8">
            <v>910</v>
          </cell>
          <cell r="AR8">
            <v>1675</v>
          </cell>
          <cell r="AT8">
            <v>0</v>
          </cell>
          <cell r="AU8">
            <v>0</v>
          </cell>
          <cell r="AW8">
            <v>910</v>
          </cell>
          <cell r="AX8">
            <v>1675</v>
          </cell>
          <cell r="AZ8">
            <v>0</v>
          </cell>
          <cell r="BA8">
            <v>0</v>
          </cell>
          <cell r="BC8">
            <v>823</v>
          </cell>
          <cell r="BD8">
            <v>1675</v>
          </cell>
          <cell r="BF8">
            <v>0</v>
          </cell>
          <cell r="BG8">
            <v>0</v>
          </cell>
          <cell r="BI8">
            <v>823</v>
          </cell>
          <cell r="BJ8">
            <v>1675</v>
          </cell>
          <cell r="BO8">
            <v>261</v>
          </cell>
          <cell r="BP8">
            <v>910</v>
          </cell>
          <cell r="BR8">
            <v>197</v>
          </cell>
          <cell r="BS8">
            <v>261</v>
          </cell>
          <cell r="BU8">
            <v>176.33333333333334</v>
          </cell>
          <cell r="BV8">
            <v>200</v>
          </cell>
          <cell r="BX8">
            <v>8.5585585585585591</v>
          </cell>
          <cell r="BY8">
            <v>0</v>
          </cell>
          <cell r="BZ8">
            <v>910</v>
          </cell>
          <cell r="CB8">
            <v>0</v>
          </cell>
          <cell r="CE8">
            <v>0</v>
          </cell>
          <cell r="CH8">
            <v>0</v>
          </cell>
          <cell r="CK8">
            <v>455</v>
          </cell>
          <cell r="CL8">
            <v>910</v>
          </cell>
          <cell r="CQ8">
            <v>21.125</v>
          </cell>
          <cell r="CR8">
            <v>30</v>
          </cell>
          <cell r="CT8">
            <v>8.3598326359832633</v>
          </cell>
          <cell r="CU8">
            <v>122545033.08</v>
          </cell>
          <cell r="CV8">
            <v>122545195</v>
          </cell>
        </row>
        <row r="9">
          <cell r="C9">
            <v>2201</v>
          </cell>
          <cell r="D9">
            <v>2330</v>
          </cell>
          <cell r="G9">
            <v>2201</v>
          </cell>
          <cell r="L9">
            <v>8</v>
          </cell>
          <cell r="AB9">
            <v>310</v>
          </cell>
          <cell r="AC9">
            <v>3791</v>
          </cell>
          <cell r="AE9">
            <v>255</v>
          </cell>
          <cell r="AF9">
            <v>2921</v>
          </cell>
          <cell r="AH9">
            <v>213</v>
          </cell>
          <cell r="AI9">
            <v>2428</v>
          </cell>
          <cell r="AN9">
            <v>0</v>
          </cell>
          <cell r="AO9">
            <v>0</v>
          </cell>
          <cell r="AQ9">
            <v>706</v>
          </cell>
          <cell r="AR9">
            <v>1082</v>
          </cell>
          <cell r="AT9">
            <v>0</v>
          </cell>
          <cell r="AU9">
            <v>0</v>
          </cell>
          <cell r="AW9">
            <v>706</v>
          </cell>
          <cell r="AX9">
            <v>1082</v>
          </cell>
          <cell r="AZ9">
            <v>0</v>
          </cell>
          <cell r="BA9">
            <v>0</v>
          </cell>
          <cell r="BC9">
            <v>525</v>
          </cell>
          <cell r="BD9">
            <v>1082</v>
          </cell>
          <cell r="BF9">
            <v>0</v>
          </cell>
          <cell r="BG9">
            <v>0</v>
          </cell>
          <cell r="BI9">
            <v>525</v>
          </cell>
          <cell r="BJ9">
            <v>1082</v>
          </cell>
          <cell r="BO9">
            <v>48</v>
          </cell>
          <cell r="BP9">
            <v>706</v>
          </cell>
          <cell r="BR9">
            <v>45</v>
          </cell>
          <cell r="BS9">
            <v>48</v>
          </cell>
          <cell r="BU9">
            <v>449</v>
          </cell>
          <cell r="BV9">
            <v>621</v>
          </cell>
          <cell r="BX9">
            <v>7.832939035486806</v>
          </cell>
          <cell r="BY9">
            <v>0</v>
          </cell>
          <cell r="BZ9">
            <v>706</v>
          </cell>
          <cell r="CB9">
            <v>0</v>
          </cell>
          <cell r="CE9">
            <v>0</v>
          </cell>
          <cell r="CH9">
            <v>0</v>
          </cell>
          <cell r="CK9">
            <v>578</v>
          </cell>
          <cell r="CL9">
            <v>706</v>
          </cell>
          <cell r="CQ9">
            <v>23.875</v>
          </cell>
          <cell r="CR9">
            <v>30</v>
          </cell>
          <cell r="CT9">
            <v>8.02510460251046</v>
          </cell>
          <cell r="CU9">
            <v>88309781</v>
          </cell>
          <cell r="CV9">
            <v>88309781</v>
          </cell>
        </row>
        <row r="10">
          <cell r="C10">
            <v>927</v>
          </cell>
          <cell r="D10">
            <v>927</v>
          </cell>
          <cell r="G10">
            <v>947</v>
          </cell>
          <cell r="L10">
            <v>9</v>
          </cell>
          <cell r="M10">
            <v>9.25</v>
          </cell>
          <cell r="N10">
            <v>9.5</v>
          </cell>
          <cell r="AB10">
            <v>177</v>
          </cell>
          <cell r="AC10">
            <v>1723</v>
          </cell>
          <cell r="AE10">
            <v>156</v>
          </cell>
          <cell r="AF10">
            <v>1581</v>
          </cell>
          <cell r="AH10">
            <v>115</v>
          </cell>
          <cell r="AI10">
            <v>1446</v>
          </cell>
          <cell r="AN10">
            <v>0</v>
          </cell>
          <cell r="AO10">
            <v>0</v>
          </cell>
          <cell r="AQ10">
            <v>604</v>
          </cell>
          <cell r="AR10">
            <v>983</v>
          </cell>
          <cell r="AT10">
            <v>0</v>
          </cell>
          <cell r="AU10">
            <v>0</v>
          </cell>
          <cell r="AW10">
            <v>604</v>
          </cell>
          <cell r="AX10">
            <v>983</v>
          </cell>
          <cell r="AZ10">
            <v>0</v>
          </cell>
          <cell r="BA10">
            <v>0</v>
          </cell>
          <cell r="BC10">
            <v>604</v>
          </cell>
          <cell r="BD10">
            <v>983</v>
          </cell>
          <cell r="BF10">
            <v>0</v>
          </cell>
          <cell r="BG10">
            <v>0</v>
          </cell>
          <cell r="BI10">
            <v>604</v>
          </cell>
          <cell r="BJ10">
            <v>983</v>
          </cell>
          <cell r="BO10">
            <v>83</v>
          </cell>
          <cell r="BP10">
            <v>604</v>
          </cell>
          <cell r="BR10">
            <v>83</v>
          </cell>
          <cell r="BS10">
            <v>83</v>
          </cell>
          <cell r="BU10">
            <v>132</v>
          </cell>
          <cell r="BV10">
            <v>150</v>
          </cell>
          <cell r="BX10">
            <v>8.8104089219330852</v>
          </cell>
          <cell r="BY10">
            <v>604</v>
          </cell>
          <cell r="BZ10">
            <v>604</v>
          </cell>
          <cell r="CB10">
            <v>123</v>
          </cell>
          <cell r="CE10">
            <v>229</v>
          </cell>
          <cell r="CH10">
            <v>252</v>
          </cell>
          <cell r="CK10">
            <v>80</v>
          </cell>
          <cell r="CL10">
            <v>604</v>
          </cell>
          <cell r="CQ10">
            <v>36.75</v>
          </cell>
          <cell r="CR10">
            <v>40</v>
          </cell>
          <cell r="CT10">
            <v>8.6771159874608159</v>
          </cell>
          <cell r="CU10">
            <v>65209546</v>
          </cell>
          <cell r="CV10">
            <v>68912731</v>
          </cell>
        </row>
        <row r="11">
          <cell r="C11">
            <v>1576</v>
          </cell>
          <cell r="D11">
            <v>2832</v>
          </cell>
          <cell r="G11">
            <v>2088</v>
          </cell>
          <cell r="L11">
            <v>8.5</v>
          </cell>
          <cell r="M11">
            <v>8.8000000000000007</v>
          </cell>
          <cell r="N11" t="str">
            <v>NA</v>
          </cell>
          <cell r="AB11">
            <v>275</v>
          </cell>
          <cell r="AC11">
            <v>3809</v>
          </cell>
          <cell r="AE11">
            <v>109</v>
          </cell>
          <cell r="AF11">
            <v>3255</v>
          </cell>
          <cell r="AH11">
            <v>127</v>
          </cell>
          <cell r="AI11">
            <v>3030</v>
          </cell>
          <cell r="AN11">
            <v>0</v>
          </cell>
          <cell r="AO11">
            <v>0</v>
          </cell>
          <cell r="AQ11">
            <v>982</v>
          </cell>
          <cell r="AR11">
            <v>1960</v>
          </cell>
          <cell r="AT11">
            <v>141</v>
          </cell>
          <cell r="AU11">
            <v>209</v>
          </cell>
          <cell r="AW11">
            <v>1123</v>
          </cell>
          <cell r="AX11">
            <v>2169</v>
          </cell>
          <cell r="AZ11">
            <v>0</v>
          </cell>
          <cell r="BA11">
            <v>0</v>
          </cell>
          <cell r="BC11">
            <v>982</v>
          </cell>
          <cell r="BD11">
            <v>1960</v>
          </cell>
          <cell r="BF11">
            <v>141</v>
          </cell>
          <cell r="BG11">
            <v>209</v>
          </cell>
          <cell r="BI11">
            <v>1123</v>
          </cell>
          <cell r="BJ11">
            <v>2169</v>
          </cell>
          <cell r="BO11">
            <v>403</v>
          </cell>
          <cell r="BP11">
            <v>1123</v>
          </cell>
          <cell r="BR11">
            <v>394</v>
          </cell>
          <cell r="BS11">
            <v>403</v>
          </cell>
          <cell r="BU11">
            <v>831.33333333333337</v>
          </cell>
          <cell r="BV11">
            <v>957</v>
          </cell>
          <cell r="BX11">
            <v>8.8627064333251173</v>
          </cell>
          <cell r="BY11">
            <v>0</v>
          </cell>
          <cell r="BZ11">
            <v>1123</v>
          </cell>
          <cell r="CB11">
            <v>0</v>
          </cell>
          <cell r="CE11">
            <v>0</v>
          </cell>
          <cell r="CH11">
            <v>0</v>
          </cell>
          <cell r="CK11">
            <v>524</v>
          </cell>
          <cell r="CL11">
            <v>1123</v>
          </cell>
          <cell r="CQ11">
            <v>30.625</v>
          </cell>
          <cell r="CR11">
            <v>32</v>
          </cell>
          <cell r="CT11">
            <v>8.640625</v>
          </cell>
          <cell r="CU11">
            <v>116470678</v>
          </cell>
          <cell r="CV11">
            <v>127313849.5</v>
          </cell>
        </row>
        <row r="12">
          <cell r="C12">
            <v>151</v>
          </cell>
          <cell r="D12">
            <v>153</v>
          </cell>
          <cell r="G12">
            <v>307</v>
          </cell>
          <cell r="L12" t="str">
            <v>NA</v>
          </cell>
          <cell r="M12" t="str">
            <v>NA</v>
          </cell>
          <cell r="N12" t="str">
            <v>NA</v>
          </cell>
          <cell r="AB12">
            <v>34</v>
          </cell>
          <cell r="AC12">
            <v>521</v>
          </cell>
          <cell r="AE12">
            <v>61</v>
          </cell>
          <cell r="AF12">
            <v>505</v>
          </cell>
          <cell r="AH12">
            <v>57</v>
          </cell>
          <cell r="AI12">
            <v>448</v>
          </cell>
          <cell r="AN12">
            <v>0</v>
          </cell>
          <cell r="AO12">
            <v>0</v>
          </cell>
          <cell r="AQ12">
            <v>163</v>
          </cell>
          <cell r="AR12">
            <v>271</v>
          </cell>
          <cell r="AT12">
            <v>0</v>
          </cell>
          <cell r="AU12">
            <v>0</v>
          </cell>
          <cell r="AW12">
            <v>163</v>
          </cell>
          <cell r="AX12">
            <v>271</v>
          </cell>
          <cell r="AZ12">
            <v>0</v>
          </cell>
          <cell r="BA12">
            <v>0</v>
          </cell>
          <cell r="BC12">
            <v>163</v>
          </cell>
          <cell r="BD12">
            <v>271</v>
          </cell>
          <cell r="BF12">
            <v>0</v>
          </cell>
          <cell r="BG12">
            <v>0</v>
          </cell>
          <cell r="BI12">
            <v>163</v>
          </cell>
          <cell r="BJ12">
            <v>271</v>
          </cell>
          <cell r="BO12">
            <v>43</v>
          </cell>
          <cell r="BP12">
            <v>163</v>
          </cell>
          <cell r="BR12">
            <v>37</v>
          </cell>
          <cell r="BS12">
            <v>43</v>
          </cell>
          <cell r="BU12">
            <v>105</v>
          </cell>
          <cell r="BV12">
            <v>142</v>
          </cell>
          <cell r="BX12">
            <v>7.8704000000000001</v>
          </cell>
          <cell r="BY12">
            <v>157</v>
          </cell>
          <cell r="BZ12">
            <v>163</v>
          </cell>
          <cell r="CB12">
            <v>35</v>
          </cell>
          <cell r="CE12">
            <v>57</v>
          </cell>
          <cell r="CH12">
            <v>65</v>
          </cell>
          <cell r="CK12">
            <v>110</v>
          </cell>
          <cell r="CL12">
            <v>163</v>
          </cell>
          <cell r="CQ12">
            <v>21.5</v>
          </cell>
          <cell r="CR12">
            <v>24</v>
          </cell>
          <cell r="CT12">
            <v>8.3036649214659679</v>
          </cell>
          <cell r="CU12">
            <v>31829264.030000001</v>
          </cell>
          <cell r="CV12">
            <v>32669786</v>
          </cell>
        </row>
        <row r="13">
          <cell r="C13">
            <v>796</v>
          </cell>
          <cell r="D13">
            <v>876</v>
          </cell>
          <cell r="G13">
            <v>796</v>
          </cell>
          <cell r="L13">
            <v>8</v>
          </cell>
          <cell r="M13">
            <v>8</v>
          </cell>
          <cell r="N13">
            <v>8.8000000000000007</v>
          </cell>
          <cell r="AB13">
            <v>144</v>
          </cell>
          <cell r="AC13">
            <v>1250</v>
          </cell>
          <cell r="AE13">
            <v>99</v>
          </cell>
          <cell r="AF13">
            <v>1101</v>
          </cell>
          <cell r="AH13">
            <v>51</v>
          </cell>
          <cell r="AI13">
            <v>1012</v>
          </cell>
          <cell r="AN13">
            <v>0</v>
          </cell>
          <cell r="AO13">
            <v>0</v>
          </cell>
          <cell r="AQ13">
            <v>534</v>
          </cell>
          <cell r="AR13">
            <v>858</v>
          </cell>
          <cell r="AT13">
            <v>0</v>
          </cell>
          <cell r="AU13">
            <v>0</v>
          </cell>
          <cell r="AW13">
            <v>534</v>
          </cell>
          <cell r="AX13">
            <v>858</v>
          </cell>
          <cell r="AZ13">
            <v>0</v>
          </cell>
          <cell r="BA13">
            <v>0</v>
          </cell>
          <cell r="BC13">
            <v>534</v>
          </cell>
          <cell r="BD13">
            <v>858</v>
          </cell>
          <cell r="BF13">
            <v>0</v>
          </cell>
          <cell r="BG13">
            <v>0</v>
          </cell>
          <cell r="BI13">
            <v>534</v>
          </cell>
          <cell r="BJ13">
            <v>858</v>
          </cell>
          <cell r="BO13">
            <v>149</v>
          </cell>
          <cell r="BP13">
            <v>534</v>
          </cell>
          <cell r="BR13">
            <v>141</v>
          </cell>
          <cell r="BS13">
            <v>149</v>
          </cell>
          <cell r="BU13">
            <v>136.33333333333334</v>
          </cell>
          <cell r="BV13">
            <v>150</v>
          </cell>
          <cell r="BX13">
            <v>8.7447129909365557</v>
          </cell>
          <cell r="BY13">
            <v>534</v>
          </cell>
          <cell r="BZ13">
            <v>534</v>
          </cell>
          <cell r="CB13">
            <v>237</v>
          </cell>
          <cell r="CE13">
            <v>106</v>
          </cell>
          <cell r="CH13">
            <v>191</v>
          </cell>
          <cell r="CK13">
            <v>100</v>
          </cell>
          <cell r="CL13">
            <v>534</v>
          </cell>
          <cell r="CQ13">
            <v>23.75</v>
          </cell>
          <cell r="CR13">
            <v>24</v>
          </cell>
          <cell r="CT13">
            <v>9.1041666666666661</v>
          </cell>
          <cell r="CU13">
            <v>47807257.460000001</v>
          </cell>
          <cell r="CV13">
            <v>47842426</v>
          </cell>
        </row>
        <row r="14">
          <cell r="C14">
            <v>953</v>
          </cell>
          <cell r="D14">
            <v>1056</v>
          </cell>
          <cell r="G14">
            <v>1110</v>
          </cell>
          <cell r="L14">
            <v>8.3716666666666661</v>
          </cell>
          <cell r="M14">
            <v>8.3149999999999995</v>
          </cell>
          <cell r="N14">
            <v>9.0820000000000007</v>
          </cell>
          <cell r="AB14">
            <v>421</v>
          </cell>
          <cell r="AC14">
            <v>2526</v>
          </cell>
          <cell r="AE14">
            <v>216</v>
          </cell>
          <cell r="AF14">
            <v>2132</v>
          </cell>
          <cell r="AH14">
            <v>288</v>
          </cell>
          <cell r="AI14">
            <v>2071</v>
          </cell>
          <cell r="AN14">
            <v>0</v>
          </cell>
          <cell r="AO14">
            <v>0</v>
          </cell>
          <cell r="AQ14">
            <v>488</v>
          </cell>
          <cell r="AR14">
            <v>1093</v>
          </cell>
          <cell r="AT14">
            <v>0</v>
          </cell>
          <cell r="AU14">
            <v>0</v>
          </cell>
          <cell r="AW14">
            <v>488</v>
          </cell>
          <cell r="AX14">
            <v>1093</v>
          </cell>
          <cell r="AZ14">
            <v>0</v>
          </cell>
          <cell r="BA14">
            <v>0</v>
          </cell>
          <cell r="BC14">
            <v>463</v>
          </cell>
          <cell r="BD14">
            <v>1093</v>
          </cell>
          <cell r="BF14">
            <v>0</v>
          </cell>
          <cell r="BG14">
            <v>0</v>
          </cell>
          <cell r="BI14">
            <v>463</v>
          </cell>
          <cell r="BJ14">
            <v>1093</v>
          </cell>
          <cell r="BO14">
            <v>54</v>
          </cell>
          <cell r="BP14">
            <v>488</v>
          </cell>
          <cell r="BR14">
            <v>47</v>
          </cell>
          <cell r="BS14">
            <v>54</v>
          </cell>
          <cell r="BU14">
            <v>102.33333333333333</v>
          </cell>
          <cell r="BV14">
            <v>109</v>
          </cell>
          <cell r="BX14">
            <v>8.9673469387755098</v>
          </cell>
          <cell r="BY14">
            <v>433</v>
          </cell>
          <cell r="BZ14">
            <v>488</v>
          </cell>
          <cell r="CB14">
            <v>101</v>
          </cell>
          <cell r="CE14">
            <v>155</v>
          </cell>
          <cell r="CH14">
            <v>177</v>
          </cell>
          <cell r="CK14">
            <v>176</v>
          </cell>
          <cell r="CL14">
            <v>488</v>
          </cell>
          <cell r="CQ14">
            <v>26</v>
          </cell>
          <cell r="CR14">
            <v>30</v>
          </cell>
          <cell r="CT14">
            <v>8.6916666666666664</v>
          </cell>
          <cell r="CU14">
            <v>92210303.090000004</v>
          </cell>
          <cell r="CV14">
            <v>94994578.459999993</v>
          </cell>
        </row>
        <row r="15">
          <cell r="C15">
            <v>1085</v>
          </cell>
          <cell r="D15">
            <v>1216</v>
          </cell>
          <cell r="G15">
            <v>1154</v>
          </cell>
          <cell r="L15">
            <v>6.9</v>
          </cell>
          <cell r="AB15">
            <v>447</v>
          </cell>
          <cell r="AC15">
            <v>3387</v>
          </cell>
          <cell r="AE15">
            <v>442</v>
          </cell>
          <cell r="AF15">
            <v>3441</v>
          </cell>
          <cell r="AH15">
            <v>345</v>
          </cell>
          <cell r="AI15">
            <v>3183</v>
          </cell>
          <cell r="AN15">
            <v>0</v>
          </cell>
          <cell r="AO15">
            <v>0</v>
          </cell>
          <cell r="AQ15">
            <v>464</v>
          </cell>
          <cell r="AR15">
            <v>1189</v>
          </cell>
          <cell r="AT15">
            <v>0</v>
          </cell>
          <cell r="AU15">
            <v>0</v>
          </cell>
          <cell r="AW15">
            <v>464</v>
          </cell>
          <cell r="AX15">
            <v>1189</v>
          </cell>
          <cell r="AZ15">
            <v>0</v>
          </cell>
          <cell r="BA15">
            <v>0</v>
          </cell>
          <cell r="BC15">
            <v>464</v>
          </cell>
          <cell r="BD15">
            <v>1189</v>
          </cell>
          <cell r="BF15">
            <v>0</v>
          </cell>
          <cell r="BG15">
            <v>0</v>
          </cell>
          <cell r="BI15">
            <v>464</v>
          </cell>
          <cell r="BJ15">
            <v>1189</v>
          </cell>
          <cell r="BO15">
            <v>108</v>
          </cell>
          <cell r="BP15">
            <v>464</v>
          </cell>
          <cell r="BR15">
            <v>88</v>
          </cell>
          <cell r="BS15">
            <v>108</v>
          </cell>
          <cell r="BU15">
            <v>124.33333333333333</v>
          </cell>
          <cell r="BV15">
            <v>150</v>
          </cell>
          <cell r="BX15">
            <v>8.365269461077844</v>
          </cell>
          <cell r="BY15">
            <v>0</v>
          </cell>
          <cell r="BZ15">
            <v>464</v>
          </cell>
          <cell r="CB15">
            <v>0</v>
          </cell>
          <cell r="CE15">
            <v>0</v>
          </cell>
          <cell r="CH15">
            <v>0</v>
          </cell>
          <cell r="CK15">
            <v>296</v>
          </cell>
          <cell r="CL15">
            <v>464</v>
          </cell>
          <cell r="CQ15">
            <v>25.25</v>
          </cell>
          <cell r="CR15">
            <v>34</v>
          </cell>
          <cell r="CT15">
            <v>7.7416974169741701</v>
          </cell>
          <cell r="CU15">
            <v>101593624</v>
          </cell>
          <cell r="CV15">
            <v>102105654</v>
          </cell>
        </row>
        <row r="16">
          <cell r="C16">
            <v>633</v>
          </cell>
          <cell r="D16">
            <v>633</v>
          </cell>
          <cell r="G16">
            <v>795</v>
          </cell>
          <cell r="L16" t="str">
            <v>NA</v>
          </cell>
          <cell r="M16" t="str">
            <v>NA</v>
          </cell>
          <cell r="N16" t="str">
            <v>NA</v>
          </cell>
          <cell r="AB16">
            <v>153</v>
          </cell>
          <cell r="AC16">
            <v>1224</v>
          </cell>
          <cell r="AE16">
            <v>113</v>
          </cell>
          <cell r="AF16">
            <v>1142</v>
          </cell>
          <cell r="AH16">
            <v>81</v>
          </cell>
          <cell r="AI16">
            <v>1033</v>
          </cell>
          <cell r="AN16">
            <v>0</v>
          </cell>
          <cell r="AO16">
            <v>0</v>
          </cell>
          <cell r="AQ16">
            <v>409</v>
          </cell>
          <cell r="AR16">
            <v>761</v>
          </cell>
          <cell r="AT16">
            <v>0</v>
          </cell>
          <cell r="AU16">
            <v>0</v>
          </cell>
          <cell r="AW16">
            <v>409</v>
          </cell>
          <cell r="AX16">
            <v>761</v>
          </cell>
          <cell r="AZ16">
            <v>0</v>
          </cell>
          <cell r="BA16">
            <v>0</v>
          </cell>
          <cell r="BC16">
            <v>409</v>
          </cell>
          <cell r="BD16">
            <v>761</v>
          </cell>
          <cell r="BF16">
            <v>0</v>
          </cell>
          <cell r="BG16">
            <v>0</v>
          </cell>
          <cell r="BI16">
            <v>409</v>
          </cell>
          <cell r="BJ16">
            <v>761</v>
          </cell>
          <cell r="BO16">
            <v>13</v>
          </cell>
          <cell r="BP16">
            <v>409</v>
          </cell>
          <cell r="BR16">
            <v>13</v>
          </cell>
          <cell r="BS16">
            <v>13</v>
          </cell>
          <cell r="BU16">
            <v>193.55555555555554</v>
          </cell>
          <cell r="BV16">
            <v>228</v>
          </cell>
          <cell r="BX16">
            <v>8.3547430830039531</v>
          </cell>
          <cell r="BY16">
            <v>409</v>
          </cell>
          <cell r="BZ16">
            <v>409</v>
          </cell>
          <cell r="CB16">
            <v>49</v>
          </cell>
          <cell r="CE16">
            <v>159</v>
          </cell>
          <cell r="CH16">
            <v>201</v>
          </cell>
          <cell r="CK16">
            <v>403</v>
          </cell>
          <cell r="CL16">
            <v>409</v>
          </cell>
          <cell r="CQ16">
            <v>124.125</v>
          </cell>
          <cell r="CR16">
            <v>148</v>
          </cell>
          <cell r="CT16">
            <v>8.4923599320882861</v>
          </cell>
          <cell r="CU16">
            <v>52950442.939999998</v>
          </cell>
          <cell r="CV16">
            <v>57063734</v>
          </cell>
        </row>
        <row r="17">
          <cell r="C17">
            <v>565</v>
          </cell>
          <cell r="D17">
            <v>622</v>
          </cell>
          <cell r="G17">
            <v>565</v>
          </cell>
          <cell r="L17" t="str">
            <v>NA</v>
          </cell>
          <cell r="M17" t="str">
            <v>NA</v>
          </cell>
          <cell r="N17" t="str">
            <v>NA</v>
          </cell>
          <cell r="AB17">
            <v>68</v>
          </cell>
          <cell r="AC17">
            <v>932</v>
          </cell>
          <cell r="AE17">
            <v>92</v>
          </cell>
          <cell r="AF17">
            <v>907</v>
          </cell>
          <cell r="AH17">
            <v>58</v>
          </cell>
          <cell r="AI17">
            <v>837</v>
          </cell>
          <cell r="AN17">
            <v>0</v>
          </cell>
          <cell r="AO17">
            <v>0</v>
          </cell>
          <cell r="AQ17">
            <v>249</v>
          </cell>
          <cell r="AR17">
            <v>413</v>
          </cell>
          <cell r="AT17">
            <v>0</v>
          </cell>
          <cell r="AU17">
            <v>0</v>
          </cell>
          <cell r="AW17">
            <v>249</v>
          </cell>
          <cell r="AX17">
            <v>413</v>
          </cell>
          <cell r="AZ17">
            <v>0</v>
          </cell>
          <cell r="BA17">
            <v>0</v>
          </cell>
          <cell r="BC17">
            <v>218</v>
          </cell>
          <cell r="BD17">
            <v>413</v>
          </cell>
          <cell r="BF17">
            <v>0</v>
          </cell>
          <cell r="BG17">
            <v>0</v>
          </cell>
          <cell r="BI17">
            <v>218</v>
          </cell>
          <cell r="BJ17">
            <v>413</v>
          </cell>
          <cell r="BO17">
            <v>41</v>
          </cell>
          <cell r="BP17">
            <v>249</v>
          </cell>
          <cell r="BR17">
            <v>30</v>
          </cell>
          <cell r="BS17">
            <v>41</v>
          </cell>
          <cell r="BU17">
            <v>171.44444444444446</v>
          </cell>
          <cell r="BV17">
            <v>200</v>
          </cell>
          <cell r="BX17">
            <v>8.4408300616937737</v>
          </cell>
          <cell r="BY17">
            <v>242</v>
          </cell>
          <cell r="BZ17">
            <v>249</v>
          </cell>
          <cell r="CB17">
            <v>49</v>
          </cell>
          <cell r="CE17">
            <v>91</v>
          </cell>
          <cell r="CH17">
            <v>102</v>
          </cell>
          <cell r="CK17">
            <v>100</v>
          </cell>
          <cell r="CL17">
            <v>249</v>
          </cell>
          <cell r="CQ17">
            <v>33.375</v>
          </cell>
          <cell r="CR17">
            <v>38</v>
          </cell>
          <cell r="CT17">
            <v>9.4983277591973252</v>
          </cell>
          <cell r="CU17">
            <v>37608734</v>
          </cell>
          <cell r="CV17">
            <v>37608734</v>
          </cell>
        </row>
        <row r="18">
          <cell r="C18">
            <v>679</v>
          </cell>
          <cell r="D18">
            <v>695</v>
          </cell>
          <cell r="G18">
            <v>793</v>
          </cell>
          <cell r="L18" t="str">
            <v>NA</v>
          </cell>
          <cell r="M18" t="str">
            <v>NA</v>
          </cell>
          <cell r="N18" t="str">
            <v>NA</v>
          </cell>
          <cell r="AB18">
            <v>117</v>
          </cell>
          <cell r="AC18">
            <v>1441</v>
          </cell>
          <cell r="AE18">
            <v>69</v>
          </cell>
          <cell r="AF18">
            <v>1200</v>
          </cell>
          <cell r="AH18">
            <v>45</v>
          </cell>
          <cell r="AI18">
            <v>1157</v>
          </cell>
          <cell r="AN18">
            <v>0</v>
          </cell>
          <cell r="AO18">
            <v>0</v>
          </cell>
          <cell r="AQ18">
            <v>413</v>
          </cell>
          <cell r="AR18">
            <v>702</v>
          </cell>
          <cell r="AT18">
            <v>0</v>
          </cell>
          <cell r="AU18">
            <v>0</v>
          </cell>
          <cell r="AW18">
            <v>413</v>
          </cell>
          <cell r="AX18">
            <v>702</v>
          </cell>
          <cell r="AZ18">
            <v>0</v>
          </cell>
          <cell r="BA18">
            <v>0</v>
          </cell>
          <cell r="BC18">
            <v>413</v>
          </cell>
          <cell r="BD18">
            <v>702</v>
          </cell>
          <cell r="BF18">
            <v>0</v>
          </cell>
          <cell r="BG18">
            <v>0</v>
          </cell>
          <cell r="BI18">
            <v>413</v>
          </cell>
          <cell r="BJ18">
            <v>702</v>
          </cell>
          <cell r="BO18">
            <v>66</v>
          </cell>
          <cell r="BP18">
            <v>413</v>
          </cell>
          <cell r="BR18">
            <v>25</v>
          </cell>
          <cell r="BS18">
            <v>66</v>
          </cell>
          <cell r="BU18">
            <v>90.444444444444443</v>
          </cell>
          <cell r="BV18">
            <v>100</v>
          </cell>
          <cell r="BX18">
            <v>8.5822222222222226</v>
          </cell>
          <cell r="BY18">
            <v>411</v>
          </cell>
          <cell r="BZ18">
            <v>413</v>
          </cell>
          <cell r="CB18">
            <v>110</v>
          </cell>
          <cell r="CE18">
            <v>154</v>
          </cell>
          <cell r="CH18">
            <v>147</v>
          </cell>
          <cell r="CK18">
            <v>251</v>
          </cell>
          <cell r="CL18">
            <v>413</v>
          </cell>
          <cell r="CQ18">
            <v>25</v>
          </cell>
          <cell r="CR18">
            <v>30</v>
          </cell>
          <cell r="CT18">
            <v>8.3220338983050848</v>
          </cell>
          <cell r="CU18">
            <v>46573248</v>
          </cell>
          <cell r="CV18">
            <v>50495284</v>
          </cell>
        </row>
        <row r="19">
          <cell r="C19">
            <v>631</v>
          </cell>
          <cell r="D19">
            <v>749</v>
          </cell>
          <cell r="G19">
            <v>669</v>
          </cell>
          <cell r="L19" t="str">
            <v>NA</v>
          </cell>
          <cell r="M19" t="str">
            <v>NA</v>
          </cell>
          <cell r="N19" t="str">
            <v>NA</v>
          </cell>
          <cell r="AB19">
            <v>47</v>
          </cell>
          <cell r="AC19">
            <v>1131</v>
          </cell>
          <cell r="AE19">
            <v>19</v>
          </cell>
          <cell r="AF19">
            <v>995</v>
          </cell>
          <cell r="AH19">
            <v>15</v>
          </cell>
          <cell r="AI19">
            <v>938</v>
          </cell>
          <cell r="AN19">
            <v>0</v>
          </cell>
          <cell r="AO19">
            <v>0</v>
          </cell>
          <cell r="AQ19">
            <v>400</v>
          </cell>
          <cell r="AR19">
            <v>593</v>
          </cell>
          <cell r="AT19">
            <v>0</v>
          </cell>
          <cell r="AU19">
            <v>0</v>
          </cell>
          <cell r="AW19">
            <v>400</v>
          </cell>
          <cell r="AX19">
            <v>593</v>
          </cell>
          <cell r="AZ19">
            <v>0</v>
          </cell>
          <cell r="BA19">
            <v>0</v>
          </cell>
          <cell r="BC19">
            <v>359</v>
          </cell>
          <cell r="BD19">
            <v>593</v>
          </cell>
          <cell r="BF19">
            <v>0</v>
          </cell>
          <cell r="BG19">
            <v>0</v>
          </cell>
          <cell r="BI19">
            <v>359</v>
          </cell>
          <cell r="BJ19">
            <v>593</v>
          </cell>
          <cell r="BO19">
            <v>125</v>
          </cell>
          <cell r="BP19">
            <v>400</v>
          </cell>
          <cell r="BR19">
            <v>115</v>
          </cell>
          <cell r="BS19">
            <v>125</v>
          </cell>
          <cell r="BU19">
            <v>85.888888888888886</v>
          </cell>
          <cell r="BV19">
            <v>90</v>
          </cell>
          <cell r="BX19">
            <v>9.064516129032258</v>
          </cell>
          <cell r="BY19">
            <v>380</v>
          </cell>
          <cell r="BZ19">
            <v>400</v>
          </cell>
          <cell r="CB19">
            <v>39</v>
          </cell>
          <cell r="CE19">
            <v>121</v>
          </cell>
          <cell r="CH19">
            <v>220</v>
          </cell>
          <cell r="CK19">
            <v>247</v>
          </cell>
          <cell r="CL19">
            <v>400</v>
          </cell>
          <cell r="CQ19">
            <v>59</v>
          </cell>
          <cell r="CR19">
            <v>60</v>
          </cell>
          <cell r="CT19">
            <v>9.0438413361169108</v>
          </cell>
          <cell r="CU19">
            <v>30291676.68</v>
          </cell>
          <cell r="CV19">
            <v>44902447</v>
          </cell>
        </row>
        <row r="20">
          <cell r="C20">
            <v>872</v>
          </cell>
          <cell r="D20">
            <v>1306</v>
          </cell>
          <cell r="G20">
            <v>1108</v>
          </cell>
          <cell r="L20">
            <v>8.4</v>
          </cell>
          <cell r="M20">
            <v>8.8000000000000007</v>
          </cell>
          <cell r="N20">
            <v>8.1</v>
          </cell>
          <cell r="AB20">
            <v>251</v>
          </cell>
          <cell r="AC20">
            <v>1835</v>
          </cell>
          <cell r="AE20">
            <v>101</v>
          </cell>
          <cell r="AF20">
            <v>1549</v>
          </cell>
          <cell r="AH20">
            <v>117</v>
          </cell>
          <cell r="AI20">
            <v>1451</v>
          </cell>
          <cell r="AN20">
            <v>0</v>
          </cell>
          <cell r="AO20">
            <v>0</v>
          </cell>
          <cell r="AQ20">
            <v>551</v>
          </cell>
          <cell r="AR20">
            <v>932</v>
          </cell>
          <cell r="AT20">
            <v>0</v>
          </cell>
          <cell r="AU20">
            <v>0</v>
          </cell>
          <cell r="AW20">
            <v>551</v>
          </cell>
          <cell r="AX20">
            <v>932</v>
          </cell>
          <cell r="AZ20">
            <v>0</v>
          </cell>
          <cell r="BA20">
            <v>0</v>
          </cell>
          <cell r="BC20">
            <v>551</v>
          </cell>
          <cell r="BD20">
            <v>932</v>
          </cell>
          <cell r="BF20">
            <v>0</v>
          </cell>
          <cell r="BG20">
            <v>0</v>
          </cell>
          <cell r="BI20">
            <v>551</v>
          </cell>
          <cell r="BJ20">
            <v>932</v>
          </cell>
          <cell r="BO20">
            <v>14</v>
          </cell>
          <cell r="BP20">
            <v>551</v>
          </cell>
          <cell r="BR20">
            <v>12</v>
          </cell>
          <cell r="BS20">
            <v>14</v>
          </cell>
          <cell r="BU20">
            <v>140.44444444444446</v>
          </cell>
          <cell r="BV20">
            <v>150</v>
          </cell>
          <cell r="BX20">
            <v>8.8393393393393396</v>
          </cell>
          <cell r="BY20">
            <v>0</v>
          </cell>
          <cell r="BZ20">
            <v>551</v>
          </cell>
          <cell r="CB20">
            <v>0</v>
          </cell>
          <cell r="CE20">
            <v>0</v>
          </cell>
          <cell r="CH20">
            <v>0</v>
          </cell>
          <cell r="CK20">
            <v>488</v>
          </cell>
          <cell r="CL20">
            <v>551</v>
          </cell>
          <cell r="CQ20">
            <v>27.375</v>
          </cell>
          <cell r="CR20">
            <v>30</v>
          </cell>
          <cell r="CT20">
            <v>8.9915966386554622</v>
          </cell>
          <cell r="CU20">
            <v>67371405.359999999</v>
          </cell>
          <cell r="CV20">
            <v>69322111.359999999</v>
          </cell>
        </row>
        <row r="21">
          <cell r="C21">
            <v>788</v>
          </cell>
          <cell r="D21">
            <v>864</v>
          </cell>
          <cell r="G21">
            <v>788</v>
          </cell>
          <cell r="L21">
            <v>7.5</v>
          </cell>
          <cell r="M21" t="str">
            <v>NA</v>
          </cell>
          <cell r="N21" t="str">
            <v>NA</v>
          </cell>
          <cell r="AB21">
            <v>62</v>
          </cell>
          <cell r="AC21">
            <v>1281</v>
          </cell>
          <cell r="AE21">
            <v>35</v>
          </cell>
          <cell r="AF21">
            <v>1078</v>
          </cell>
          <cell r="AH21">
            <v>29</v>
          </cell>
          <cell r="AI21">
            <v>1031</v>
          </cell>
          <cell r="AN21">
            <v>0</v>
          </cell>
          <cell r="AO21">
            <v>0</v>
          </cell>
          <cell r="AQ21">
            <v>319</v>
          </cell>
          <cell r="AR21">
            <v>594</v>
          </cell>
          <cell r="AT21">
            <v>0</v>
          </cell>
          <cell r="AU21">
            <v>0</v>
          </cell>
          <cell r="AW21">
            <v>319</v>
          </cell>
          <cell r="AX21">
            <v>594</v>
          </cell>
          <cell r="AZ21">
            <v>0</v>
          </cell>
          <cell r="BA21">
            <v>0</v>
          </cell>
          <cell r="BC21">
            <v>319</v>
          </cell>
          <cell r="BD21">
            <v>594</v>
          </cell>
          <cell r="BF21">
            <v>0</v>
          </cell>
          <cell r="BG21">
            <v>0</v>
          </cell>
          <cell r="BI21">
            <v>319</v>
          </cell>
          <cell r="BJ21">
            <v>594</v>
          </cell>
          <cell r="BO21">
            <v>173</v>
          </cell>
          <cell r="BP21">
            <v>319</v>
          </cell>
          <cell r="BR21">
            <v>160</v>
          </cell>
          <cell r="BS21">
            <v>173</v>
          </cell>
          <cell r="BU21">
            <v>89</v>
          </cell>
          <cell r="BV21">
            <v>100</v>
          </cell>
          <cell r="BX21">
            <v>8.6435754189944127</v>
          </cell>
          <cell r="BY21">
            <v>319</v>
          </cell>
          <cell r="BZ21">
            <v>319</v>
          </cell>
          <cell r="CB21">
            <v>76</v>
          </cell>
          <cell r="CE21">
            <v>133</v>
          </cell>
          <cell r="CH21">
            <v>110</v>
          </cell>
          <cell r="CK21">
            <v>70</v>
          </cell>
          <cell r="CL21">
            <v>319</v>
          </cell>
          <cell r="CQ21">
            <v>51.375</v>
          </cell>
          <cell r="CR21">
            <v>57</v>
          </cell>
          <cell r="CT21">
            <v>8.5526315789473681</v>
          </cell>
          <cell r="CU21">
            <v>44057684</v>
          </cell>
          <cell r="CV21">
            <v>44057684</v>
          </cell>
        </row>
        <row r="22">
          <cell r="C22">
            <v>317</v>
          </cell>
          <cell r="D22">
            <v>394</v>
          </cell>
          <cell r="G22">
            <v>317</v>
          </cell>
          <cell r="AB22">
            <v>88</v>
          </cell>
          <cell r="AC22">
            <v>516</v>
          </cell>
          <cell r="AE22">
            <v>30</v>
          </cell>
          <cell r="AF22">
            <v>428</v>
          </cell>
          <cell r="AH22">
            <v>37</v>
          </cell>
          <cell r="AI22">
            <v>404</v>
          </cell>
          <cell r="AN22">
            <v>0</v>
          </cell>
          <cell r="AO22">
            <v>0</v>
          </cell>
          <cell r="AQ22">
            <v>230</v>
          </cell>
          <cell r="AR22">
            <v>379</v>
          </cell>
          <cell r="AT22">
            <v>0</v>
          </cell>
          <cell r="AU22">
            <v>0</v>
          </cell>
          <cell r="AW22">
            <v>230</v>
          </cell>
          <cell r="AX22">
            <v>379</v>
          </cell>
          <cell r="AZ22">
            <v>0</v>
          </cell>
          <cell r="BA22">
            <v>0</v>
          </cell>
          <cell r="BC22">
            <v>221</v>
          </cell>
          <cell r="BD22">
            <v>379</v>
          </cell>
          <cell r="BF22">
            <v>0</v>
          </cell>
          <cell r="BG22">
            <v>0</v>
          </cell>
          <cell r="BI22">
            <v>221</v>
          </cell>
          <cell r="BJ22">
            <v>379</v>
          </cell>
          <cell r="BO22">
            <v>47</v>
          </cell>
          <cell r="BP22">
            <v>230</v>
          </cell>
          <cell r="BR22">
            <v>31</v>
          </cell>
          <cell r="BS22">
            <v>47</v>
          </cell>
          <cell r="BU22">
            <v>67.111111111111114</v>
          </cell>
          <cell r="BV22">
            <v>75</v>
          </cell>
          <cell r="BX22">
            <v>8.5907046476761622</v>
          </cell>
          <cell r="BY22">
            <v>230</v>
          </cell>
          <cell r="BZ22">
            <v>230</v>
          </cell>
          <cell r="CB22">
            <v>39</v>
          </cell>
          <cell r="CE22">
            <v>98</v>
          </cell>
          <cell r="CH22">
            <v>93</v>
          </cell>
          <cell r="CK22">
            <v>142</v>
          </cell>
          <cell r="CL22">
            <v>230</v>
          </cell>
          <cell r="CQ22">
            <v>27.125</v>
          </cell>
          <cell r="CR22">
            <v>28</v>
          </cell>
          <cell r="CT22">
            <v>8.9237668161434982</v>
          </cell>
          <cell r="CU22">
            <v>33334142.969999999</v>
          </cell>
          <cell r="CV22">
            <v>33914749</v>
          </cell>
        </row>
        <row r="23">
          <cell r="C23">
            <v>939</v>
          </cell>
          <cell r="D23">
            <v>1027</v>
          </cell>
          <cell r="G23">
            <v>943</v>
          </cell>
          <cell r="L23">
            <v>8.9</v>
          </cell>
          <cell r="M23">
            <v>9</v>
          </cell>
          <cell r="N23">
            <v>9</v>
          </cell>
          <cell r="AB23">
            <v>158</v>
          </cell>
          <cell r="AC23">
            <v>1629</v>
          </cell>
          <cell r="AE23">
            <v>212</v>
          </cell>
          <cell r="AF23">
            <v>1483</v>
          </cell>
          <cell r="AH23">
            <v>129</v>
          </cell>
          <cell r="AI23">
            <v>1300</v>
          </cell>
          <cell r="AN23">
            <v>0</v>
          </cell>
          <cell r="AO23">
            <v>0</v>
          </cell>
          <cell r="AQ23">
            <v>597</v>
          </cell>
          <cell r="AR23">
            <v>1048</v>
          </cell>
          <cell r="AT23">
            <v>48</v>
          </cell>
          <cell r="AU23">
            <v>120</v>
          </cell>
          <cell r="AW23">
            <v>645</v>
          </cell>
          <cell r="AX23">
            <v>1168</v>
          </cell>
          <cell r="AZ23">
            <v>0</v>
          </cell>
          <cell r="BA23">
            <v>0</v>
          </cell>
          <cell r="BC23">
            <v>597</v>
          </cell>
          <cell r="BD23">
            <v>1048</v>
          </cell>
          <cell r="BF23">
            <v>48</v>
          </cell>
          <cell r="BG23">
            <v>120</v>
          </cell>
          <cell r="BI23">
            <v>645</v>
          </cell>
          <cell r="BJ23">
            <v>1168</v>
          </cell>
          <cell r="BO23">
            <v>81</v>
          </cell>
          <cell r="BP23">
            <v>645</v>
          </cell>
          <cell r="BR23">
            <v>50</v>
          </cell>
          <cell r="BS23">
            <v>81</v>
          </cell>
          <cell r="BU23">
            <v>133.44444444444446</v>
          </cell>
          <cell r="BV23">
            <v>150</v>
          </cell>
          <cell r="BX23">
            <v>8.6296851574212887</v>
          </cell>
          <cell r="BY23">
            <v>0</v>
          </cell>
          <cell r="BZ23">
            <v>645</v>
          </cell>
          <cell r="CB23">
            <v>0</v>
          </cell>
          <cell r="CE23">
            <v>0</v>
          </cell>
          <cell r="CH23">
            <v>0</v>
          </cell>
          <cell r="CK23">
            <v>327</v>
          </cell>
          <cell r="CL23">
            <v>645</v>
          </cell>
          <cell r="CQ23">
            <v>27.75</v>
          </cell>
          <cell r="CR23">
            <v>30</v>
          </cell>
          <cell r="CT23">
            <v>8.5774058577405849</v>
          </cell>
          <cell r="CU23">
            <v>72274462</v>
          </cell>
          <cell r="CV23">
            <v>72274462</v>
          </cell>
        </row>
        <row r="24">
          <cell r="C24">
            <v>280</v>
          </cell>
          <cell r="D24">
            <v>280</v>
          </cell>
          <cell r="G24">
            <v>831</v>
          </cell>
          <cell r="L24" t="str">
            <v>NA</v>
          </cell>
          <cell r="M24" t="str">
            <v>NA</v>
          </cell>
          <cell r="N24" t="str">
            <v>NA</v>
          </cell>
          <cell r="AB24">
            <v>86</v>
          </cell>
          <cell r="AC24">
            <v>1286</v>
          </cell>
          <cell r="AE24">
            <v>45</v>
          </cell>
          <cell r="AF24">
            <v>1225</v>
          </cell>
          <cell r="AH24">
            <v>108</v>
          </cell>
          <cell r="AI24">
            <v>1180</v>
          </cell>
          <cell r="AN24">
            <v>0</v>
          </cell>
          <cell r="AO24">
            <v>0</v>
          </cell>
          <cell r="AQ24">
            <v>321</v>
          </cell>
          <cell r="AR24">
            <v>506</v>
          </cell>
          <cell r="AT24">
            <v>0</v>
          </cell>
          <cell r="AU24">
            <v>0</v>
          </cell>
          <cell r="AW24">
            <v>321</v>
          </cell>
          <cell r="AX24">
            <v>506</v>
          </cell>
          <cell r="AZ24">
            <v>0</v>
          </cell>
          <cell r="BA24">
            <v>0</v>
          </cell>
          <cell r="BC24">
            <v>275</v>
          </cell>
          <cell r="BD24">
            <v>506</v>
          </cell>
          <cell r="BF24">
            <v>0</v>
          </cell>
          <cell r="BG24">
            <v>0</v>
          </cell>
          <cell r="BI24">
            <v>275</v>
          </cell>
          <cell r="BJ24">
            <v>506</v>
          </cell>
          <cell r="BO24">
            <v>196</v>
          </cell>
          <cell r="BP24">
            <v>321</v>
          </cell>
          <cell r="BR24">
            <v>162</v>
          </cell>
          <cell r="BS24">
            <v>196</v>
          </cell>
          <cell r="BU24">
            <v>87</v>
          </cell>
          <cell r="BV24">
            <v>100</v>
          </cell>
          <cell r="BX24">
            <v>8.6688888888888886</v>
          </cell>
          <cell r="BY24">
            <v>321</v>
          </cell>
          <cell r="BZ24">
            <v>321</v>
          </cell>
          <cell r="CB24">
            <v>17</v>
          </cell>
          <cell r="CE24">
            <v>83</v>
          </cell>
          <cell r="CH24">
            <v>221</v>
          </cell>
          <cell r="CK24">
            <v>193</v>
          </cell>
          <cell r="CL24">
            <v>321</v>
          </cell>
          <cell r="CQ24">
            <v>29.75</v>
          </cell>
          <cell r="CR24">
            <v>30</v>
          </cell>
          <cell r="CT24">
            <v>9.5333333333333332</v>
          </cell>
          <cell r="CU24">
            <v>43358279.240000002</v>
          </cell>
          <cell r="CV24">
            <v>43358279.240000002</v>
          </cell>
        </row>
        <row r="25">
          <cell r="C25">
            <v>564</v>
          </cell>
          <cell r="D25">
            <v>2387</v>
          </cell>
          <cell r="G25">
            <v>600</v>
          </cell>
          <cell r="L25">
            <v>8.4</v>
          </cell>
          <cell r="M25">
            <v>8.35</v>
          </cell>
          <cell r="N25">
            <v>8.3500000000000014</v>
          </cell>
          <cell r="AB25">
            <v>86</v>
          </cell>
          <cell r="AC25">
            <v>901</v>
          </cell>
          <cell r="AE25">
            <v>66</v>
          </cell>
          <cell r="AF25">
            <v>821</v>
          </cell>
          <cell r="AH25">
            <v>46</v>
          </cell>
          <cell r="AI25">
            <v>760</v>
          </cell>
          <cell r="AN25">
            <v>0</v>
          </cell>
          <cell r="AO25">
            <v>0</v>
          </cell>
          <cell r="AQ25">
            <v>306</v>
          </cell>
          <cell r="AR25">
            <v>484</v>
          </cell>
          <cell r="AT25">
            <v>0</v>
          </cell>
          <cell r="AU25">
            <v>0</v>
          </cell>
          <cell r="AW25">
            <v>306</v>
          </cell>
          <cell r="AX25">
            <v>484</v>
          </cell>
          <cell r="AZ25">
            <v>0</v>
          </cell>
          <cell r="BA25">
            <v>0</v>
          </cell>
          <cell r="BC25">
            <v>306</v>
          </cell>
          <cell r="BD25">
            <v>484</v>
          </cell>
          <cell r="BF25">
            <v>0</v>
          </cell>
          <cell r="BG25">
            <v>0</v>
          </cell>
          <cell r="BI25">
            <v>306</v>
          </cell>
          <cell r="BJ25">
            <v>484</v>
          </cell>
          <cell r="BO25">
            <v>35</v>
          </cell>
          <cell r="BP25">
            <v>306</v>
          </cell>
          <cell r="BR25">
            <v>16</v>
          </cell>
          <cell r="BS25">
            <v>35</v>
          </cell>
          <cell r="BU25">
            <v>278.66666666666669</v>
          </cell>
          <cell r="BV25">
            <v>306</v>
          </cell>
          <cell r="BX25">
            <v>8.7266666666666666</v>
          </cell>
          <cell r="BY25">
            <v>0</v>
          </cell>
          <cell r="BZ25">
            <v>306</v>
          </cell>
          <cell r="CB25">
            <v>0</v>
          </cell>
          <cell r="CE25">
            <v>0</v>
          </cell>
          <cell r="CH25">
            <v>0</v>
          </cell>
          <cell r="CK25">
            <v>236</v>
          </cell>
          <cell r="CL25">
            <v>306</v>
          </cell>
          <cell r="CQ25">
            <v>30</v>
          </cell>
          <cell r="CR25">
            <v>30</v>
          </cell>
          <cell r="CT25">
            <v>10</v>
          </cell>
          <cell r="CU25">
            <v>32554027.379999999</v>
          </cell>
          <cell r="CV25">
            <v>33133596</v>
          </cell>
        </row>
        <row r="26">
          <cell r="C26">
            <v>607</v>
          </cell>
          <cell r="D26">
            <v>607</v>
          </cell>
          <cell r="G26">
            <v>719</v>
          </cell>
          <cell r="L26">
            <v>8.9499999999999993</v>
          </cell>
          <cell r="M26">
            <v>8.3000000000000007</v>
          </cell>
          <cell r="N26">
            <v>8.1</v>
          </cell>
          <cell r="AB26">
            <v>139</v>
          </cell>
          <cell r="AC26">
            <v>1362</v>
          </cell>
          <cell r="AE26">
            <v>106</v>
          </cell>
          <cell r="AF26">
            <v>1193</v>
          </cell>
          <cell r="AH26">
            <v>214</v>
          </cell>
          <cell r="AI26">
            <v>1089</v>
          </cell>
          <cell r="AN26">
            <v>0</v>
          </cell>
          <cell r="AO26">
            <v>0</v>
          </cell>
          <cell r="AQ26">
            <v>445</v>
          </cell>
          <cell r="AR26">
            <v>738</v>
          </cell>
          <cell r="AT26">
            <v>0</v>
          </cell>
          <cell r="AU26">
            <v>0</v>
          </cell>
          <cell r="AW26">
            <v>445</v>
          </cell>
          <cell r="AX26">
            <v>738</v>
          </cell>
          <cell r="AZ26">
            <v>0</v>
          </cell>
          <cell r="BA26">
            <v>0</v>
          </cell>
          <cell r="BC26">
            <v>398</v>
          </cell>
          <cell r="BD26">
            <v>738</v>
          </cell>
          <cell r="BF26">
            <v>0</v>
          </cell>
          <cell r="BG26">
            <v>0</v>
          </cell>
          <cell r="BI26">
            <v>398</v>
          </cell>
          <cell r="BJ26">
            <v>738</v>
          </cell>
          <cell r="BO26">
            <v>28</v>
          </cell>
          <cell r="BP26">
            <v>445</v>
          </cell>
          <cell r="BR26">
            <v>28</v>
          </cell>
          <cell r="BS26">
            <v>28</v>
          </cell>
          <cell r="BU26">
            <v>80.888888888888886</v>
          </cell>
          <cell r="BV26">
            <v>98</v>
          </cell>
          <cell r="BX26">
            <v>8.3337195828505219</v>
          </cell>
          <cell r="BY26">
            <v>0</v>
          </cell>
          <cell r="BZ26">
            <v>445</v>
          </cell>
          <cell r="CB26">
            <v>0</v>
          </cell>
          <cell r="CE26">
            <v>0</v>
          </cell>
          <cell r="CH26">
            <v>0</v>
          </cell>
          <cell r="CK26">
            <v>226</v>
          </cell>
          <cell r="CL26">
            <v>445</v>
          </cell>
          <cell r="CQ26">
            <v>33.375</v>
          </cell>
          <cell r="CR26">
            <v>35</v>
          </cell>
          <cell r="CT26">
            <v>8.25</v>
          </cell>
          <cell r="CU26">
            <v>42690736.039999999</v>
          </cell>
          <cell r="CV26">
            <v>44781066</v>
          </cell>
        </row>
        <row r="27">
          <cell r="C27">
            <v>613</v>
          </cell>
          <cell r="D27">
            <v>674</v>
          </cell>
          <cell r="G27">
            <v>613</v>
          </cell>
          <cell r="L27">
            <v>9.23</v>
          </cell>
          <cell r="M27">
            <v>8.8800000000000008</v>
          </cell>
          <cell r="N27">
            <v>8.5299999999999994</v>
          </cell>
          <cell r="AB27">
            <v>444</v>
          </cell>
          <cell r="AC27">
            <v>2366</v>
          </cell>
          <cell r="AE27">
            <v>298</v>
          </cell>
          <cell r="AF27">
            <v>2117</v>
          </cell>
          <cell r="AH27">
            <v>255</v>
          </cell>
          <cell r="AI27">
            <v>1990</v>
          </cell>
          <cell r="AN27">
            <v>0</v>
          </cell>
          <cell r="AO27">
            <v>0</v>
          </cell>
          <cell r="AQ27">
            <v>229</v>
          </cell>
          <cell r="AR27">
            <v>477</v>
          </cell>
          <cell r="AT27">
            <v>121</v>
          </cell>
          <cell r="AU27">
            <v>284</v>
          </cell>
          <cell r="AW27">
            <v>350</v>
          </cell>
          <cell r="AX27">
            <v>761</v>
          </cell>
          <cell r="AZ27">
            <v>0</v>
          </cell>
          <cell r="BA27">
            <v>0</v>
          </cell>
          <cell r="BC27">
            <v>229</v>
          </cell>
          <cell r="BD27">
            <v>477</v>
          </cell>
          <cell r="BF27">
            <v>121</v>
          </cell>
          <cell r="BG27">
            <v>284</v>
          </cell>
          <cell r="BI27">
            <v>350</v>
          </cell>
          <cell r="BJ27">
            <v>761</v>
          </cell>
          <cell r="BO27">
            <v>141</v>
          </cell>
          <cell r="BP27">
            <v>350</v>
          </cell>
          <cell r="BR27">
            <v>81</v>
          </cell>
          <cell r="BS27">
            <v>141</v>
          </cell>
          <cell r="BU27">
            <v>256.33333333333331</v>
          </cell>
          <cell r="BV27">
            <v>313</v>
          </cell>
          <cell r="BX27">
            <v>8.2709771158735919</v>
          </cell>
          <cell r="BY27">
            <v>0</v>
          </cell>
          <cell r="BZ27">
            <v>350</v>
          </cell>
          <cell r="CB27">
            <v>0</v>
          </cell>
          <cell r="CE27">
            <v>0</v>
          </cell>
          <cell r="CH27">
            <v>0</v>
          </cell>
          <cell r="CK27">
            <v>117</v>
          </cell>
          <cell r="CL27">
            <v>350</v>
          </cell>
          <cell r="CQ27">
            <v>35.75</v>
          </cell>
          <cell r="CR27">
            <v>37</v>
          </cell>
          <cell r="CT27">
            <v>8.6915254237288142</v>
          </cell>
          <cell r="CU27">
            <v>71514994</v>
          </cell>
          <cell r="CV27">
            <v>71514994</v>
          </cell>
        </row>
        <row r="28">
          <cell r="C28">
            <v>619</v>
          </cell>
          <cell r="D28">
            <v>619</v>
          </cell>
          <cell r="G28">
            <v>619</v>
          </cell>
          <cell r="L28" t="str">
            <v>NA</v>
          </cell>
          <cell r="M28" t="str">
            <v>NA</v>
          </cell>
          <cell r="N28" t="str">
            <v>NA</v>
          </cell>
          <cell r="AB28">
            <v>60</v>
          </cell>
          <cell r="AC28">
            <v>1108</v>
          </cell>
          <cell r="AE28">
            <v>139</v>
          </cell>
          <cell r="AF28">
            <v>1018</v>
          </cell>
          <cell r="AH28">
            <v>85</v>
          </cell>
          <cell r="AI28">
            <v>846</v>
          </cell>
          <cell r="AN28">
            <v>0</v>
          </cell>
          <cell r="AO28">
            <v>0</v>
          </cell>
          <cell r="AQ28">
            <v>327</v>
          </cell>
          <cell r="AR28">
            <v>662</v>
          </cell>
          <cell r="AT28">
            <v>0</v>
          </cell>
          <cell r="AU28">
            <v>0</v>
          </cell>
          <cell r="AW28">
            <v>327</v>
          </cell>
          <cell r="AX28">
            <v>662</v>
          </cell>
          <cell r="AZ28">
            <v>0</v>
          </cell>
          <cell r="BA28">
            <v>0</v>
          </cell>
          <cell r="BC28">
            <v>195</v>
          </cell>
          <cell r="BD28">
            <v>662</v>
          </cell>
          <cell r="BF28">
            <v>0</v>
          </cell>
          <cell r="BG28">
            <v>0</v>
          </cell>
          <cell r="BI28">
            <v>195</v>
          </cell>
          <cell r="BJ28">
            <v>662</v>
          </cell>
          <cell r="BO28">
            <v>62</v>
          </cell>
          <cell r="BP28">
            <v>327</v>
          </cell>
          <cell r="BR28">
            <v>31</v>
          </cell>
          <cell r="BS28">
            <v>62</v>
          </cell>
          <cell r="BU28">
            <v>73.888888888888886</v>
          </cell>
          <cell r="BV28">
            <v>90</v>
          </cell>
          <cell r="BX28">
            <v>8.3168316831683171</v>
          </cell>
          <cell r="BY28">
            <v>327</v>
          </cell>
          <cell r="BZ28">
            <v>327</v>
          </cell>
          <cell r="CB28">
            <v>86</v>
          </cell>
          <cell r="CE28">
            <v>126</v>
          </cell>
          <cell r="CH28">
            <v>115</v>
          </cell>
          <cell r="CK28">
            <v>67</v>
          </cell>
          <cell r="CL28">
            <v>327</v>
          </cell>
          <cell r="CQ28">
            <v>26.875</v>
          </cell>
          <cell r="CR28">
            <v>30</v>
          </cell>
          <cell r="CT28">
            <v>8.6333333333333329</v>
          </cell>
          <cell r="CU28">
            <v>37355833</v>
          </cell>
          <cell r="CV28">
            <v>37728928</v>
          </cell>
        </row>
        <row r="29">
          <cell r="C29">
            <v>898</v>
          </cell>
          <cell r="D29">
            <v>1461</v>
          </cell>
          <cell r="G29">
            <v>1048</v>
          </cell>
          <cell r="L29" t="str">
            <v>NA</v>
          </cell>
          <cell r="M29" t="str">
            <v>NA</v>
          </cell>
          <cell r="N29" t="str">
            <v>NA</v>
          </cell>
          <cell r="AB29">
            <v>326</v>
          </cell>
          <cell r="AC29">
            <v>2036</v>
          </cell>
          <cell r="AE29">
            <v>245</v>
          </cell>
          <cell r="AF29">
            <v>1753</v>
          </cell>
          <cell r="AH29">
            <v>210</v>
          </cell>
          <cell r="AI29">
            <v>1518</v>
          </cell>
          <cell r="AN29">
            <v>0</v>
          </cell>
          <cell r="AO29">
            <v>0</v>
          </cell>
          <cell r="AQ29">
            <v>545</v>
          </cell>
          <cell r="AR29">
            <v>1089</v>
          </cell>
          <cell r="AT29">
            <v>43</v>
          </cell>
          <cell r="AU29">
            <v>64</v>
          </cell>
          <cell r="AW29">
            <v>588</v>
          </cell>
          <cell r="AX29">
            <v>1153</v>
          </cell>
          <cell r="AZ29">
            <v>0</v>
          </cell>
          <cell r="BA29">
            <v>0</v>
          </cell>
          <cell r="BC29">
            <v>545</v>
          </cell>
          <cell r="BD29">
            <v>1089</v>
          </cell>
          <cell r="BF29">
            <v>43</v>
          </cell>
          <cell r="BG29">
            <v>64</v>
          </cell>
          <cell r="BI29">
            <v>588</v>
          </cell>
          <cell r="BJ29">
            <v>1153</v>
          </cell>
          <cell r="BO29">
            <v>233</v>
          </cell>
          <cell r="BP29">
            <v>588</v>
          </cell>
          <cell r="BR29">
            <v>233</v>
          </cell>
          <cell r="BS29">
            <v>233</v>
          </cell>
          <cell r="BU29">
            <v>166.44444444444446</v>
          </cell>
          <cell r="BV29">
            <v>184</v>
          </cell>
          <cell r="BX29">
            <v>8.7621951219512191</v>
          </cell>
          <cell r="BY29">
            <v>525</v>
          </cell>
          <cell r="BZ29">
            <v>588</v>
          </cell>
          <cell r="CB29">
            <v>103</v>
          </cell>
          <cell r="CE29">
            <v>192</v>
          </cell>
          <cell r="CH29">
            <v>230</v>
          </cell>
          <cell r="CK29">
            <v>268</v>
          </cell>
          <cell r="CL29">
            <v>588</v>
          </cell>
          <cell r="CQ29">
            <v>26</v>
          </cell>
          <cell r="CR29">
            <v>30</v>
          </cell>
          <cell r="CT29">
            <v>8.6779661016949152</v>
          </cell>
          <cell r="CU29">
            <v>42574075.170000002</v>
          </cell>
          <cell r="CV29">
            <v>42602590</v>
          </cell>
        </row>
        <row r="30">
          <cell r="C30">
            <v>422</v>
          </cell>
          <cell r="D30">
            <v>549</v>
          </cell>
          <cell r="G30">
            <v>549</v>
          </cell>
          <cell r="L30">
            <v>9</v>
          </cell>
          <cell r="M30">
            <v>8.9749999999999996</v>
          </cell>
          <cell r="N30">
            <v>9</v>
          </cell>
          <cell r="AB30">
            <v>108</v>
          </cell>
          <cell r="AC30">
            <v>1401</v>
          </cell>
          <cell r="AE30">
            <v>125</v>
          </cell>
          <cell r="AF30">
            <v>1291</v>
          </cell>
          <cell r="AH30">
            <v>142</v>
          </cell>
          <cell r="AI30">
            <v>1292</v>
          </cell>
          <cell r="AN30">
            <v>0</v>
          </cell>
          <cell r="AO30">
            <v>0</v>
          </cell>
          <cell r="AQ30">
            <v>185</v>
          </cell>
          <cell r="AR30">
            <v>310</v>
          </cell>
          <cell r="AT30">
            <v>46</v>
          </cell>
          <cell r="AU30">
            <v>133</v>
          </cell>
          <cell r="AW30">
            <v>231</v>
          </cell>
          <cell r="AX30">
            <v>443</v>
          </cell>
          <cell r="AZ30">
            <v>0</v>
          </cell>
          <cell r="BA30">
            <v>0</v>
          </cell>
          <cell r="BC30">
            <v>184</v>
          </cell>
          <cell r="BD30">
            <v>310</v>
          </cell>
          <cell r="BF30">
            <v>29</v>
          </cell>
          <cell r="BG30">
            <v>133</v>
          </cell>
          <cell r="BI30">
            <v>213</v>
          </cell>
          <cell r="BJ30">
            <v>443</v>
          </cell>
          <cell r="BO30">
            <v>113</v>
          </cell>
          <cell r="BP30">
            <v>231</v>
          </cell>
          <cell r="BR30">
            <v>79</v>
          </cell>
          <cell r="BS30">
            <v>113</v>
          </cell>
          <cell r="BU30">
            <v>65.111111111111114</v>
          </cell>
          <cell r="BV30">
            <v>80</v>
          </cell>
          <cell r="BX30">
            <v>8.2482566248256628</v>
          </cell>
          <cell r="BY30">
            <v>231</v>
          </cell>
          <cell r="BZ30">
            <v>231</v>
          </cell>
          <cell r="CB30">
            <v>26</v>
          </cell>
          <cell r="CE30">
            <v>94</v>
          </cell>
          <cell r="CH30">
            <v>111</v>
          </cell>
          <cell r="CK30">
            <v>201</v>
          </cell>
          <cell r="CL30">
            <v>231</v>
          </cell>
          <cell r="CQ30">
            <v>31.125</v>
          </cell>
          <cell r="CR30">
            <v>35</v>
          </cell>
          <cell r="CT30">
            <v>8.6115107913669071</v>
          </cell>
          <cell r="CU30">
            <v>35798738</v>
          </cell>
          <cell r="CV30">
            <v>35798738</v>
          </cell>
        </row>
        <row r="31">
          <cell r="C31">
            <v>450</v>
          </cell>
          <cell r="D31">
            <v>450</v>
          </cell>
          <cell r="G31">
            <v>621</v>
          </cell>
          <cell r="L31">
            <v>9.5</v>
          </cell>
          <cell r="AB31">
            <v>143</v>
          </cell>
          <cell r="AC31">
            <v>1148</v>
          </cell>
          <cell r="AE31">
            <v>100</v>
          </cell>
          <cell r="AF31">
            <v>1037</v>
          </cell>
          <cell r="AH31">
            <v>104</v>
          </cell>
          <cell r="AI31">
            <v>951</v>
          </cell>
          <cell r="AN31">
            <v>0</v>
          </cell>
          <cell r="AO31">
            <v>0</v>
          </cell>
          <cell r="AQ31">
            <v>234</v>
          </cell>
          <cell r="AR31">
            <v>428</v>
          </cell>
          <cell r="AT31">
            <v>5</v>
          </cell>
          <cell r="AU31">
            <v>60</v>
          </cell>
          <cell r="AW31">
            <v>239</v>
          </cell>
          <cell r="AX31">
            <v>488</v>
          </cell>
          <cell r="AZ31">
            <v>0</v>
          </cell>
          <cell r="BA31">
            <v>0</v>
          </cell>
          <cell r="BC31">
            <v>234</v>
          </cell>
          <cell r="BD31">
            <v>428</v>
          </cell>
          <cell r="BF31">
            <v>5</v>
          </cell>
          <cell r="BG31">
            <v>60</v>
          </cell>
          <cell r="BI31">
            <v>239</v>
          </cell>
          <cell r="BJ31">
            <v>488</v>
          </cell>
          <cell r="BO31">
            <v>167</v>
          </cell>
          <cell r="BP31">
            <v>239</v>
          </cell>
          <cell r="BR31">
            <v>92</v>
          </cell>
          <cell r="BS31">
            <v>167</v>
          </cell>
          <cell r="BU31">
            <v>154</v>
          </cell>
          <cell r="BV31">
            <v>177</v>
          </cell>
          <cell r="BX31">
            <v>8.4499999999999993</v>
          </cell>
          <cell r="BY31">
            <v>239</v>
          </cell>
          <cell r="BZ31">
            <v>239</v>
          </cell>
          <cell r="CB31">
            <v>55</v>
          </cell>
          <cell r="CE31">
            <v>77</v>
          </cell>
          <cell r="CH31">
            <v>107</v>
          </cell>
          <cell r="CK31">
            <v>60</v>
          </cell>
          <cell r="CL31">
            <v>239</v>
          </cell>
          <cell r="CQ31">
            <v>207.125</v>
          </cell>
          <cell r="CR31">
            <v>219</v>
          </cell>
          <cell r="CT31">
            <v>8.9724770642201843</v>
          </cell>
          <cell r="CU31">
            <v>38334657</v>
          </cell>
          <cell r="CV31">
            <v>38334657</v>
          </cell>
        </row>
        <row r="32">
          <cell r="C32">
            <v>1668</v>
          </cell>
          <cell r="D32">
            <v>1673</v>
          </cell>
          <cell r="G32">
            <v>1668</v>
          </cell>
          <cell r="L32">
            <v>8.5285714285714285</v>
          </cell>
          <cell r="M32">
            <v>8.620000000000001</v>
          </cell>
          <cell r="N32">
            <v>8.8333333333333321</v>
          </cell>
          <cell r="AB32">
            <v>468</v>
          </cell>
          <cell r="AC32">
            <v>2862</v>
          </cell>
          <cell r="AE32">
            <v>258</v>
          </cell>
          <cell r="AF32">
            <v>2237</v>
          </cell>
          <cell r="AH32">
            <v>65</v>
          </cell>
          <cell r="AI32">
            <v>1858</v>
          </cell>
          <cell r="AN32">
            <v>0</v>
          </cell>
          <cell r="AO32">
            <v>0</v>
          </cell>
          <cell r="AQ32">
            <v>731</v>
          </cell>
          <cell r="AR32">
            <v>1737</v>
          </cell>
          <cell r="AT32">
            <v>0</v>
          </cell>
          <cell r="AU32">
            <v>0</v>
          </cell>
          <cell r="AW32">
            <v>731</v>
          </cell>
          <cell r="AX32">
            <v>1737</v>
          </cell>
          <cell r="AZ32">
            <v>0</v>
          </cell>
          <cell r="BA32">
            <v>0</v>
          </cell>
          <cell r="BC32">
            <v>731</v>
          </cell>
          <cell r="BD32">
            <v>1737</v>
          </cell>
          <cell r="BF32">
            <v>0</v>
          </cell>
          <cell r="BG32">
            <v>0</v>
          </cell>
          <cell r="BI32">
            <v>731</v>
          </cell>
          <cell r="BJ32">
            <v>1737</v>
          </cell>
          <cell r="BO32">
            <v>266</v>
          </cell>
          <cell r="BP32">
            <v>731</v>
          </cell>
          <cell r="BR32">
            <v>211</v>
          </cell>
          <cell r="BS32">
            <v>266</v>
          </cell>
          <cell r="BU32">
            <v>180.55555555555554</v>
          </cell>
          <cell r="BV32">
            <v>200</v>
          </cell>
          <cell r="BX32">
            <v>8.7599328483491892</v>
          </cell>
          <cell r="BY32">
            <v>0</v>
          </cell>
          <cell r="BZ32">
            <v>731</v>
          </cell>
          <cell r="CB32">
            <v>0</v>
          </cell>
          <cell r="CE32">
            <v>0</v>
          </cell>
          <cell r="CH32">
            <v>0</v>
          </cell>
          <cell r="CK32">
            <v>293</v>
          </cell>
          <cell r="CL32">
            <v>731</v>
          </cell>
          <cell r="CQ32">
            <v>28.625</v>
          </cell>
          <cell r="CR32">
            <v>30</v>
          </cell>
          <cell r="CT32">
            <v>9.0833333333333339</v>
          </cell>
          <cell r="CU32">
            <v>90325908</v>
          </cell>
          <cell r="CV32">
            <v>90325908</v>
          </cell>
        </row>
        <row r="33">
          <cell r="C33">
            <v>399</v>
          </cell>
          <cell r="D33">
            <v>399</v>
          </cell>
          <cell r="G33">
            <v>599</v>
          </cell>
          <cell r="L33">
            <v>10</v>
          </cell>
          <cell r="M33" t="str">
            <v>NA</v>
          </cell>
          <cell r="N33" t="str">
            <v>NA</v>
          </cell>
          <cell r="AB33">
            <v>170</v>
          </cell>
          <cell r="AC33">
            <v>964</v>
          </cell>
          <cell r="AE33">
            <v>78</v>
          </cell>
          <cell r="AF33">
            <v>773</v>
          </cell>
          <cell r="AH33">
            <v>59</v>
          </cell>
          <cell r="AI33">
            <v>694</v>
          </cell>
          <cell r="AN33">
            <v>0</v>
          </cell>
          <cell r="AO33">
            <v>0</v>
          </cell>
          <cell r="AQ33">
            <v>249</v>
          </cell>
          <cell r="AR33">
            <v>439</v>
          </cell>
          <cell r="AT33">
            <v>0</v>
          </cell>
          <cell r="AU33">
            <v>0</v>
          </cell>
          <cell r="AW33">
            <v>249</v>
          </cell>
          <cell r="AX33">
            <v>439</v>
          </cell>
          <cell r="AZ33">
            <v>0</v>
          </cell>
          <cell r="BA33">
            <v>0</v>
          </cell>
          <cell r="BC33">
            <v>249</v>
          </cell>
          <cell r="BD33">
            <v>439</v>
          </cell>
          <cell r="BF33">
            <v>0</v>
          </cell>
          <cell r="BG33">
            <v>0</v>
          </cell>
          <cell r="BI33">
            <v>249</v>
          </cell>
          <cell r="BJ33">
            <v>439</v>
          </cell>
          <cell r="BO33">
            <v>130</v>
          </cell>
          <cell r="BP33">
            <v>249</v>
          </cell>
          <cell r="BR33">
            <v>77</v>
          </cell>
          <cell r="BS33">
            <v>130</v>
          </cell>
          <cell r="BU33">
            <v>224.44444444444446</v>
          </cell>
          <cell r="BV33">
            <v>249</v>
          </cell>
          <cell r="BX33">
            <v>8.8531405332128337</v>
          </cell>
          <cell r="BY33">
            <v>249</v>
          </cell>
          <cell r="BZ33">
            <v>249</v>
          </cell>
          <cell r="CB33">
            <v>38</v>
          </cell>
          <cell r="CE33">
            <v>85</v>
          </cell>
          <cell r="CH33">
            <v>126</v>
          </cell>
          <cell r="CK33">
            <v>172</v>
          </cell>
          <cell r="CL33">
            <v>249</v>
          </cell>
          <cell r="CQ33">
            <v>25.75</v>
          </cell>
          <cell r="CR33">
            <v>30</v>
          </cell>
          <cell r="CT33">
            <v>8.6724137931034484</v>
          </cell>
          <cell r="CU33">
            <v>47532527.619999997</v>
          </cell>
          <cell r="CV33">
            <v>48120238.5</v>
          </cell>
        </row>
        <row r="34">
          <cell r="C34">
            <v>1553</v>
          </cell>
          <cell r="D34">
            <v>1623</v>
          </cell>
          <cell r="G34">
            <v>1553</v>
          </cell>
          <cell r="L34">
            <v>7.666666666666667</v>
          </cell>
          <cell r="M34" t="str">
            <v>NA</v>
          </cell>
          <cell r="N34">
            <v>8.5</v>
          </cell>
          <cell r="AB34">
            <v>489</v>
          </cell>
          <cell r="AC34">
            <v>2235</v>
          </cell>
          <cell r="AE34">
            <v>295</v>
          </cell>
          <cell r="AF34">
            <v>1770</v>
          </cell>
          <cell r="AH34">
            <v>279</v>
          </cell>
          <cell r="AI34">
            <v>1534</v>
          </cell>
          <cell r="AN34">
            <v>0</v>
          </cell>
          <cell r="AO34">
            <v>0</v>
          </cell>
          <cell r="AQ34">
            <v>564</v>
          </cell>
          <cell r="AR34">
            <v>1148</v>
          </cell>
          <cell r="AT34">
            <v>0</v>
          </cell>
          <cell r="AU34">
            <v>0</v>
          </cell>
          <cell r="AW34">
            <v>564</v>
          </cell>
          <cell r="AX34">
            <v>1148</v>
          </cell>
          <cell r="AZ34">
            <v>0</v>
          </cell>
          <cell r="BA34">
            <v>0</v>
          </cell>
          <cell r="BC34">
            <v>517</v>
          </cell>
          <cell r="BD34">
            <v>1148</v>
          </cell>
          <cell r="BF34">
            <v>0</v>
          </cell>
          <cell r="BG34">
            <v>0</v>
          </cell>
          <cell r="BI34">
            <v>517</v>
          </cell>
          <cell r="BJ34">
            <v>1148</v>
          </cell>
          <cell r="BO34">
            <v>342</v>
          </cell>
          <cell r="BP34">
            <v>564</v>
          </cell>
          <cell r="BR34">
            <v>263</v>
          </cell>
          <cell r="BS34">
            <v>342</v>
          </cell>
          <cell r="BU34">
            <v>133.55555555555554</v>
          </cell>
          <cell r="BV34">
            <v>150</v>
          </cell>
          <cell r="BX34">
            <v>8.732937685459941</v>
          </cell>
          <cell r="BY34">
            <v>564</v>
          </cell>
          <cell r="BZ34">
            <v>564</v>
          </cell>
          <cell r="CB34">
            <v>196</v>
          </cell>
          <cell r="CE34">
            <v>212</v>
          </cell>
          <cell r="CH34">
            <v>156</v>
          </cell>
          <cell r="CK34">
            <v>249</v>
          </cell>
          <cell r="CL34">
            <v>564</v>
          </cell>
          <cell r="CQ34">
            <v>27</v>
          </cell>
          <cell r="CR34">
            <v>30</v>
          </cell>
          <cell r="CT34">
            <v>8.6861924686192467</v>
          </cell>
          <cell r="CU34">
            <v>74872763</v>
          </cell>
          <cell r="CV34">
            <v>75092458</v>
          </cell>
        </row>
        <row r="35">
          <cell r="C35">
            <v>608</v>
          </cell>
          <cell r="D35">
            <v>608</v>
          </cell>
          <cell r="G35">
            <v>667</v>
          </cell>
          <cell r="L35" t="str">
            <v>NA</v>
          </cell>
          <cell r="M35" t="str">
            <v>NA</v>
          </cell>
          <cell r="N35" t="str">
            <v>NA</v>
          </cell>
          <cell r="AB35">
            <v>118</v>
          </cell>
          <cell r="AC35">
            <v>1086</v>
          </cell>
          <cell r="AE35">
            <v>90</v>
          </cell>
          <cell r="AF35">
            <v>955</v>
          </cell>
          <cell r="AH35">
            <v>63</v>
          </cell>
          <cell r="AI35">
            <v>861</v>
          </cell>
          <cell r="AN35">
            <v>0</v>
          </cell>
          <cell r="AO35">
            <v>0</v>
          </cell>
          <cell r="AQ35">
            <v>319</v>
          </cell>
          <cell r="AR35">
            <v>536</v>
          </cell>
          <cell r="AT35">
            <v>0</v>
          </cell>
          <cell r="AU35">
            <v>0</v>
          </cell>
          <cell r="AW35">
            <v>319</v>
          </cell>
          <cell r="AX35">
            <v>536</v>
          </cell>
          <cell r="AZ35">
            <v>0</v>
          </cell>
          <cell r="BA35">
            <v>0</v>
          </cell>
          <cell r="BC35">
            <v>319</v>
          </cell>
          <cell r="BD35">
            <v>536</v>
          </cell>
          <cell r="BF35">
            <v>0</v>
          </cell>
          <cell r="BG35">
            <v>0</v>
          </cell>
          <cell r="BI35">
            <v>319</v>
          </cell>
          <cell r="BJ35">
            <v>536</v>
          </cell>
          <cell r="BO35">
            <v>53</v>
          </cell>
          <cell r="BP35">
            <v>319</v>
          </cell>
          <cell r="BR35">
            <v>42</v>
          </cell>
          <cell r="BS35">
            <v>53</v>
          </cell>
          <cell r="BU35">
            <v>299.55555555555554</v>
          </cell>
          <cell r="BV35">
            <v>319</v>
          </cell>
          <cell r="BX35">
            <v>8.7233449477351908</v>
          </cell>
          <cell r="BY35">
            <v>319</v>
          </cell>
          <cell r="BZ35">
            <v>319</v>
          </cell>
          <cell r="CB35">
            <v>54</v>
          </cell>
          <cell r="CE35">
            <v>101</v>
          </cell>
          <cell r="CH35">
            <v>164</v>
          </cell>
          <cell r="CK35">
            <v>190</v>
          </cell>
          <cell r="CL35">
            <v>319</v>
          </cell>
          <cell r="CQ35">
            <v>28.875</v>
          </cell>
          <cell r="CR35">
            <v>30</v>
          </cell>
          <cell r="CT35">
            <v>8.7083333333333339</v>
          </cell>
          <cell r="CU35">
            <v>35526765.329999998</v>
          </cell>
          <cell r="CV35">
            <v>35526765.329999998</v>
          </cell>
        </row>
        <row r="36">
          <cell r="C36">
            <v>829</v>
          </cell>
          <cell r="D36">
            <v>897</v>
          </cell>
          <cell r="G36">
            <v>940</v>
          </cell>
          <cell r="L36">
            <v>6.35</v>
          </cell>
          <cell r="M36" t="str">
            <v>NA</v>
          </cell>
          <cell r="N36" t="str">
            <v>NA</v>
          </cell>
          <cell r="AB36">
            <v>222</v>
          </cell>
          <cell r="AC36">
            <v>1654</v>
          </cell>
          <cell r="AE36">
            <v>126</v>
          </cell>
          <cell r="AF36">
            <v>1440</v>
          </cell>
          <cell r="AH36">
            <v>98</v>
          </cell>
          <cell r="AI36">
            <v>1334</v>
          </cell>
          <cell r="AN36">
            <v>0</v>
          </cell>
          <cell r="AO36">
            <v>0</v>
          </cell>
          <cell r="AQ36">
            <v>561</v>
          </cell>
          <cell r="AR36">
            <v>951</v>
          </cell>
          <cell r="AT36">
            <v>0</v>
          </cell>
          <cell r="AU36">
            <v>0</v>
          </cell>
          <cell r="AW36">
            <v>561</v>
          </cell>
          <cell r="AX36">
            <v>951</v>
          </cell>
          <cell r="AZ36">
            <v>0</v>
          </cell>
          <cell r="BA36">
            <v>0</v>
          </cell>
          <cell r="BC36">
            <v>522</v>
          </cell>
          <cell r="BD36">
            <v>951</v>
          </cell>
          <cell r="BF36">
            <v>0</v>
          </cell>
          <cell r="BG36">
            <v>0</v>
          </cell>
          <cell r="BI36">
            <v>522</v>
          </cell>
          <cell r="BJ36">
            <v>951</v>
          </cell>
          <cell r="BO36">
            <v>133</v>
          </cell>
          <cell r="BP36">
            <v>561</v>
          </cell>
          <cell r="BR36">
            <v>108</v>
          </cell>
          <cell r="BS36">
            <v>133</v>
          </cell>
          <cell r="BU36">
            <v>128.77777777777777</v>
          </cell>
          <cell r="BV36">
            <v>151</v>
          </cell>
          <cell r="BX36">
            <v>8.3358098068350674</v>
          </cell>
          <cell r="BY36">
            <v>536</v>
          </cell>
          <cell r="BZ36">
            <v>561</v>
          </cell>
          <cell r="CB36">
            <v>117</v>
          </cell>
          <cell r="CE36">
            <v>222</v>
          </cell>
          <cell r="CH36">
            <v>197</v>
          </cell>
          <cell r="CK36">
            <v>302</v>
          </cell>
          <cell r="CL36">
            <v>561</v>
          </cell>
          <cell r="CQ36">
            <v>26.875</v>
          </cell>
          <cell r="CR36">
            <v>30</v>
          </cell>
          <cell r="CT36">
            <v>8.5416666666666661</v>
          </cell>
          <cell r="CU36">
            <v>55623570.25</v>
          </cell>
          <cell r="CV36">
            <v>62821438</v>
          </cell>
        </row>
        <row r="37">
          <cell r="C37">
            <v>423</v>
          </cell>
          <cell r="D37">
            <v>569</v>
          </cell>
          <cell r="G37">
            <v>423</v>
          </cell>
          <cell r="L37" t="str">
            <v>NA</v>
          </cell>
          <cell r="M37" t="str">
            <v>NA</v>
          </cell>
          <cell r="N37" t="str">
            <v>NA</v>
          </cell>
          <cell r="AB37">
            <v>59</v>
          </cell>
          <cell r="AC37">
            <v>684</v>
          </cell>
          <cell r="AE37">
            <v>29</v>
          </cell>
          <cell r="AF37">
            <v>622</v>
          </cell>
          <cell r="AH37">
            <v>33</v>
          </cell>
          <cell r="AI37">
            <v>604</v>
          </cell>
          <cell r="AN37">
            <v>0</v>
          </cell>
          <cell r="AO37">
            <v>0</v>
          </cell>
          <cell r="AQ37">
            <v>222</v>
          </cell>
          <cell r="AR37">
            <v>321</v>
          </cell>
          <cell r="AT37">
            <v>0</v>
          </cell>
          <cell r="AU37">
            <v>0</v>
          </cell>
          <cell r="AW37">
            <v>222</v>
          </cell>
          <cell r="AX37">
            <v>321</v>
          </cell>
          <cell r="AZ37">
            <v>0</v>
          </cell>
          <cell r="BA37">
            <v>0</v>
          </cell>
          <cell r="BC37">
            <v>218</v>
          </cell>
          <cell r="BD37">
            <v>321</v>
          </cell>
          <cell r="BF37">
            <v>0</v>
          </cell>
          <cell r="BG37">
            <v>0</v>
          </cell>
          <cell r="BI37">
            <v>218</v>
          </cell>
          <cell r="BJ37">
            <v>321</v>
          </cell>
          <cell r="BO37">
            <v>35</v>
          </cell>
          <cell r="BP37">
            <v>222</v>
          </cell>
          <cell r="BR37">
            <v>19</v>
          </cell>
          <cell r="BS37">
            <v>35</v>
          </cell>
          <cell r="BU37">
            <v>70.333333333333329</v>
          </cell>
          <cell r="BV37">
            <v>76</v>
          </cell>
          <cell r="BX37">
            <v>8.9034175334323926</v>
          </cell>
          <cell r="BY37">
            <v>222</v>
          </cell>
          <cell r="BZ37">
            <v>222</v>
          </cell>
          <cell r="CB37">
            <v>56</v>
          </cell>
          <cell r="CE37">
            <v>133</v>
          </cell>
          <cell r="CH37">
            <v>33</v>
          </cell>
          <cell r="CK37">
            <v>143</v>
          </cell>
          <cell r="CL37">
            <v>222</v>
          </cell>
          <cell r="CQ37">
            <v>26</v>
          </cell>
          <cell r="CR37">
            <v>30</v>
          </cell>
          <cell r="CT37">
            <v>8.2416666666666671</v>
          </cell>
          <cell r="CU37">
            <v>29785889.100000001</v>
          </cell>
          <cell r="CV37">
            <v>32207722</v>
          </cell>
        </row>
        <row r="38">
          <cell r="C38">
            <v>853</v>
          </cell>
          <cell r="D38">
            <v>994</v>
          </cell>
          <cell r="G38">
            <v>853</v>
          </cell>
          <cell r="L38" t="str">
            <v>NA</v>
          </cell>
          <cell r="M38" t="str">
            <v>NA</v>
          </cell>
          <cell r="N38" t="str">
            <v>NA</v>
          </cell>
          <cell r="AB38">
            <v>160</v>
          </cell>
          <cell r="AC38">
            <v>1491</v>
          </cell>
          <cell r="AE38">
            <v>86</v>
          </cell>
          <cell r="AF38">
            <v>1340</v>
          </cell>
          <cell r="AH38">
            <v>73</v>
          </cell>
          <cell r="AI38">
            <v>1265</v>
          </cell>
          <cell r="AN38">
            <v>0</v>
          </cell>
          <cell r="AO38">
            <v>0</v>
          </cell>
          <cell r="AQ38">
            <v>538</v>
          </cell>
          <cell r="AR38">
            <v>817</v>
          </cell>
          <cell r="AT38">
            <v>0</v>
          </cell>
          <cell r="AU38">
            <v>0</v>
          </cell>
          <cell r="AW38">
            <v>538</v>
          </cell>
          <cell r="AX38">
            <v>817</v>
          </cell>
          <cell r="AZ38">
            <v>0</v>
          </cell>
          <cell r="BA38">
            <v>0</v>
          </cell>
          <cell r="BC38">
            <v>111</v>
          </cell>
          <cell r="BD38">
            <v>817</v>
          </cell>
          <cell r="BF38">
            <v>0</v>
          </cell>
          <cell r="BG38">
            <v>0</v>
          </cell>
          <cell r="BI38">
            <v>111</v>
          </cell>
          <cell r="BJ38">
            <v>817</v>
          </cell>
          <cell r="BO38">
            <v>207</v>
          </cell>
          <cell r="BP38">
            <v>538</v>
          </cell>
          <cell r="BR38">
            <v>162</v>
          </cell>
          <cell r="BS38">
            <v>207</v>
          </cell>
          <cell r="BU38">
            <v>133.22222222222223</v>
          </cell>
          <cell r="BV38">
            <v>150</v>
          </cell>
          <cell r="BX38">
            <v>8.5287878787878793</v>
          </cell>
          <cell r="BY38">
            <v>0</v>
          </cell>
          <cell r="BZ38">
            <v>538</v>
          </cell>
          <cell r="CB38">
            <v>0</v>
          </cell>
          <cell r="CE38">
            <v>0</v>
          </cell>
          <cell r="CH38">
            <v>0</v>
          </cell>
          <cell r="CK38">
            <v>311</v>
          </cell>
          <cell r="CL38">
            <v>538</v>
          </cell>
          <cell r="CQ38">
            <v>28.375</v>
          </cell>
          <cell r="CR38">
            <v>30</v>
          </cell>
          <cell r="CT38">
            <v>8.5583333333333336</v>
          </cell>
          <cell r="CU38">
            <v>76825821.099999994</v>
          </cell>
          <cell r="CV38">
            <v>76846220.469999999</v>
          </cell>
        </row>
        <row r="39">
          <cell r="C39">
            <v>1084</v>
          </cell>
          <cell r="D39">
            <v>1126</v>
          </cell>
          <cell r="G39">
            <v>1097</v>
          </cell>
          <cell r="M39">
            <v>9.5299999999999994</v>
          </cell>
          <cell r="N39">
            <v>9.4</v>
          </cell>
          <cell r="AB39">
            <v>304</v>
          </cell>
          <cell r="AC39">
            <v>2107</v>
          </cell>
          <cell r="AE39">
            <v>174</v>
          </cell>
          <cell r="AF39">
            <v>1901</v>
          </cell>
          <cell r="AH39">
            <v>135</v>
          </cell>
          <cell r="AI39">
            <v>1721</v>
          </cell>
          <cell r="AN39">
            <v>96</v>
          </cell>
          <cell r="AO39">
            <v>108</v>
          </cell>
          <cell r="AQ39">
            <v>703</v>
          </cell>
          <cell r="AR39">
            <v>1206</v>
          </cell>
          <cell r="AT39">
            <v>0</v>
          </cell>
          <cell r="AU39">
            <v>0</v>
          </cell>
          <cell r="AW39">
            <v>799</v>
          </cell>
          <cell r="AX39">
            <v>1314</v>
          </cell>
          <cell r="AZ39">
            <v>96</v>
          </cell>
          <cell r="BA39">
            <v>108</v>
          </cell>
          <cell r="BC39">
            <v>703</v>
          </cell>
          <cell r="BD39">
            <v>1206</v>
          </cell>
          <cell r="BF39">
            <v>0</v>
          </cell>
          <cell r="BG39">
            <v>0</v>
          </cell>
          <cell r="BI39">
            <v>799</v>
          </cell>
          <cell r="BJ39">
            <v>1314</v>
          </cell>
          <cell r="BO39">
            <v>272</v>
          </cell>
          <cell r="BP39">
            <v>799</v>
          </cell>
          <cell r="BR39">
            <v>136</v>
          </cell>
          <cell r="BS39">
            <v>272</v>
          </cell>
          <cell r="BU39">
            <v>172.11111111111111</v>
          </cell>
          <cell r="BV39">
            <v>200</v>
          </cell>
          <cell r="BX39">
            <v>8.5719063545150505</v>
          </cell>
          <cell r="BY39">
            <v>799</v>
          </cell>
          <cell r="BZ39">
            <v>799</v>
          </cell>
          <cell r="CB39">
            <v>289</v>
          </cell>
          <cell r="CE39">
            <v>318</v>
          </cell>
          <cell r="CH39">
            <v>192</v>
          </cell>
          <cell r="CK39">
            <v>208</v>
          </cell>
          <cell r="CL39">
            <v>799</v>
          </cell>
          <cell r="CQ39">
            <v>70</v>
          </cell>
          <cell r="CR39">
            <v>75</v>
          </cell>
          <cell r="CT39">
            <v>8.5533333333333328</v>
          </cell>
          <cell r="CU39">
            <v>68928273.280000001</v>
          </cell>
          <cell r="CV39">
            <v>68928273.280000001</v>
          </cell>
        </row>
        <row r="40">
          <cell r="C40">
            <v>2483</v>
          </cell>
          <cell r="D40">
            <v>2483</v>
          </cell>
          <cell r="G40">
            <v>2483</v>
          </cell>
          <cell r="L40">
            <v>8.1999999999999993</v>
          </cell>
          <cell r="M40">
            <v>8.1999999999999993</v>
          </cell>
          <cell r="N40">
            <v>8.25</v>
          </cell>
          <cell r="AB40">
            <v>626</v>
          </cell>
          <cell r="AC40">
            <v>4422</v>
          </cell>
          <cell r="AE40">
            <v>367</v>
          </cell>
          <cell r="AF40">
            <v>4502</v>
          </cell>
          <cell r="AH40">
            <v>369</v>
          </cell>
          <cell r="AI40">
            <v>4027</v>
          </cell>
          <cell r="AN40">
            <v>0</v>
          </cell>
          <cell r="AO40">
            <v>0</v>
          </cell>
          <cell r="AQ40">
            <v>259</v>
          </cell>
          <cell r="AR40">
            <v>633</v>
          </cell>
          <cell r="AT40">
            <v>92</v>
          </cell>
          <cell r="AU40">
            <v>169</v>
          </cell>
          <cell r="AW40">
            <v>351</v>
          </cell>
          <cell r="AX40">
            <v>802</v>
          </cell>
          <cell r="AZ40">
            <v>0</v>
          </cell>
          <cell r="BA40">
            <v>0</v>
          </cell>
          <cell r="BC40">
            <v>248</v>
          </cell>
          <cell r="BD40">
            <v>633</v>
          </cell>
          <cell r="BF40">
            <v>86</v>
          </cell>
          <cell r="BG40">
            <v>169</v>
          </cell>
          <cell r="BI40">
            <v>334</v>
          </cell>
          <cell r="BJ40">
            <v>802</v>
          </cell>
          <cell r="BO40">
            <v>193</v>
          </cell>
          <cell r="BP40">
            <v>351</v>
          </cell>
          <cell r="BR40">
            <v>148</v>
          </cell>
          <cell r="BS40">
            <v>193</v>
          </cell>
          <cell r="BU40">
            <v>290.77777777777777</v>
          </cell>
          <cell r="BV40">
            <v>351</v>
          </cell>
          <cell r="BX40">
            <v>8.874063503389225</v>
          </cell>
          <cell r="BY40">
            <v>0</v>
          </cell>
          <cell r="BZ40">
            <v>351</v>
          </cell>
          <cell r="CB40">
            <v>0</v>
          </cell>
          <cell r="CE40">
            <v>0</v>
          </cell>
          <cell r="CH40">
            <v>0</v>
          </cell>
          <cell r="CK40">
            <v>176</v>
          </cell>
          <cell r="CL40">
            <v>351</v>
          </cell>
          <cell r="CQ40">
            <v>21.875</v>
          </cell>
          <cell r="CR40">
            <v>25</v>
          </cell>
          <cell r="CT40">
            <v>8.34</v>
          </cell>
          <cell r="CU40">
            <v>124254909</v>
          </cell>
          <cell r="CV40">
            <v>141066370</v>
          </cell>
        </row>
        <row r="41">
          <cell r="C41">
            <v>1184</v>
          </cell>
          <cell r="D41">
            <v>1184</v>
          </cell>
          <cell r="G41">
            <v>1206</v>
          </cell>
          <cell r="L41">
            <v>7.5920000000000005</v>
          </cell>
          <cell r="M41">
            <v>7.5666666666666673</v>
          </cell>
          <cell r="N41">
            <v>8</v>
          </cell>
          <cell r="AB41">
            <v>249</v>
          </cell>
          <cell r="AC41">
            <v>2549</v>
          </cell>
          <cell r="AE41">
            <v>199</v>
          </cell>
          <cell r="AF41">
            <v>2662</v>
          </cell>
          <cell r="AH41">
            <v>150</v>
          </cell>
          <cell r="AI41">
            <v>2458</v>
          </cell>
          <cell r="AN41">
            <v>0</v>
          </cell>
          <cell r="AO41">
            <v>0</v>
          </cell>
          <cell r="AQ41">
            <v>306</v>
          </cell>
          <cell r="AR41">
            <v>622</v>
          </cell>
          <cell r="AT41">
            <v>0</v>
          </cell>
          <cell r="AU41">
            <v>0</v>
          </cell>
          <cell r="AW41">
            <v>306</v>
          </cell>
          <cell r="AX41">
            <v>622</v>
          </cell>
          <cell r="AZ41">
            <v>0</v>
          </cell>
          <cell r="BA41">
            <v>0</v>
          </cell>
          <cell r="BC41">
            <v>259</v>
          </cell>
          <cell r="BD41">
            <v>622</v>
          </cell>
          <cell r="BF41">
            <v>0</v>
          </cell>
          <cell r="BG41">
            <v>0</v>
          </cell>
          <cell r="BI41">
            <v>259</v>
          </cell>
          <cell r="BJ41">
            <v>622</v>
          </cell>
          <cell r="BO41">
            <v>148</v>
          </cell>
          <cell r="BP41">
            <v>306</v>
          </cell>
          <cell r="BR41">
            <v>124</v>
          </cell>
          <cell r="BS41">
            <v>148</v>
          </cell>
          <cell r="BU41">
            <v>410.55555555555554</v>
          </cell>
          <cell r="BV41">
            <v>447</v>
          </cell>
          <cell r="BX41">
            <v>9.1616187325019087</v>
          </cell>
          <cell r="BY41">
            <v>302</v>
          </cell>
          <cell r="BZ41">
            <v>306</v>
          </cell>
          <cell r="CB41">
            <v>72</v>
          </cell>
          <cell r="CE41">
            <v>110</v>
          </cell>
          <cell r="CH41">
            <v>120</v>
          </cell>
          <cell r="CK41">
            <v>116</v>
          </cell>
          <cell r="CL41">
            <v>306</v>
          </cell>
          <cell r="CQ41">
            <v>83.625</v>
          </cell>
          <cell r="CR41">
            <v>111</v>
          </cell>
          <cell r="CT41">
            <v>8.0951302378255949</v>
          </cell>
          <cell r="CU41">
            <v>61884354.850000001</v>
          </cell>
          <cell r="CV41">
            <v>63197698.640000001</v>
          </cell>
        </row>
        <row r="42">
          <cell r="C42">
            <v>486</v>
          </cell>
          <cell r="D42">
            <v>673</v>
          </cell>
          <cell r="G42">
            <v>824</v>
          </cell>
          <cell r="L42">
            <v>8.85</v>
          </cell>
          <cell r="M42" t="str">
            <v>NA</v>
          </cell>
          <cell r="N42" t="str">
            <v>NA</v>
          </cell>
          <cell r="AB42">
            <v>180</v>
          </cell>
          <cell r="AC42">
            <v>1489</v>
          </cell>
          <cell r="AE42">
            <v>166</v>
          </cell>
          <cell r="AF42">
            <v>1328</v>
          </cell>
          <cell r="AH42">
            <v>101</v>
          </cell>
          <cell r="AI42">
            <v>1069</v>
          </cell>
          <cell r="AN42">
            <v>0</v>
          </cell>
          <cell r="AO42">
            <v>0</v>
          </cell>
          <cell r="AQ42">
            <v>213</v>
          </cell>
          <cell r="AR42">
            <v>429</v>
          </cell>
          <cell r="AT42">
            <v>14</v>
          </cell>
          <cell r="AU42">
            <v>38</v>
          </cell>
          <cell r="AW42">
            <v>227</v>
          </cell>
          <cell r="AX42">
            <v>467</v>
          </cell>
          <cell r="AZ42">
            <v>0</v>
          </cell>
          <cell r="BA42">
            <v>0</v>
          </cell>
          <cell r="BC42">
            <v>213</v>
          </cell>
          <cell r="BD42">
            <v>429</v>
          </cell>
          <cell r="BF42">
            <v>14</v>
          </cell>
          <cell r="BG42">
            <v>38</v>
          </cell>
          <cell r="BI42">
            <v>227</v>
          </cell>
          <cell r="BJ42">
            <v>467</v>
          </cell>
          <cell r="BO42">
            <v>210</v>
          </cell>
          <cell r="BP42">
            <v>227</v>
          </cell>
          <cell r="BR42">
            <v>206</v>
          </cell>
          <cell r="BS42">
            <v>210</v>
          </cell>
          <cell r="BU42">
            <v>63.777777777777779</v>
          </cell>
          <cell r="BV42">
            <v>90</v>
          </cell>
          <cell r="BX42">
            <v>7.7728395061728399</v>
          </cell>
          <cell r="BY42">
            <v>0</v>
          </cell>
          <cell r="BZ42">
            <v>227</v>
          </cell>
          <cell r="CB42">
            <v>0</v>
          </cell>
          <cell r="CE42">
            <v>0</v>
          </cell>
          <cell r="CH42">
            <v>0</v>
          </cell>
          <cell r="CK42">
            <v>77</v>
          </cell>
          <cell r="CL42">
            <v>227</v>
          </cell>
          <cell r="CQ42">
            <v>29.875</v>
          </cell>
          <cell r="CR42">
            <v>30</v>
          </cell>
          <cell r="CT42">
            <v>8.8666666666666671</v>
          </cell>
          <cell r="CU42">
            <v>56806042.460000001</v>
          </cell>
          <cell r="CV42">
            <v>57019835.469999999</v>
          </cell>
        </row>
        <row r="43">
          <cell r="C43">
            <v>730</v>
          </cell>
          <cell r="D43">
            <v>730</v>
          </cell>
          <cell r="G43">
            <v>733</v>
          </cell>
          <cell r="L43" t="str">
            <v>NA</v>
          </cell>
          <cell r="M43" t="str">
            <v>NA</v>
          </cell>
          <cell r="N43" t="str">
            <v>NA</v>
          </cell>
          <cell r="AB43">
            <v>170</v>
          </cell>
          <cell r="AC43">
            <v>1356</v>
          </cell>
          <cell r="AE43">
            <v>141</v>
          </cell>
          <cell r="AF43">
            <v>1235</v>
          </cell>
          <cell r="AH43">
            <v>114</v>
          </cell>
          <cell r="AI43">
            <v>1126</v>
          </cell>
          <cell r="AN43">
            <v>0</v>
          </cell>
          <cell r="AO43">
            <v>0</v>
          </cell>
          <cell r="AQ43">
            <v>320</v>
          </cell>
          <cell r="AR43">
            <v>641</v>
          </cell>
          <cell r="AT43">
            <v>0</v>
          </cell>
          <cell r="AU43">
            <v>0</v>
          </cell>
          <cell r="AW43">
            <v>320</v>
          </cell>
          <cell r="AX43">
            <v>641</v>
          </cell>
          <cell r="AZ43">
            <v>0</v>
          </cell>
          <cell r="BA43">
            <v>0</v>
          </cell>
          <cell r="BC43">
            <v>256</v>
          </cell>
          <cell r="BD43">
            <v>641</v>
          </cell>
          <cell r="BF43">
            <v>0</v>
          </cell>
          <cell r="BG43">
            <v>0</v>
          </cell>
          <cell r="BI43">
            <v>256</v>
          </cell>
          <cell r="BJ43">
            <v>641</v>
          </cell>
          <cell r="BO43">
            <v>69</v>
          </cell>
          <cell r="BP43">
            <v>320</v>
          </cell>
          <cell r="BR43">
            <v>44</v>
          </cell>
          <cell r="BS43">
            <v>69</v>
          </cell>
          <cell r="BU43">
            <v>78.777777777777771</v>
          </cell>
          <cell r="BV43">
            <v>87</v>
          </cell>
          <cell r="BX43">
            <v>8.9721854304635755</v>
          </cell>
          <cell r="BY43">
            <v>320</v>
          </cell>
          <cell r="BZ43">
            <v>320</v>
          </cell>
          <cell r="CB43">
            <v>102</v>
          </cell>
          <cell r="CE43">
            <v>146</v>
          </cell>
          <cell r="CH43">
            <v>72</v>
          </cell>
          <cell r="CK43">
            <v>238</v>
          </cell>
          <cell r="CL43">
            <v>320</v>
          </cell>
          <cell r="CQ43">
            <v>27.875</v>
          </cell>
          <cell r="CR43">
            <v>30</v>
          </cell>
          <cell r="CT43">
            <v>9.0083333333333329</v>
          </cell>
          <cell r="CU43">
            <v>48719083</v>
          </cell>
          <cell r="CV43">
            <v>49805028</v>
          </cell>
        </row>
        <row r="44">
          <cell r="C44">
            <v>385</v>
          </cell>
          <cell r="D44">
            <v>472</v>
          </cell>
          <cell r="G44">
            <v>690</v>
          </cell>
          <cell r="L44" t="str">
            <v>NA</v>
          </cell>
          <cell r="M44" t="str">
            <v>NA</v>
          </cell>
          <cell r="N44" t="str">
            <v>NA</v>
          </cell>
          <cell r="AB44">
            <v>156</v>
          </cell>
          <cell r="AC44">
            <v>952</v>
          </cell>
          <cell r="AE44">
            <v>101</v>
          </cell>
          <cell r="AF44">
            <v>806</v>
          </cell>
          <cell r="AH44">
            <v>45</v>
          </cell>
          <cell r="AI44">
            <v>712</v>
          </cell>
          <cell r="AN44">
            <v>0</v>
          </cell>
          <cell r="AO44">
            <v>0</v>
          </cell>
          <cell r="AQ44">
            <v>225</v>
          </cell>
          <cell r="AR44">
            <v>432</v>
          </cell>
          <cell r="AT44">
            <v>0</v>
          </cell>
          <cell r="AU44">
            <v>0</v>
          </cell>
          <cell r="AW44">
            <v>225</v>
          </cell>
          <cell r="AX44">
            <v>432</v>
          </cell>
          <cell r="AZ44">
            <v>0</v>
          </cell>
          <cell r="BA44">
            <v>0</v>
          </cell>
          <cell r="BC44">
            <v>146</v>
          </cell>
          <cell r="BD44">
            <v>432</v>
          </cell>
          <cell r="BF44">
            <v>0</v>
          </cell>
          <cell r="BG44">
            <v>0</v>
          </cell>
          <cell r="BI44">
            <v>146</v>
          </cell>
          <cell r="BJ44">
            <v>432</v>
          </cell>
          <cell r="BO44">
            <v>150</v>
          </cell>
          <cell r="BP44">
            <v>225</v>
          </cell>
          <cell r="BR44">
            <v>145</v>
          </cell>
          <cell r="BS44">
            <v>150</v>
          </cell>
          <cell r="BU44">
            <v>130.66666666666666</v>
          </cell>
          <cell r="BV44">
            <v>185</v>
          </cell>
          <cell r="BX44">
            <v>7.7223241590214071</v>
          </cell>
          <cell r="BY44">
            <v>116</v>
          </cell>
          <cell r="BZ44">
            <v>225</v>
          </cell>
          <cell r="CB44">
            <v>28</v>
          </cell>
          <cell r="CE44">
            <v>43</v>
          </cell>
          <cell r="CH44">
            <v>45</v>
          </cell>
          <cell r="CK44">
            <v>206</v>
          </cell>
          <cell r="CL44">
            <v>225</v>
          </cell>
          <cell r="CQ44">
            <v>21.875</v>
          </cell>
          <cell r="CR44">
            <v>27</v>
          </cell>
          <cell r="CT44">
            <v>8.2129629629629637</v>
          </cell>
          <cell r="CU44">
            <v>40411952.950000003</v>
          </cell>
          <cell r="CV44">
            <v>41000451</v>
          </cell>
        </row>
        <row r="45">
          <cell r="C45">
            <v>747</v>
          </cell>
          <cell r="D45">
            <v>750</v>
          </cell>
          <cell r="G45">
            <v>747</v>
          </cell>
          <cell r="L45" t="str">
            <v>NA</v>
          </cell>
          <cell r="M45" t="str">
            <v>NA</v>
          </cell>
          <cell r="N45" t="str">
            <v>NA</v>
          </cell>
          <cell r="AB45">
            <v>154</v>
          </cell>
          <cell r="AC45">
            <v>1175</v>
          </cell>
          <cell r="AE45">
            <v>85</v>
          </cell>
          <cell r="AF45">
            <v>1054</v>
          </cell>
          <cell r="AH45">
            <v>92</v>
          </cell>
          <cell r="AI45">
            <v>976</v>
          </cell>
          <cell r="AN45">
            <v>0</v>
          </cell>
          <cell r="AO45">
            <v>0</v>
          </cell>
          <cell r="AQ45">
            <v>303</v>
          </cell>
          <cell r="AR45">
            <v>643</v>
          </cell>
          <cell r="AT45">
            <v>0</v>
          </cell>
          <cell r="AU45">
            <v>0</v>
          </cell>
          <cell r="AW45">
            <v>303</v>
          </cell>
          <cell r="AX45">
            <v>643</v>
          </cell>
          <cell r="AZ45">
            <v>0</v>
          </cell>
          <cell r="BA45">
            <v>0</v>
          </cell>
          <cell r="BC45">
            <v>303</v>
          </cell>
          <cell r="BD45">
            <v>643</v>
          </cell>
          <cell r="BF45">
            <v>0</v>
          </cell>
          <cell r="BG45">
            <v>0</v>
          </cell>
          <cell r="BI45">
            <v>303</v>
          </cell>
          <cell r="BJ45">
            <v>643</v>
          </cell>
          <cell r="BO45">
            <v>59</v>
          </cell>
          <cell r="BP45">
            <v>303</v>
          </cell>
          <cell r="BR45">
            <v>58</v>
          </cell>
          <cell r="BS45">
            <v>59</v>
          </cell>
          <cell r="BU45">
            <v>80.666666666666671</v>
          </cell>
          <cell r="BV45">
            <v>90</v>
          </cell>
          <cell r="BX45">
            <v>8.5061728395061724</v>
          </cell>
          <cell r="BY45">
            <v>303</v>
          </cell>
          <cell r="BZ45">
            <v>303</v>
          </cell>
          <cell r="CB45">
            <v>82</v>
          </cell>
          <cell r="CE45">
            <v>129</v>
          </cell>
          <cell r="CH45">
            <v>92</v>
          </cell>
          <cell r="CK45">
            <v>194</v>
          </cell>
          <cell r="CL45">
            <v>303</v>
          </cell>
          <cell r="CQ45">
            <v>23.375</v>
          </cell>
          <cell r="CR45">
            <v>30</v>
          </cell>
          <cell r="CT45">
            <v>8.3193277310924376</v>
          </cell>
          <cell r="CU45">
            <v>32933383</v>
          </cell>
          <cell r="CV45">
            <v>32933383</v>
          </cell>
        </row>
        <row r="46">
          <cell r="C46">
            <v>422</v>
          </cell>
          <cell r="D46">
            <v>517</v>
          </cell>
          <cell r="G46">
            <v>422</v>
          </cell>
          <cell r="L46" t="str">
            <v>NA</v>
          </cell>
          <cell r="M46" t="str">
            <v>NA</v>
          </cell>
          <cell r="N46" t="str">
            <v>NA</v>
          </cell>
          <cell r="AB46">
            <v>68</v>
          </cell>
          <cell r="AC46">
            <v>640</v>
          </cell>
          <cell r="AE46">
            <v>74</v>
          </cell>
          <cell r="AF46">
            <v>573</v>
          </cell>
          <cell r="AH46">
            <v>39</v>
          </cell>
          <cell r="AI46">
            <v>505</v>
          </cell>
          <cell r="AN46">
            <v>0</v>
          </cell>
          <cell r="AO46">
            <v>0</v>
          </cell>
          <cell r="AQ46">
            <v>192</v>
          </cell>
          <cell r="AR46">
            <v>308</v>
          </cell>
          <cell r="AT46">
            <v>0</v>
          </cell>
          <cell r="AU46">
            <v>0</v>
          </cell>
          <cell r="AW46">
            <v>192</v>
          </cell>
          <cell r="AX46">
            <v>308</v>
          </cell>
          <cell r="AZ46">
            <v>0</v>
          </cell>
          <cell r="BA46">
            <v>0</v>
          </cell>
          <cell r="BC46">
            <v>155</v>
          </cell>
          <cell r="BD46">
            <v>308</v>
          </cell>
          <cell r="BF46">
            <v>0</v>
          </cell>
          <cell r="BG46">
            <v>0</v>
          </cell>
          <cell r="BI46">
            <v>155</v>
          </cell>
          <cell r="BJ46">
            <v>308</v>
          </cell>
          <cell r="BO46">
            <v>81</v>
          </cell>
          <cell r="BP46">
            <v>192</v>
          </cell>
          <cell r="BR46">
            <v>49</v>
          </cell>
          <cell r="BS46">
            <v>81</v>
          </cell>
          <cell r="BU46">
            <v>54.888888888888886</v>
          </cell>
          <cell r="BV46">
            <v>60</v>
          </cell>
          <cell r="BX46">
            <v>8.6493506493506498</v>
          </cell>
          <cell r="BY46">
            <v>0</v>
          </cell>
          <cell r="BZ46">
            <v>192</v>
          </cell>
          <cell r="CB46">
            <v>0</v>
          </cell>
          <cell r="CE46">
            <v>0</v>
          </cell>
          <cell r="CH46">
            <v>0</v>
          </cell>
          <cell r="CK46">
            <v>12</v>
          </cell>
          <cell r="CL46">
            <v>192</v>
          </cell>
          <cell r="CQ46">
            <v>54.125</v>
          </cell>
          <cell r="CR46">
            <v>60</v>
          </cell>
          <cell r="CT46">
            <v>8.4124999999999996</v>
          </cell>
          <cell r="CU46">
            <v>22603903</v>
          </cell>
          <cell r="CV46">
            <v>23197425.949999999</v>
          </cell>
        </row>
        <row r="47">
          <cell r="C47">
            <v>599</v>
          </cell>
          <cell r="D47">
            <v>599</v>
          </cell>
          <cell r="G47">
            <v>1523</v>
          </cell>
          <cell r="L47">
            <v>8.3999999999999986</v>
          </cell>
          <cell r="M47">
            <v>8.6</v>
          </cell>
          <cell r="N47">
            <v>8.4</v>
          </cell>
          <cell r="AB47">
            <v>367</v>
          </cell>
          <cell r="AC47">
            <v>2382</v>
          </cell>
          <cell r="AE47">
            <v>227</v>
          </cell>
          <cell r="AF47">
            <v>1953</v>
          </cell>
          <cell r="AH47">
            <v>198</v>
          </cell>
          <cell r="AI47">
            <v>1707</v>
          </cell>
          <cell r="AN47">
            <v>0</v>
          </cell>
          <cell r="AO47">
            <v>0</v>
          </cell>
          <cell r="AQ47">
            <v>551</v>
          </cell>
          <cell r="AR47">
            <v>1040</v>
          </cell>
          <cell r="AT47">
            <v>523</v>
          </cell>
          <cell r="AU47">
            <v>795</v>
          </cell>
          <cell r="AW47">
            <v>1074</v>
          </cell>
          <cell r="AX47">
            <v>1835</v>
          </cell>
          <cell r="AZ47">
            <v>0</v>
          </cell>
          <cell r="BA47">
            <v>0</v>
          </cell>
          <cell r="BC47">
            <v>551</v>
          </cell>
          <cell r="BD47">
            <v>1040</v>
          </cell>
          <cell r="BF47">
            <v>523</v>
          </cell>
          <cell r="BG47">
            <v>795</v>
          </cell>
          <cell r="BI47">
            <v>1074</v>
          </cell>
          <cell r="BJ47">
            <v>1835</v>
          </cell>
          <cell r="BO47">
            <v>663</v>
          </cell>
          <cell r="BP47">
            <v>1074</v>
          </cell>
          <cell r="BR47">
            <v>663</v>
          </cell>
          <cell r="BS47">
            <v>663</v>
          </cell>
          <cell r="BU47">
            <v>436.44444444444446</v>
          </cell>
          <cell r="BV47">
            <v>560</v>
          </cell>
          <cell r="BX47">
            <v>7.9547275641025639</v>
          </cell>
          <cell r="BY47">
            <v>266</v>
          </cell>
          <cell r="BZ47">
            <v>1074</v>
          </cell>
          <cell r="CB47">
            <v>92</v>
          </cell>
          <cell r="CE47">
            <v>105</v>
          </cell>
          <cell r="CH47">
            <v>69</v>
          </cell>
          <cell r="CK47">
            <v>383</v>
          </cell>
          <cell r="CL47">
            <v>1074</v>
          </cell>
          <cell r="CQ47">
            <v>47.25</v>
          </cell>
          <cell r="CR47">
            <v>54</v>
          </cell>
          <cell r="CT47">
            <v>8.6749379652605452</v>
          </cell>
          <cell r="CU47">
            <v>64018413.549999997</v>
          </cell>
          <cell r="CV47">
            <v>69042982.859999999</v>
          </cell>
        </row>
        <row r="48">
          <cell r="C48">
            <v>1288</v>
          </cell>
          <cell r="D48">
            <v>1288</v>
          </cell>
          <cell r="G48">
            <v>1349</v>
          </cell>
          <cell r="L48">
            <v>8.4</v>
          </cell>
          <cell r="M48">
            <v>9</v>
          </cell>
          <cell r="AB48">
            <v>308</v>
          </cell>
          <cell r="AC48">
            <v>2188</v>
          </cell>
          <cell r="AE48">
            <v>177</v>
          </cell>
          <cell r="AF48">
            <v>1900</v>
          </cell>
          <cell r="AH48">
            <v>84</v>
          </cell>
          <cell r="AI48">
            <v>1738</v>
          </cell>
          <cell r="AN48">
            <v>0</v>
          </cell>
          <cell r="AO48">
            <v>0</v>
          </cell>
          <cell r="AQ48">
            <v>747</v>
          </cell>
          <cell r="AR48">
            <v>1239</v>
          </cell>
          <cell r="AT48">
            <v>7</v>
          </cell>
          <cell r="AU48">
            <v>21</v>
          </cell>
          <cell r="AW48">
            <v>754</v>
          </cell>
          <cell r="AX48">
            <v>1260</v>
          </cell>
          <cell r="AZ48">
            <v>0</v>
          </cell>
          <cell r="BA48">
            <v>0</v>
          </cell>
          <cell r="BC48">
            <v>465</v>
          </cell>
          <cell r="BD48">
            <v>1239</v>
          </cell>
          <cell r="BF48">
            <v>0</v>
          </cell>
          <cell r="BG48">
            <v>21</v>
          </cell>
          <cell r="BI48">
            <v>465</v>
          </cell>
          <cell r="BJ48">
            <v>1260</v>
          </cell>
          <cell r="BO48">
            <v>131</v>
          </cell>
          <cell r="BP48">
            <v>754</v>
          </cell>
          <cell r="BR48">
            <v>55</v>
          </cell>
          <cell r="BS48">
            <v>131</v>
          </cell>
          <cell r="BU48">
            <v>150</v>
          </cell>
          <cell r="BV48">
            <v>150</v>
          </cell>
          <cell r="BX48">
            <v>9.5007407407407403</v>
          </cell>
          <cell r="BY48">
            <v>0</v>
          </cell>
          <cell r="BZ48">
            <v>754</v>
          </cell>
          <cell r="CB48">
            <v>0</v>
          </cell>
          <cell r="CE48">
            <v>0</v>
          </cell>
          <cell r="CH48">
            <v>0</v>
          </cell>
          <cell r="CK48">
            <v>478</v>
          </cell>
          <cell r="CL48">
            <v>754</v>
          </cell>
          <cell r="CQ48">
            <v>30</v>
          </cell>
          <cell r="CR48">
            <v>30</v>
          </cell>
          <cell r="CT48">
            <v>9.5</v>
          </cell>
          <cell r="CU48">
            <v>69360760.469999999</v>
          </cell>
          <cell r="CV48">
            <v>69386301</v>
          </cell>
        </row>
        <row r="49">
          <cell r="C49">
            <v>856</v>
          </cell>
          <cell r="D49">
            <v>861</v>
          </cell>
          <cell r="G49">
            <v>856</v>
          </cell>
          <cell r="L49">
            <v>8.57</v>
          </cell>
          <cell r="AB49">
            <v>116</v>
          </cell>
          <cell r="AC49">
            <v>1371</v>
          </cell>
          <cell r="AE49">
            <v>104</v>
          </cell>
          <cell r="AF49">
            <v>1269</v>
          </cell>
          <cell r="AH49">
            <v>78</v>
          </cell>
          <cell r="AI49">
            <v>1065</v>
          </cell>
          <cell r="AN49">
            <v>0</v>
          </cell>
          <cell r="AO49">
            <v>0</v>
          </cell>
          <cell r="AQ49">
            <v>233</v>
          </cell>
          <cell r="AR49">
            <v>484</v>
          </cell>
          <cell r="AT49">
            <v>0</v>
          </cell>
          <cell r="AU49">
            <v>0</v>
          </cell>
          <cell r="AW49">
            <v>233</v>
          </cell>
          <cell r="AX49">
            <v>484</v>
          </cell>
          <cell r="AZ49">
            <v>0</v>
          </cell>
          <cell r="BA49">
            <v>0</v>
          </cell>
          <cell r="BC49">
            <v>224</v>
          </cell>
          <cell r="BD49">
            <v>484</v>
          </cell>
          <cell r="BF49">
            <v>0</v>
          </cell>
          <cell r="BG49">
            <v>0</v>
          </cell>
          <cell r="BI49">
            <v>224</v>
          </cell>
          <cell r="BJ49">
            <v>484</v>
          </cell>
          <cell r="BO49">
            <v>92</v>
          </cell>
          <cell r="BP49">
            <v>233</v>
          </cell>
          <cell r="BR49">
            <v>45</v>
          </cell>
          <cell r="BS49">
            <v>92</v>
          </cell>
          <cell r="BU49">
            <v>181.66666666666666</v>
          </cell>
          <cell r="BV49">
            <v>218</v>
          </cell>
          <cell r="BX49">
            <v>8.3348982785602512</v>
          </cell>
          <cell r="BY49">
            <v>0</v>
          </cell>
          <cell r="BZ49">
            <v>233</v>
          </cell>
          <cell r="CB49">
            <v>0</v>
          </cell>
          <cell r="CE49">
            <v>0</v>
          </cell>
          <cell r="CH49">
            <v>0</v>
          </cell>
          <cell r="CK49">
            <v>178</v>
          </cell>
          <cell r="CL49">
            <v>233</v>
          </cell>
          <cell r="CQ49">
            <v>27.625</v>
          </cell>
          <cell r="CR49">
            <v>30</v>
          </cell>
          <cell r="CT49">
            <v>8.8333333333333339</v>
          </cell>
          <cell r="CU49">
            <v>36439867</v>
          </cell>
          <cell r="CV49">
            <v>36439867</v>
          </cell>
        </row>
        <row r="50">
          <cell r="C50">
            <v>0</v>
          </cell>
          <cell r="D50">
            <v>0</v>
          </cell>
          <cell r="G50">
            <v>769</v>
          </cell>
          <cell r="L50" t="str">
            <v>NA</v>
          </cell>
          <cell r="M50" t="str">
            <v>NA</v>
          </cell>
          <cell r="N50" t="str">
            <v>NA</v>
          </cell>
          <cell r="AB50">
            <v>213</v>
          </cell>
          <cell r="AC50">
            <v>1603</v>
          </cell>
          <cell r="AE50">
            <v>120</v>
          </cell>
          <cell r="AF50">
            <v>1386</v>
          </cell>
          <cell r="AH50">
            <v>123</v>
          </cell>
          <cell r="AI50">
            <v>1266</v>
          </cell>
          <cell r="AN50">
            <v>0</v>
          </cell>
          <cell r="AO50">
            <v>0</v>
          </cell>
          <cell r="AQ50">
            <v>395</v>
          </cell>
          <cell r="AR50">
            <v>625</v>
          </cell>
          <cell r="AT50">
            <v>0</v>
          </cell>
          <cell r="AU50">
            <v>0</v>
          </cell>
          <cell r="AW50">
            <v>395</v>
          </cell>
          <cell r="AX50">
            <v>625</v>
          </cell>
          <cell r="AZ50">
            <v>0</v>
          </cell>
          <cell r="BA50">
            <v>0</v>
          </cell>
          <cell r="BC50">
            <v>236</v>
          </cell>
          <cell r="BD50">
            <v>625</v>
          </cell>
          <cell r="BF50">
            <v>0</v>
          </cell>
          <cell r="BG50">
            <v>0</v>
          </cell>
          <cell r="BI50">
            <v>236</v>
          </cell>
          <cell r="BJ50">
            <v>625</v>
          </cell>
          <cell r="BO50">
            <v>363</v>
          </cell>
          <cell r="BP50">
            <v>395</v>
          </cell>
          <cell r="BR50">
            <v>277</v>
          </cell>
          <cell r="BS50">
            <v>363</v>
          </cell>
          <cell r="BU50">
            <v>352.11111111111109</v>
          </cell>
          <cell r="BV50">
            <v>355</v>
          </cell>
          <cell r="BX50">
            <v>9.5805946791862286</v>
          </cell>
          <cell r="BY50">
            <v>0</v>
          </cell>
          <cell r="BZ50">
            <v>395</v>
          </cell>
          <cell r="CB50">
            <v>0</v>
          </cell>
          <cell r="CE50">
            <v>0</v>
          </cell>
          <cell r="CH50">
            <v>0</v>
          </cell>
          <cell r="CK50">
            <v>226</v>
          </cell>
          <cell r="CL50">
            <v>395</v>
          </cell>
          <cell r="CQ50">
            <v>29.25</v>
          </cell>
          <cell r="CR50">
            <v>30</v>
          </cell>
          <cell r="CT50">
            <v>9.4833333333333325</v>
          </cell>
          <cell r="CU50">
            <v>41660525.939999998</v>
          </cell>
          <cell r="CV50">
            <v>47885662</v>
          </cell>
        </row>
        <row r="51">
          <cell r="C51">
            <v>300</v>
          </cell>
          <cell r="D51">
            <v>300</v>
          </cell>
          <cell r="G51">
            <v>613</v>
          </cell>
          <cell r="L51" t="str">
            <v>NA</v>
          </cell>
          <cell r="M51" t="str">
            <v>NA</v>
          </cell>
          <cell r="N51" t="str">
            <v>NA</v>
          </cell>
          <cell r="AB51">
            <v>105</v>
          </cell>
          <cell r="AC51">
            <v>1093</v>
          </cell>
          <cell r="AE51">
            <v>128</v>
          </cell>
          <cell r="AF51">
            <v>973</v>
          </cell>
          <cell r="AH51">
            <v>60</v>
          </cell>
          <cell r="AI51">
            <v>923</v>
          </cell>
          <cell r="AN51">
            <v>0</v>
          </cell>
          <cell r="AO51">
            <v>0</v>
          </cell>
          <cell r="AQ51">
            <v>383</v>
          </cell>
          <cell r="AR51">
            <v>593</v>
          </cell>
          <cell r="AT51">
            <v>0</v>
          </cell>
          <cell r="AU51">
            <v>0</v>
          </cell>
          <cell r="AW51">
            <v>383</v>
          </cell>
          <cell r="AX51">
            <v>593</v>
          </cell>
          <cell r="AZ51">
            <v>0</v>
          </cell>
          <cell r="BA51">
            <v>0</v>
          </cell>
          <cell r="BC51">
            <v>270</v>
          </cell>
          <cell r="BD51">
            <v>593</v>
          </cell>
          <cell r="BF51">
            <v>0</v>
          </cell>
          <cell r="BG51">
            <v>0</v>
          </cell>
          <cell r="BI51">
            <v>270</v>
          </cell>
          <cell r="BJ51">
            <v>593</v>
          </cell>
          <cell r="BO51">
            <v>48</v>
          </cell>
          <cell r="BP51">
            <v>383</v>
          </cell>
          <cell r="BR51">
            <v>42</v>
          </cell>
          <cell r="BS51">
            <v>48</v>
          </cell>
          <cell r="BU51">
            <v>77.777777777777771</v>
          </cell>
          <cell r="BV51">
            <v>90</v>
          </cell>
          <cell r="BX51">
            <v>8.1982651796778185</v>
          </cell>
          <cell r="BY51">
            <v>373</v>
          </cell>
          <cell r="BZ51">
            <v>383</v>
          </cell>
          <cell r="CB51">
            <v>49</v>
          </cell>
          <cell r="CE51">
            <v>116</v>
          </cell>
          <cell r="CH51">
            <v>208</v>
          </cell>
          <cell r="CK51">
            <v>95</v>
          </cell>
          <cell r="CL51">
            <v>383</v>
          </cell>
          <cell r="CQ51">
            <v>29.5</v>
          </cell>
          <cell r="CR51">
            <v>29.875</v>
          </cell>
          <cell r="CT51">
            <v>9.1380753138075317</v>
          </cell>
          <cell r="CU51">
            <v>35104386</v>
          </cell>
          <cell r="CV51">
            <v>35104386</v>
          </cell>
        </row>
        <row r="52">
          <cell r="C52">
            <v>646</v>
          </cell>
          <cell r="D52">
            <v>671</v>
          </cell>
          <cell r="G52">
            <v>646</v>
          </cell>
          <cell r="L52">
            <v>8.5</v>
          </cell>
          <cell r="AB52">
            <v>155</v>
          </cell>
          <cell r="AC52">
            <v>1215</v>
          </cell>
          <cell r="AE52">
            <v>119</v>
          </cell>
          <cell r="AF52">
            <v>1033</v>
          </cell>
          <cell r="AH52">
            <v>105</v>
          </cell>
          <cell r="AI52">
            <v>943</v>
          </cell>
          <cell r="AN52">
            <v>0</v>
          </cell>
          <cell r="AO52">
            <v>0</v>
          </cell>
          <cell r="AQ52">
            <v>366</v>
          </cell>
          <cell r="AR52">
            <v>690</v>
          </cell>
          <cell r="AT52">
            <v>0</v>
          </cell>
          <cell r="AU52">
            <v>0</v>
          </cell>
          <cell r="AW52">
            <v>366</v>
          </cell>
          <cell r="AX52">
            <v>690</v>
          </cell>
          <cell r="AZ52">
            <v>0</v>
          </cell>
          <cell r="BA52">
            <v>0</v>
          </cell>
          <cell r="BC52">
            <v>332</v>
          </cell>
          <cell r="BD52">
            <v>690</v>
          </cell>
          <cell r="BF52">
            <v>0</v>
          </cell>
          <cell r="BG52">
            <v>0</v>
          </cell>
          <cell r="BI52">
            <v>332</v>
          </cell>
          <cell r="BJ52">
            <v>690</v>
          </cell>
          <cell r="BO52">
            <v>37</v>
          </cell>
          <cell r="BP52">
            <v>366</v>
          </cell>
          <cell r="BR52">
            <v>37</v>
          </cell>
          <cell r="BS52">
            <v>37</v>
          </cell>
          <cell r="BU52">
            <v>74.444444444444443</v>
          </cell>
          <cell r="BV52">
            <v>112</v>
          </cell>
          <cell r="BX52">
            <v>7.7955271565495208</v>
          </cell>
          <cell r="BY52">
            <v>366</v>
          </cell>
          <cell r="BZ52">
            <v>366</v>
          </cell>
          <cell r="CB52">
            <v>67</v>
          </cell>
          <cell r="CE52">
            <v>149</v>
          </cell>
          <cell r="CH52">
            <v>150</v>
          </cell>
          <cell r="CK52">
            <v>147</v>
          </cell>
          <cell r="CL52">
            <v>366</v>
          </cell>
          <cell r="CQ52">
            <v>30</v>
          </cell>
          <cell r="CR52">
            <v>30</v>
          </cell>
          <cell r="CT52">
            <v>9.4749999999999996</v>
          </cell>
          <cell r="CU52">
            <v>38022564</v>
          </cell>
          <cell r="CV52">
            <v>38022564</v>
          </cell>
        </row>
        <row r="53">
          <cell r="C53">
            <v>638</v>
          </cell>
          <cell r="D53">
            <v>638</v>
          </cell>
          <cell r="G53">
            <v>818</v>
          </cell>
          <cell r="L53" t="str">
            <v>NA</v>
          </cell>
          <cell r="M53" t="str">
            <v>NA</v>
          </cell>
          <cell r="N53" t="str">
            <v>NA</v>
          </cell>
          <cell r="AB53">
            <v>110</v>
          </cell>
          <cell r="AC53">
            <v>1409</v>
          </cell>
          <cell r="AE53">
            <v>112</v>
          </cell>
          <cell r="AF53">
            <v>1319</v>
          </cell>
          <cell r="AH53">
            <v>68</v>
          </cell>
          <cell r="AI53">
            <v>1140</v>
          </cell>
          <cell r="AN53">
            <v>0</v>
          </cell>
          <cell r="AO53">
            <v>0</v>
          </cell>
          <cell r="AQ53">
            <v>293</v>
          </cell>
          <cell r="AR53">
            <v>511</v>
          </cell>
          <cell r="AT53">
            <v>0</v>
          </cell>
          <cell r="AU53">
            <v>0</v>
          </cell>
          <cell r="AW53">
            <v>293</v>
          </cell>
          <cell r="AX53">
            <v>511</v>
          </cell>
          <cell r="AZ53">
            <v>0</v>
          </cell>
          <cell r="BA53">
            <v>0</v>
          </cell>
          <cell r="BC53">
            <v>267</v>
          </cell>
          <cell r="BD53">
            <v>511</v>
          </cell>
          <cell r="BF53">
            <v>0</v>
          </cell>
          <cell r="BG53">
            <v>0</v>
          </cell>
          <cell r="BI53">
            <v>267</v>
          </cell>
          <cell r="BJ53">
            <v>511</v>
          </cell>
          <cell r="BO53">
            <v>59</v>
          </cell>
          <cell r="BP53">
            <v>293</v>
          </cell>
          <cell r="BR53">
            <v>39</v>
          </cell>
          <cell r="BS53">
            <v>59</v>
          </cell>
          <cell r="BU53">
            <v>62</v>
          </cell>
          <cell r="BV53">
            <v>75</v>
          </cell>
          <cell r="BX53">
            <v>8.3218045112781951</v>
          </cell>
          <cell r="BY53">
            <v>0</v>
          </cell>
          <cell r="BZ53">
            <v>293</v>
          </cell>
          <cell r="CB53">
            <v>0</v>
          </cell>
          <cell r="CE53">
            <v>0</v>
          </cell>
          <cell r="CH53">
            <v>0</v>
          </cell>
          <cell r="CK53">
            <v>247</v>
          </cell>
          <cell r="CL53">
            <v>293</v>
          </cell>
          <cell r="CQ53">
            <v>24.75</v>
          </cell>
          <cell r="CR53">
            <v>30</v>
          </cell>
          <cell r="CT53">
            <v>8.3916666666666675</v>
          </cell>
          <cell r="CU53">
            <v>40810641.130000003</v>
          </cell>
          <cell r="CV53">
            <v>47686710.159999996</v>
          </cell>
        </row>
        <row r="54">
          <cell r="C54">
            <v>266</v>
          </cell>
          <cell r="D54">
            <v>266</v>
          </cell>
          <cell r="G54">
            <v>275</v>
          </cell>
          <cell r="L54">
            <v>9.5</v>
          </cell>
          <cell r="M54">
            <v>9.1999999999999993</v>
          </cell>
          <cell r="N54">
            <v>9.4</v>
          </cell>
          <cell r="AB54">
            <v>113</v>
          </cell>
          <cell r="AC54">
            <v>744</v>
          </cell>
          <cell r="AE54">
            <v>72</v>
          </cell>
          <cell r="AF54">
            <v>702</v>
          </cell>
          <cell r="AH54">
            <v>70</v>
          </cell>
          <cell r="AI54">
            <v>678</v>
          </cell>
          <cell r="AN54">
            <v>0</v>
          </cell>
          <cell r="AO54">
            <v>0</v>
          </cell>
          <cell r="AQ54">
            <v>147</v>
          </cell>
          <cell r="AR54">
            <v>234</v>
          </cell>
          <cell r="AT54">
            <v>0</v>
          </cell>
          <cell r="AU54">
            <v>0</v>
          </cell>
          <cell r="AW54">
            <v>147</v>
          </cell>
          <cell r="AX54">
            <v>234</v>
          </cell>
          <cell r="AZ54">
            <v>0</v>
          </cell>
          <cell r="BA54">
            <v>0</v>
          </cell>
          <cell r="BC54">
            <v>147</v>
          </cell>
          <cell r="BD54">
            <v>234</v>
          </cell>
          <cell r="BF54">
            <v>0</v>
          </cell>
          <cell r="BG54">
            <v>0</v>
          </cell>
          <cell r="BI54">
            <v>147</v>
          </cell>
          <cell r="BJ54">
            <v>234</v>
          </cell>
          <cell r="BO54">
            <v>66</v>
          </cell>
          <cell r="BP54">
            <v>147</v>
          </cell>
          <cell r="BR54">
            <v>27</v>
          </cell>
          <cell r="BS54">
            <v>66</v>
          </cell>
          <cell r="BU54">
            <v>37.777777777777779</v>
          </cell>
          <cell r="BV54">
            <v>50</v>
          </cell>
          <cell r="BX54">
            <v>7.9466666666666663</v>
          </cell>
          <cell r="BY54">
            <v>118</v>
          </cell>
          <cell r="BZ54">
            <v>147</v>
          </cell>
          <cell r="CB54">
            <v>21</v>
          </cell>
          <cell r="CE54">
            <v>36</v>
          </cell>
          <cell r="CH54">
            <v>61</v>
          </cell>
          <cell r="CK54">
            <v>135</v>
          </cell>
          <cell r="CL54">
            <v>147</v>
          </cell>
          <cell r="CQ54">
            <v>27.875</v>
          </cell>
          <cell r="CR54">
            <v>30</v>
          </cell>
          <cell r="CT54">
            <v>8.9083333333333332</v>
          </cell>
          <cell r="CU54">
            <v>27167919</v>
          </cell>
          <cell r="CV54">
            <v>27167919</v>
          </cell>
        </row>
        <row r="55">
          <cell r="C55">
            <v>450</v>
          </cell>
          <cell r="D55">
            <v>450</v>
          </cell>
          <cell r="G55">
            <v>485</v>
          </cell>
          <cell r="L55" t="str">
            <v>NA</v>
          </cell>
          <cell r="M55" t="str">
            <v>NA</v>
          </cell>
          <cell r="N55" t="str">
            <v>NA</v>
          </cell>
          <cell r="AB55">
            <v>132</v>
          </cell>
          <cell r="AC55">
            <v>957</v>
          </cell>
          <cell r="AE55">
            <v>124</v>
          </cell>
          <cell r="AF55">
            <v>822</v>
          </cell>
          <cell r="AH55">
            <v>69</v>
          </cell>
          <cell r="AI55">
            <v>743</v>
          </cell>
          <cell r="AN55">
            <v>0</v>
          </cell>
          <cell r="AO55">
            <v>0</v>
          </cell>
          <cell r="AQ55">
            <v>280</v>
          </cell>
          <cell r="AR55">
            <v>559</v>
          </cell>
          <cell r="AT55">
            <v>0</v>
          </cell>
          <cell r="AU55">
            <v>0</v>
          </cell>
          <cell r="AW55">
            <v>280</v>
          </cell>
          <cell r="AX55">
            <v>559</v>
          </cell>
          <cell r="AZ55">
            <v>0</v>
          </cell>
          <cell r="BA55">
            <v>0</v>
          </cell>
          <cell r="BC55">
            <v>174</v>
          </cell>
          <cell r="BD55">
            <v>559</v>
          </cell>
          <cell r="BF55">
            <v>0</v>
          </cell>
          <cell r="BG55">
            <v>0</v>
          </cell>
          <cell r="BI55">
            <v>174</v>
          </cell>
          <cell r="BJ55">
            <v>559</v>
          </cell>
          <cell r="BO55">
            <v>60</v>
          </cell>
          <cell r="BP55">
            <v>280</v>
          </cell>
          <cell r="BR55">
            <v>45</v>
          </cell>
          <cell r="BS55">
            <v>60</v>
          </cell>
          <cell r="BU55">
            <v>65</v>
          </cell>
          <cell r="BV55">
            <v>75</v>
          </cell>
          <cell r="BX55">
            <v>8.4740740740740748</v>
          </cell>
          <cell r="BY55">
            <v>265</v>
          </cell>
          <cell r="BZ55">
            <v>280</v>
          </cell>
          <cell r="CB55">
            <v>39</v>
          </cell>
          <cell r="CE55">
            <v>78</v>
          </cell>
          <cell r="CH55">
            <v>148</v>
          </cell>
          <cell r="CK55">
            <v>90</v>
          </cell>
          <cell r="CL55">
            <v>280</v>
          </cell>
          <cell r="CQ55">
            <v>27</v>
          </cell>
          <cell r="CR55">
            <v>30</v>
          </cell>
          <cell r="CT55">
            <v>8.5916666666666668</v>
          </cell>
          <cell r="CU55">
            <v>37793642.490000002</v>
          </cell>
          <cell r="CV55">
            <v>37793642.490000002</v>
          </cell>
        </row>
        <row r="56">
          <cell r="C56">
            <v>353</v>
          </cell>
          <cell r="D56">
            <v>353</v>
          </cell>
          <cell r="G56">
            <v>503</v>
          </cell>
          <cell r="L56" t="str">
            <v>NA</v>
          </cell>
          <cell r="M56" t="str">
            <v>NA</v>
          </cell>
          <cell r="N56" t="str">
            <v>NA</v>
          </cell>
          <cell r="AB56">
            <v>125</v>
          </cell>
          <cell r="AC56">
            <v>903</v>
          </cell>
          <cell r="AE56">
            <v>129</v>
          </cell>
          <cell r="AF56">
            <v>787</v>
          </cell>
          <cell r="AH56">
            <v>91</v>
          </cell>
          <cell r="AI56">
            <v>670</v>
          </cell>
          <cell r="AN56">
            <v>0</v>
          </cell>
          <cell r="AO56">
            <v>0</v>
          </cell>
          <cell r="AQ56">
            <v>284</v>
          </cell>
          <cell r="AR56">
            <v>519</v>
          </cell>
          <cell r="AT56">
            <v>0</v>
          </cell>
          <cell r="AU56">
            <v>0</v>
          </cell>
          <cell r="AW56">
            <v>284</v>
          </cell>
          <cell r="AX56">
            <v>519</v>
          </cell>
          <cell r="AZ56">
            <v>0</v>
          </cell>
          <cell r="BA56">
            <v>0</v>
          </cell>
          <cell r="BC56">
            <v>256</v>
          </cell>
          <cell r="BD56">
            <v>519</v>
          </cell>
          <cell r="BF56">
            <v>0</v>
          </cell>
          <cell r="BG56">
            <v>0</v>
          </cell>
          <cell r="BI56">
            <v>256</v>
          </cell>
          <cell r="BJ56">
            <v>519</v>
          </cell>
          <cell r="BO56">
            <v>55</v>
          </cell>
          <cell r="BP56">
            <v>284</v>
          </cell>
          <cell r="BR56">
            <v>28</v>
          </cell>
          <cell r="BS56">
            <v>55</v>
          </cell>
          <cell r="BU56">
            <v>51.888888888888886</v>
          </cell>
          <cell r="BV56">
            <v>62</v>
          </cell>
          <cell r="BX56">
            <v>8.3487940630797777</v>
          </cell>
          <cell r="BY56">
            <v>0</v>
          </cell>
          <cell r="BZ56">
            <v>284</v>
          </cell>
          <cell r="CB56">
            <v>0</v>
          </cell>
          <cell r="CE56">
            <v>0</v>
          </cell>
          <cell r="CH56">
            <v>0</v>
          </cell>
          <cell r="CK56">
            <v>174</v>
          </cell>
          <cell r="CL56">
            <v>284</v>
          </cell>
          <cell r="CQ56">
            <v>27.875</v>
          </cell>
          <cell r="CR56">
            <v>30</v>
          </cell>
          <cell r="CT56">
            <v>9.0336134453781511</v>
          </cell>
          <cell r="CU56">
            <v>33425526.649999999</v>
          </cell>
          <cell r="CV56">
            <v>33494874</v>
          </cell>
        </row>
        <row r="57">
          <cell r="C57">
            <v>391</v>
          </cell>
          <cell r="D57">
            <v>391</v>
          </cell>
          <cell r="G57">
            <v>726</v>
          </cell>
          <cell r="L57">
            <v>7.1433333333333335</v>
          </cell>
          <cell r="M57">
            <v>7.0933333333333337</v>
          </cell>
          <cell r="N57">
            <v>7.666666666666667</v>
          </cell>
          <cell r="AB57">
            <v>18</v>
          </cell>
          <cell r="AC57">
            <v>1159</v>
          </cell>
          <cell r="AE57">
            <v>68</v>
          </cell>
          <cell r="AF57">
            <v>1178</v>
          </cell>
          <cell r="AH57">
            <v>32</v>
          </cell>
          <cell r="AI57">
            <v>728</v>
          </cell>
          <cell r="AN57">
            <v>0</v>
          </cell>
          <cell r="AO57">
            <v>0</v>
          </cell>
          <cell r="AQ57">
            <v>374</v>
          </cell>
          <cell r="AR57">
            <v>822</v>
          </cell>
          <cell r="AT57">
            <v>0</v>
          </cell>
          <cell r="AU57">
            <v>0</v>
          </cell>
          <cell r="AW57">
            <v>374</v>
          </cell>
          <cell r="AX57">
            <v>822</v>
          </cell>
          <cell r="AZ57">
            <v>0</v>
          </cell>
          <cell r="BA57">
            <v>0</v>
          </cell>
          <cell r="BC57">
            <v>179</v>
          </cell>
          <cell r="BD57">
            <v>822</v>
          </cell>
          <cell r="BF57">
            <v>0</v>
          </cell>
          <cell r="BG57">
            <v>0</v>
          </cell>
          <cell r="BI57">
            <v>179</v>
          </cell>
          <cell r="BJ57">
            <v>822</v>
          </cell>
          <cell r="BO57">
            <v>42</v>
          </cell>
          <cell r="BP57">
            <v>374</v>
          </cell>
          <cell r="BR57">
            <v>31</v>
          </cell>
          <cell r="BS57">
            <v>42</v>
          </cell>
          <cell r="BU57">
            <v>125.11111111111111</v>
          </cell>
          <cell r="BV57">
            <v>150</v>
          </cell>
          <cell r="BX57">
            <v>8.2837938760268859</v>
          </cell>
          <cell r="BY57">
            <v>296</v>
          </cell>
          <cell r="BZ57">
            <v>374</v>
          </cell>
          <cell r="CB57">
            <v>34</v>
          </cell>
          <cell r="CE57">
            <v>114</v>
          </cell>
          <cell r="CH57">
            <v>148</v>
          </cell>
          <cell r="CK57">
            <v>242</v>
          </cell>
          <cell r="CL57">
            <v>374</v>
          </cell>
          <cell r="CQ57">
            <v>25.75</v>
          </cell>
          <cell r="CR57">
            <v>30</v>
          </cell>
          <cell r="CT57">
            <v>8.8249999999999993</v>
          </cell>
          <cell r="CU57">
            <v>42016545</v>
          </cell>
          <cell r="CV57">
            <v>42016545</v>
          </cell>
        </row>
        <row r="58">
          <cell r="C58">
            <v>820</v>
          </cell>
          <cell r="D58">
            <v>933</v>
          </cell>
          <cell r="G58">
            <v>820</v>
          </cell>
          <cell r="L58" t="str">
            <v>NA</v>
          </cell>
          <cell r="M58" t="str">
            <v>NA</v>
          </cell>
          <cell r="N58" t="str">
            <v>NA</v>
          </cell>
          <cell r="AB58">
            <v>245</v>
          </cell>
          <cell r="AC58">
            <v>1278</v>
          </cell>
          <cell r="AE58">
            <v>182</v>
          </cell>
          <cell r="AF58">
            <v>1096</v>
          </cell>
          <cell r="AH58">
            <v>142</v>
          </cell>
          <cell r="AI58">
            <v>964</v>
          </cell>
          <cell r="AN58">
            <v>0</v>
          </cell>
          <cell r="AO58">
            <v>0</v>
          </cell>
          <cell r="AQ58">
            <v>408</v>
          </cell>
          <cell r="AR58">
            <v>774</v>
          </cell>
          <cell r="AT58">
            <v>0</v>
          </cell>
          <cell r="AU58">
            <v>0</v>
          </cell>
          <cell r="AW58">
            <v>408</v>
          </cell>
          <cell r="AX58">
            <v>774</v>
          </cell>
          <cell r="AZ58">
            <v>0</v>
          </cell>
          <cell r="BA58">
            <v>0</v>
          </cell>
          <cell r="BC58">
            <v>375</v>
          </cell>
          <cell r="BD58">
            <v>774</v>
          </cell>
          <cell r="BF58">
            <v>0</v>
          </cell>
          <cell r="BG58">
            <v>0</v>
          </cell>
          <cell r="BI58">
            <v>375</v>
          </cell>
          <cell r="BJ58">
            <v>774</v>
          </cell>
          <cell r="BO58">
            <v>89</v>
          </cell>
          <cell r="BP58">
            <v>408</v>
          </cell>
          <cell r="BR58">
            <v>60</v>
          </cell>
          <cell r="BS58">
            <v>89</v>
          </cell>
          <cell r="BU58">
            <v>96.222222222222229</v>
          </cell>
          <cell r="BV58">
            <v>100</v>
          </cell>
          <cell r="BX58">
            <v>9.0622222222222231</v>
          </cell>
          <cell r="BY58">
            <v>0</v>
          </cell>
          <cell r="BZ58">
            <v>408</v>
          </cell>
          <cell r="CB58">
            <v>0</v>
          </cell>
          <cell r="CE58">
            <v>0</v>
          </cell>
          <cell r="CH58">
            <v>0</v>
          </cell>
          <cell r="CK58">
            <v>28</v>
          </cell>
          <cell r="CL58">
            <v>408</v>
          </cell>
          <cell r="CQ58">
            <v>28.375</v>
          </cell>
          <cell r="CR58">
            <v>30</v>
          </cell>
          <cell r="CT58">
            <v>8.4333333333333336</v>
          </cell>
          <cell r="CU58">
            <v>31954970.140000001</v>
          </cell>
          <cell r="CV58">
            <v>56474730</v>
          </cell>
        </row>
        <row r="59">
          <cell r="C59">
            <v>219</v>
          </cell>
          <cell r="D59">
            <v>219</v>
          </cell>
          <cell r="G59">
            <v>269</v>
          </cell>
          <cell r="L59">
            <v>8.1</v>
          </cell>
          <cell r="M59">
            <v>8</v>
          </cell>
          <cell r="N59">
            <v>8.1</v>
          </cell>
          <cell r="AB59">
            <v>83</v>
          </cell>
          <cell r="AC59">
            <v>449</v>
          </cell>
          <cell r="AE59">
            <v>27</v>
          </cell>
          <cell r="AF59">
            <v>366</v>
          </cell>
          <cell r="AH59">
            <v>36</v>
          </cell>
          <cell r="AI59">
            <v>341</v>
          </cell>
          <cell r="AN59">
            <v>0</v>
          </cell>
          <cell r="AO59">
            <v>0</v>
          </cell>
          <cell r="AQ59">
            <v>154</v>
          </cell>
          <cell r="AR59">
            <v>293</v>
          </cell>
          <cell r="AT59">
            <v>0</v>
          </cell>
          <cell r="AU59">
            <v>0</v>
          </cell>
          <cell r="AW59">
            <v>154</v>
          </cell>
          <cell r="AX59">
            <v>293</v>
          </cell>
          <cell r="AZ59">
            <v>0</v>
          </cell>
          <cell r="BA59">
            <v>0</v>
          </cell>
          <cell r="BC59">
            <v>148</v>
          </cell>
          <cell r="BD59">
            <v>293</v>
          </cell>
          <cell r="BF59">
            <v>0</v>
          </cell>
          <cell r="BG59">
            <v>0</v>
          </cell>
          <cell r="BI59">
            <v>148</v>
          </cell>
          <cell r="BJ59">
            <v>293</v>
          </cell>
          <cell r="BO59">
            <v>28</v>
          </cell>
          <cell r="BP59">
            <v>154</v>
          </cell>
          <cell r="BR59">
            <v>24</v>
          </cell>
          <cell r="BS59">
            <v>28</v>
          </cell>
          <cell r="BU59">
            <v>51</v>
          </cell>
          <cell r="BV59">
            <v>60</v>
          </cell>
          <cell r="BX59">
            <v>8.5152671755725198</v>
          </cell>
          <cell r="BY59">
            <v>0</v>
          </cell>
          <cell r="BZ59">
            <v>154</v>
          </cell>
          <cell r="CB59">
            <v>0</v>
          </cell>
          <cell r="CE59">
            <v>0</v>
          </cell>
          <cell r="CH59">
            <v>0</v>
          </cell>
          <cell r="CK59">
            <v>112</v>
          </cell>
          <cell r="CL59">
            <v>154</v>
          </cell>
          <cell r="CQ59">
            <v>29.625</v>
          </cell>
          <cell r="CR59">
            <v>30</v>
          </cell>
          <cell r="CT59">
            <v>9.497907949790795</v>
          </cell>
          <cell r="CU59">
            <v>25317814.850000001</v>
          </cell>
          <cell r="CV59">
            <v>25626684</v>
          </cell>
        </row>
        <row r="60">
          <cell r="C60">
            <v>456</v>
          </cell>
          <cell r="D60">
            <v>456</v>
          </cell>
          <cell r="G60">
            <v>488</v>
          </cell>
          <cell r="L60" t="str">
            <v>NA</v>
          </cell>
          <cell r="M60" t="str">
            <v>NA</v>
          </cell>
          <cell r="N60" t="str">
            <v>NA</v>
          </cell>
          <cell r="AB60">
            <v>75</v>
          </cell>
          <cell r="AC60">
            <v>862</v>
          </cell>
          <cell r="AE60">
            <v>50</v>
          </cell>
          <cell r="AF60">
            <v>793</v>
          </cell>
          <cell r="AH60">
            <v>46</v>
          </cell>
          <cell r="AI60">
            <v>754</v>
          </cell>
          <cell r="AN60">
            <v>0</v>
          </cell>
          <cell r="AO60">
            <v>0</v>
          </cell>
          <cell r="AQ60">
            <v>313</v>
          </cell>
          <cell r="AR60">
            <v>505</v>
          </cell>
          <cell r="AT60">
            <v>0</v>
          </cell>
          <cell r="AU60">
            <v>0</v>
          </cell>
          <cell r="AW60">
            <v>313</v>
          </cell>
          <cell r="AX60">
            <v>505</v>
          </cell>
          <cell r="AZ60">
            <v>0</v>
          </cell>
          <cell r="BA60">
            <v>0</v>
          </cell>
          <cell r="BC60">
            <v>313</v>
          </cell>
          <cell r="BD60">
            <v>505</v>
          </cell>
          <cell r="BF60">
            <v>0</v>
          </cell>
          <cell r="BG60">
            <v>0</v>
          </cell>
          <cell r="BI60">
            <v>313</v>
          </cell>
          <cell r="BJ60">
            <v>505</v>
          </cell>
          <cell r="BO60">
            <v>124</v>
          </cell>
          <cell r="BP60">
            <v>313</v>
          </cell>
          <cell r="BR60">
            <v>107</v>
          </cell>
          <cell r="BS60">
            <v>124</v>
          </cell>
          <cell r="BU60">
            <v>82.555555555555557</v>
          </cell>
          <cell r="BV60">
            <v>90</v>
          </cell>
          <cell r="BX60">
            <v>8.7506172839506178</v>
          </cell>
          <cell r="BY60">
            <v>313</v>
          </cell>
          <cell r="BZ60">
            <v>313</v>
          </cell>
          <cell r="CB60">
            <v>117</v>
          </cell>
          <cell r="CE60">
            <v>112</v>
          </cell>
          <cell r="CH60">
            <v>84</v>
          </cell>
          <cell r="CK60">
            <v>253</v>
          </cell>
          <cell r="CL60">
            <v>313</v>
          </cell>
          <cell r="CQ60">
            <v>29.75</v>
          </cell>
          <cell r="CR60">
            <v>30</v>
          </cell>
          <cell r="CT60">
            <v>9.4499999999999993</v>
          </cell>
          <cell r="CU60">
            <v>31984237</v>
          </cell>
          <cell r="CV60">
            <v>33474011</v>
          </cell>
        </row>
        <row r="61">
          <cell r="C61">
            <v>790</v>
          </cell>
          <cell r="D61">
            <v>790</v>
          </cell>
          <cell r="G61">
            <v>1030</v>
          </cell>
          <cell r="L61">
            <v>8.9</v>
          </cell>
          <cell r="M61">
            <v>9.5</v>
          </cell>
          <cell r="AB61">
            <v>322</v>
          </cell>
          <cell r="AC61">
            <v>1796</v>
          </cell>
          <cell r="AE61">
            <v>219</v>
          </cell>
          <cell r="AF61">
            <v>1513</v>
          </cell>
          <cell r="AH61">
            <v>156</v>
          </cell>
          <cell r="AI61">
            <v>1371</v>
          </cell>
          <cell r="AN61">
            <v>0</v>
          </cell>
          <cell r="AO61">
            <v>0</v>
          </cell>
          <cell r="AQ61">
            <v>423</v>
          </cell>
          <cell r="AR61">
            <v>827</v>
          </cell>
          <cell r="AT61">
            <v>0</v>
          </cell>
          <cell r="AU61">
            <v>0</v>
          </cell>
          <cell r="AW61">
            <v>423</v>
          </cell>
          <cell r="AX61">
            <v>827</v>
          </cell>
          <cell r="AZ61">
            <v>0</v>
          </cell>
          <cell r="BA61">
            <v>0</v>
          </cell>
          <cell r="BC61">
            <v>423</v>
          </cell>
          <cell r="BD61">
            <v>827</v>
          </cell>
          <cell r="BF61">
            <v>0</v>
          </cell>
          <cell r="BG61">
            <v>0</v>
          </cell>
          <cell r="BI61">
            <v>423</v>
          </cell>
          <cell r="BJ61">
            <v>827</v>
          </cell>
          <cell r="BO61">
            <v>79</v>
          </cell>
          <cell r="BP61">
            <v>423</v>
          </cell>
          <cell r="BR61">
            <v>51</v>
          </cell>
          <cell r="BS61">
            <v>79</v>
          </cell>
          <cell r="BU61">
            <v>97.666666666666671</v>
          </cell>
          <cell r="BV61">
            <v>100</v>
          </cell>
          <cell r="BX61">
            <v>9.068888888888889</v>
          </cell>
          <cell r="BY61">
            <v>423</v>
          </cell>
          <cell r="BZ61">
            <v>423</v>
          </cell>
          <cell r="CB61">
            <v>106</v>
          </cell>
          <cell r="CE61">
            <v>171</v>
          </cell>
          <cell r="CH61">
            <v>146</v>
          </cell>
          <cell r="CK61">
            <v>257</v>
          </cell>
          <cell r="CL61">
            <v>423</v>
          </cell>
          <cell r="CQ61">
            <v>26.375</v>
          </cell>
          <cell r="CR61">
            <v>30</v>
          </cell>
          <cell r="CT61">
            <v>8.2916666666666661</v>
          </cell>
          <cell r="CU61">
            <v>35437438.460000001</v>
          </cell>
          <cell r="CV61">
            <v>44176624</v>
          </cell>
        </row>
        <row r="62">
          <cell r="C62">
            <v>387</v>
          </cell>
          <cell r="D62">
            <v>421</v>
          </cell>
          <cell r="G62">
            <v>387</v>
          </cell>
          <cell r="L62" t="str">
            <v>NA</v>
          </cell>
          <cell r="M62" t="str">
            <v>NA</v>
          </cell>
          <cell r="N62" t="str">
            <v>NA</v>
          </cell>
          <cell r="AB62">
            <v>96</v>
          </cell>
          <cell r="AC62">
            <v>637</v>
          </cell>
          <cell r="AE62">
            <v>57</v>
          </cell>
          <cell r="AF62">
            <v>550</v>
          </cell>
          <cell r="AH62">
            <v>34</v>
          </cell>
          <cell r="AI62">
            <v>498</v>
          </cell>
          <cell r="AN62">
            <v>0</v>
          </cell>
          <cell r="AO62">
            <v>0</v>
          </cell>
          <cell r="AQ62">
            <v>87</v>
          </cell>
          <cell r="AR62">
            <v>222</v>
          </cell>
          <cell r="AT62">
            <v>29</v>
          </cell>
          <cell r="AU62">
            <v>111</v>
          </cell>
          <cell r="AW62">
            <v>116</v>
          </cell>
          <cell r="AX62">
            <v>333</v>
          </cell>
          <cell r="AZ62">
            <v>0</v>
          </cell>
          <cell r="BA62">
            <v>0</v>
          </cell>
          <cell r="BC62">
            <v>87</v>
          </cell>
          <cell r="BD62">
            <v>222</v>
          </cell>
          <cell r="BF62">
            <v>29</v>
          </cell>
          <cell r="BG62">
            <v>111</v>
          </cell>
          <cell r="BI62">
            <v>116</v>
          </cell>
          <cell r="BJ62">
            <v>333</v>
          </cell>
          <cell r="BO62">
            <v>85</v>
          </cell>
          <cell r="BP62">
            <v>116</v>
          </cell>
          <cell r="BR62">
            <v>66</v>
          </cell>
          <cell r="BS62">
            <v>85</v>
          </cell>
          <cell r="BU62">
            <v>52</v>
          </cell>
          <cell r="BV62">
            <v>60</v>
          </cell>
          <cell r="BX62">
            <v>8.4126394052044606</v>
          </cell>
          <cell r="BY62">
            <v>116</v>
          </cell>
          <cell r="BZ62">
            <v>116</v>
          </cell>
          <cell r="CB62">
            <v>60</v>
          </cell>
          <cell r="CE62">
            <v>51</v>
          </cell>
          <cell r="CH62">
            <v>5</v>
          </cell>
          <cell r="CK62">
            <v>61</v>
          </cell>
          <cell r="CL62">
            <v>116</v>
          </cell>
          <cell r="CQ62">
            <v>14.375</v>
          </cell>
          <cell r="CR62">
            <v>15</v>
          </cell>
          <cell r="CT62">
            <v>9.2436974789915958</v>
          </cell>
          <cell r="CU62">
            <v>29658488</v>
          </cell>
          <cell r="CV62">
            <v>29658488</v>
          </cell>
        </row>
        <row r="63">
          <cell r="C63">
            <v>384</v>
          </cell>
          <cell r="D63">
            <v>384</v>
          </cell>
          <cell r="G63">
            <v>529</v>
          </cell>
          <cell r="L63">
            <v>8.5</v>
          </cell>
          <cell r="M63">
            <v>8.5</v>
          </cell>
          <cell r="AB63">
            <v>77</v>
          </cell>
          <cell r="AC63">
            <v>750</v>
          </cell>
          <cell r="AE63">
            <v>149</v>
          </cell>
          <cell r="AF63">
            <v>673</v>
          </cell>
          <cell r="AH63">
            <v>28</v>
          </cell>
          <cell r="AI63">
            <v>508</v>
          </cell>
          <cell r="AN63">
            <v>0</v>
          </cell>
          <cell r="AO63">
            <v>0</v>
          </cell>
          <cell r="AQ63">
            <v>144</v>
          </cell>
          <cell r="AR63">
            <v>196</v>
          </cell>
          <cell r="AT63">
            <v>14</v>
          </cell>
          <cell r="AU63">
            <v>41</v>
          </cell>
          <cell r="AW63">
            <v>158</v>
          </cell>
          <cell r="AX63">
            <v>237</v>
          </cell>
          <cell r="AZ63">
            <v>0</v>
          </cell>
          <cell r="BA63">
            <v>0</v>
          </cell>
          <cell r="BC63">
            <v>142</v>
          </cell>
          <cell r="BD63">
            <v>196</v>
          </cell>
          <cell r="BF63">
            <v>12</v>
          </cell>
          <cell r="BG63">
            <v>41</v>
          </cell>
          <cell r="BI63">
            <v>154</v>
          </cell>
          <cell r="BJ63">
            <v>237</v>
          </cell>
          <cell r="BO63">
            <v>0</v>
          </cell>
          <cell r="BP63">
            <v>158</v>
          </cell>
          <cell r="BR63">
            <v>0</v>
          </cell>
          <cell r="BS63">
            <v>0</v>
          </cell>
          <cell r="BU63">
            <v>113.77777777777777</v>
          </cell>
          <cell r="BV63">
            <v>141</v>
          </cell>
          <cell r="BX63">
            <v>8.6540583136327811</v>
          </cell>
          <cell r="BY63">
            <v>138</v>
          </cell>
          <cell r="BZ63">
            <v>158</v>
          </cell>
          <cell r="CB63">
            <v>18</v>
          </cell>
          <cell r="CE63">
            <v>62</v>
          </cell>
          <cell r="CH63">
            <v>58</v>
          </cell>
          <cell r="CK63">
            <v>33</v>
          </cell>
          <cell r="CL63">
            <v>158</v>
          </cell>
          <cell r="CQ63">
            <v>40.75</v>
          </cell>
          <cell r="CR63">
            <v>42</v>
          </cell>
          <cell r="CT63">
            <v>9.5535714285714288</v>
          </cell>
          <cell r="CU63">
            <v>26709967.670000002</v>
          </cell>
          <cell r="CV63">
            <v>26709967.670000002</v>
          </cell>
        </row>
        <row r="64">
          <cell r="C64">
            <v>63</v>
          </cell>
          <cell r="D64">
            <v>63</v>
          </cell>
          <cell r="G64">
            <v>79</v>
          </cell>
          <cell r="L64">
            <v>9.5</v>
          </cell>
          <cell r="M64" t="str">
            <v>NA</v>
          </cell>
          <cell r="N64" t="str">
            <v>NA</v>
          </cell>
          <cell r="AB64">
            <v>10</v>
          </cell>
          <cell r="AC64">
            <v>214</v>
          </cell>
          <cell r="AE64">
            <v>5</v>
          </cell>
          <cell r="AF64">
            <v>137</v>
          </cell>
          <cell r="AH64">
            <v>9</v>
          </cell>
          <cell r="AI64">
            <v>134</v>
          </cell>
          <cell r="AN64">
            <v>0</v>
          </cell>
          <cell r="AO64">
            <v>0</v>
          </cell>
          <cell r="AQ64">
            <v>66</v>
          </cell>
          <cell r="AR64">
            <v>77</v>
          </cell>
          <cell r="AT64">
            <v>0</v>
          </cell>
          <cell r="AU64">
            <v>0</v>
          </cell>
          <cell r="AW64">
            <v>66</v>
          </cell>
          <cell r="AX64">
            <v>77</v>
          </cell>
          <cell r="AZ64">
            <v>0</v>
          </cell>
          <cell r="BA64">
            <v>0</v>
          </cell>
          <cell r="BC64">
            <v>46</v>
          </cell>
          <cell r="BD64">
            <v>77</v>
          </cell>
          <cell r="BF64">
            <v>0</v>
          </cell>
          <cell r="BG64">
            <v>0</v>
          </cell>
          <cell r="BI64">
            <v>46</v>
          </cell>
          <cell r="BJ64">
            <v>77</v>
          </cell>
          <cell r="BO64">
            <v>57</v>
          </cell>
          <cell r="BP64">
            <v>66</v>
          </cell>
          <cell r="BR64">
            <v>20</v>
          </cell>
          <cell r="BS64">
            <v>57</v>
          </cell>
          <cell r="BU64">
            <v>56.555555555555557</v>
          </cell>
          <cell r="BV64">
            <v>66</v>
          </cell>
          <cell r="BX64">
            <v>8.7878787878787872</v>
          </cell>
          <cell r="BY64">
            <v>0</v>
          </cell>
          <cell r="BZ64">
            <v>66</v>
          </cell>
          <cell r="CB64">
            <v>0</v>
          </cell>
          <cell r="CE64">
            <v>0</v>
          </cell>
          <cell r="CH64">
            <v>0</v>
          </cell>
          <cell r="CK64">
            <v>1</v>
          </cell>
          <cell r="CL64">
            <v>66</v>
          </cell>
          <cell r="CQ64">
            <v>7.125</v>
          </cell>
          <cell r="CR64">
            <v>17</v>
          </cell>
          <cell r="CT64">
            <v>6.6470588235294121</v>
          </cell>
          <cell r="CU64">
            <v>12031035.529999999</v>
          </cell>
          <cell r="CV64">
            <v>13296567</v>
          </cell>
        </row>
        <row r="65">
          <cell r="C65">
            <v>207</v>
          </cell>
          <cell r="D65">
            <v>225</v>
          </cell>
          <cell r="G65">
            <v>333</v>
          </cell>
          <cell r="L65" t="str">
            <v>NA</v>
          </cell>
          <cell r="M65" t="str">
            <v>NA</v>
          </cell>
          <cell r="N65" t="str">
            <v>NA</v>
          </cell>
          <cell r="AB65">
            <v>72</v>
          </cell>
          <cell r="AC65">
            <v>459</v>
          </cell>
          <cell r="AE65">
            <v>39</v>
          </cell>
          <cell r="AF65">
            <v>395</v>
          </cell>
          <cell r="AH65">
            <v>25</v>
          </cell>
          <cell r="AI65">
            <v>355</v>
          </cell>
          <cell r="AN65">
            <v>0</v>
          </cell>
          <cell r="AO65">
            <v>0</v>
          </cell>
          <cell r="AQ65">
            <v>139</v>
          </cell>
          <cell r="AR65">
            <v>215</v>
          </cell>
          <cell r="AT65">
            <v>0</v>
          </cell>
          <cell r="AU65">
            <v>0</v>
          </cell>
          <cell r="AW65">
            <v>139</v>
          </cell>
          <cell r="AX65">
            <v>215</v>
          </cell>
          <cell r="AZ65">
            <v>0</v>
          </cell>
          <cell r="BA65">
            <v>0</v>
          </cell>
          <cell r="BC65">
            <v>139</v>
          </cell>
          <cell r="BD65">
            <v>215</v>
          </cell>
          <cell r="BF65">
            <v>0</v>
          </cell>
          <cell r="BG65">
            <v>0</v>
          </cell>
          <cell r="BI65">
            <v>139</v>
          </cell>
          <cell r="BJ65">
            <v>215</v>
          </cell>
          <cell r="BO65">
            <v>44</v>
          </cell>
          <cell r="BP65">
            <v>139</v>
          </cell>
          <cell r="BR65">
            <v>27</v>
          </cell>
          <cell r="BS65">
            <v>44</v>
          </cell>
          <cell r="BU65">
            <v>31.888888888888889</v>
          </cell>
          <cell r="BV65">
            <v>50</v>
          </cell>
          <cell r="BX65">
            <v>7.5251141552511411</v>
          </cell>
          <cell r="BY65">
            <v>139</v>
          </cell>
          <cell r="BZ65">
            <v>139</v>
          </cell>
          <cell r="CB65">
            <v>16</v>
          </cell>
          <cell r="CE65">
            <v>68</v>
          </cell>
          <cell r="CH65">
            <v>55</v>
          </cell>
          <cell r="CK65">
            <v>130</v>
          </cell>
          <cell r="CL65">
            <v>139</v>
          </cell>
          <cell r="CQ65">
            <v>29.5</v>
          </cell>
          <cell r="CR65">
            <v>30</v>
          </cell>
          <cell r="CT65">
            <v>9.2583333333333329</v>
          </cell>
          <cell r="CU65">
            <v>17473136</v>
          </cell>
          <cell r="CV65">
            <v>17473136</v>
          </cell>
        </row>
        <row r="66">
          <cell r="C66">
            <v>222</v>
          </cell>
          <cell r="D66">
            <v>272</v>
          </cell>
          <cell r="G66">
            <v>269</v>
          </cell>
          <cell r="L66" t="str">
            <v>NA</v>
          </cell>
          <cell r="M66" t="str">
            <v>NA</v>
          </cell>
          <cell r="N66" t="str">
            <v>NA</v>
          </cell>
          <cell r="AB66">
            <v>74</v>
          </cell>
          <cell r="AC66">
            <v>438</v>
          </cell>
          <cell r="AE66">
            <v>39</v>
          </cell>
          <cell r="AF66">
            <v>375</v>
          </cell>
          <cell r="AH66">
            <v>22</v>
          </cell>
          <cell r="AI66">
            <v>334</v>
          </cell>
          <cell r="AN66">
            <v>0</v>
          </cell>
          <cell r="AO66">
            <v>0</v>
          </cell>
          <cell r="AQ66">
            <v>166</v>
          </cell>
          <cell r="AR66">
            <v>255</v>
          </cell>
          <cell r="AT66">
            <v>0</v>
          </cell>
          <cell r="AU66">
            <v>0</v>
          </cell>
          <cell r="AW66">
            <v>166</v>
          </cell>
          <cell r="AX66">
            <v>255</v>
          </cell>
          <cell r="AZ66">
            <v>0</v>
          </cell>
          <cell r="BA66">
            <v>0</v>
          </cell>
          <cell r="BC66">
            <v>166</v>
          </cell>
          <cell r="BD66">
            <v>255</v>
          </cell>
          <cell r="BF66">
            <v>0</v>
          </cell>
          <cell r="BG66">
            <v>0</v>
          </cell>
          <cell r="BI66">
            <v>166</v>
          </cell>
          <cell r="BJ66">
            <v>255</v>
          </cell>
          <cell r="BO66">
            <v>71</v>
          </cell>
          <cell r="BP66">
            <v>166</v>
          </cell>
          <cell r="BR66">
            <v>44</v>
          </cell>
          <cell r="BS66">
            <v>71</v>
          </cell>
          <cell r="BU66">
            <v>0</v>
          </cell>
          <cell r="BV66">
            <v>0</v>
          </cell>
          <cell r="BY66">
            <v>166</v>
          </cell>
          <cell r="BZ66">
            <v>166</v>
          </cell>
          <cell r="CB66">
            <v>33</v>
          </cell>
          <cell r="CE66">
            <v>85</v>
          </cell>
          <cell r="CH66">
            <v>48</v>
          </cell>
          <cell r="CK66">
            <v>83</v>
          </cell>
          <cell r="CL66">
            <v>166</v>
          </cell>
          <cell r="CQ66">
            <v>0</v>
          </cell>
          <cell r="CR66">
            <v>0</v>
          </cell>
          <cell r="CT66" t="e">
            <v>#DIV/0!</v>
          </cell>
          <cell r="CU66">
            <v>13405843.57</v>
          </cell>
          <cell r="CV66">
            <v>15095842</v>
          </cell>
        </row>
        <row r="67">
          <cell r="C67">
            <v>0</v>
          </cell>
          <cell r="D67">
            <v>0</v>
          </cell>
          <cell r="G67">
            <v>661</v>
          </cell>
          <cell r="L67">
            <v>8.9</v>
          </cell>
          <cell r="AB67">
            <v>36</v>
          </cell>
          <cell r="AC67">
            <v>874</v>
          </cell>
          <cell r="AE67">
            <v>140</v>
          </cell>
          <cell r="AF67">
            <v>734</v>
          </cell>
          <cell r="AH67">
            <v>72</v>
          </cell>
          <cell r="AI67">
            <v>656</v>
          </cell>
          <cell r="AN67">
            <v>0</v>
          </cell>
          <cell r="AO67">
            <v>0</v>
          </cell>
          <cell r="AQ67">
            <v>106</v>
          </cell>
          <cell r="AR67">
            <v>195</v>
          </cell>
          <cell r="AT67">
            <v>5</v>
          </cell>
          <cell r="AU67">
            <v>24</v>
          </cell>
          <cell r="AW67">
            <v>111</v>
          </cell>
          <cell r="AX67">
            <v>219</v>
          </cell>
          <cell r="AZ67">
            <v>0</v>
          </cell>
          <cell r="BA67">
            <v>0</v>
          </cell>
          <cell r="BC67">
            <v>28</v>
          </cell>
          <cell r="BD67">
            <v>195</v>
          </cell>
          <cell r="BF67">
            <v>0</v>
          </cell>
          <cell r="BG67">
            <v>24</v>
          </cell>
          <cell r="BI67">
            <v>28</v>
          </cell>
          <cell r="BJ67">
            <v>219</v>
          </cell>
          <cell r="BO67">
            <v>19</v>
          </cell>
          <cell r="BP67">
            <v>111</v>
          </cell>
          <cell r="BR67">
            <v>19</v>
          </cell>
          <cell r="BS67">
            <v>19</v>
          </cell>
          <cell r="BU67">
            <v>40.333333333333336</v>
          </cell>
          <cell r="BV67">
            <v>52</v>
          </cell>
          <cell r="BX67">
            <v>8.193965517241379</v>
          </cell>
          <cell r="BY67">
            <v>0</v>
          </cell>
          <cell r="BZ67">
            <v>111</v>
          </cell>
          <cell r="CB67">
            <v>0</v>
          </cell>
          <cell r="CE67">
            <v>0</v>
          </cell>
          <cell r="CH67">
            <v>0</v>
          </cell>
          <cell r="CK67">
            <v>10</v>
          </cell>
          <cell r="CL67">
            <v>111</v>
          </cell>
          <cell r="CQ67">
            <v>15.125</v>
          </cell>
          <cell r="CR67">
            <v>19</v>
          </cell>
          <cell r="CT67">
            <v>8.473684210526315</v>
          </cell>
          <cell r="CU67">
            <v>25737898</v>
          </cell>
          <cell r="CV67">
            <v>25737898</v>
          </cell>
        </row>
        <row r="68">
          <cell r="C68">
            <v>180</v>
          </cell>
          <cell r="D68">
            <v>180</v>
          </cell>
          <cell r="G68">
            <v>327</v>
          </cell>
          <cell r="L68">
            <v>9</v>
          </cell>
          <cell r="M68">
            <v>8.6666666666666661</v>
          </cell>
          <cell r="N68">
            <v>9</v>
          </cell>
          <cell r="AB68">
            <v>75</v>
          </cell>
          <cell r="AC68">
            <v>685</v>
          </cell>
          <cell r="AE68">
            <v>107</v>
          </cell>
          <cell r="AF68">
            <v>622</v>
          </cell>
          <cell r="AH68">
            <v>151</v>
          </cell>
          <cell r="AI68">
            <v>485</v>
          </cell>
          <cell r="AN68">
            <v>0</v>
          </cell>
          <cell r="AO68">
            <v>0</v>
          </cell>
          <cell r="AQ68">
            <v>65</v>
          </cell>
          <cell r="AR68">
            <v>112</v>
          </cell>
          <cell r="AT68">
            <v>20</v>
          </cell>
          <cell r="AU68">
            <v>28</v>
          </cell>
          <cell r="AW68">
            <v>85</v>
          </cell>
          <cell r="AX68">
            <v>140</v>
          </cell>
          <cell r="AZ68">
            <v>0</v>
          </cell>
          <cell r="BA68">
            <v>0</v>
          </cell>
          <cell r="BC68">
            <v>65</v>
          </cell>
          <cell r="BD68">
            <v>112</v>
          </cell>
          <cell r="BF68">
            <v>20</v>
          </cell>
          <cell r="BG68">
            <v>28</v>
          </cell>
          <cell r="BI68">
            <v>85</v>
          </cell>
          <cell r="BJ68">
            <v>140</v>
          </cell>
          <cell r="BO68">
            <v>52</v>
          </cell>
          <cell r="BP68">
            <v>85</v>
          </cell>
          <cell r="BR68">
            <v>0</v>
          </cell>
          <cell r="BS68">
            <v>52</v>
          </cell>
          <cell r="BU68">
            <v>59</v>
          </cell>
          <cell r="BV68">
            <v>67</v>
          </cell>
          <cell r="BX68">
            <v>8.6343906510851411</v>
          </cell>
          <cell r="BY68">
            <v>73</v>
          </cell>
          <cell r="BZ68">
            <v>85</v>
          </cell>
          <cell r="CB68">
            <v>17</v>
          </cell>
          <cell r="CE68">
            <v>21</v>
          </cell>
          <cell r="CH68">
            <v>35</v>
          </cell>
          <cell r="CK68">
            <v>26</v>
          </cell>
          <cell r="CL68">
            <v>85</v>
          </cell>
          <cell r="CQ68">
            <v>28.25</v>
          </cell>
          <cell r="CR68">
            <v>30</v>
          </cell>
          <cell r="CT68">
            <v>8.7447698744769866</v>
          </cell>
          <cell r="CU68">
            <v>16397220</v>
          </cell>
          <cell r="CV68">
            <v>16397220</v>
          </cell>
        </row>
        <row r="69">
          <cell r="C69">
            <v>364</v>
          </cell>
          <cell r="D69">
            <v>441</v>
          </cell>
          <cell r="G69">
            <v>364</v>
          </cell>
          <cell r="L69">
            <v>9.2333333333333343</v>
          </cell>
          <cell r="M69">
            <v>8.7000000000000011</v>
          </cell>
          <cell r="N69">
            <v>8.6666666666666661</v>
          </cell>
          <cell r="AB69">
            <v>118</v>
          </cell>
          <cell r="AC69">
            <v>624</v>
          </cell>
          <cell r="AE69">
            <v>70</v>
          </cell>
          <cell r="AF69">
            <v>522</v>
          </cell>
          <cell r="AH69">
            <v>47</v>
          </cell>
          <cell r="AI69">
            <v>456</v>
          </cell>
          <cell r="AN69">
            <v>0</v>
          </cell>
          <cell r="AO69">
            <v>0</v>
          </cell>
          <cell r="AQ69">
            <v>79</v>
          </cell>
          <cell r="AR69">
            <v>159</v>
          </cell>
          <cell r="AT69">
            <v>0</v>
          </cell>
          <cell r="AU69">
            <v>0</v>
          </cell>
          <cell r="AW69">
            <v>79</v>
          </cell>
          <cell r="AX69">
            <v>159</v>
          </cell>
          <cell r="AZ69">
            <v>0</v>
          </cell>
          <cell r="BA69">
            <v>0</v>
          </cell>
          <cell r="BC69">
            <v>68</v>
          </cell>
          <cell r="BD69">
            <v>159</v>
          </cell>
          <cell r="BF69">
            <v>0</v>
          </cell>
          <cell r="BG69">
            <v>0</v>
          </cell>
          <cell r="BI69">
            <v>68</v>
          </cell>
          <cell r="BJ69">
            <v>159</v>
          </cell>
          <cell r="BO69">
            <v>7</v>
          </cell>
          <cell r="BP69">
            <v>79</v>
          </cell>
          <cell r="BR69">
            <v>7</v>
          </cell>
          <cell r="BS69">
            <v>7</v>
          </cell>
          <cell r="BU69">
            <v>33</v>
          </cell>
          <cell r="BV69">
            <v>40</v>
          </cell>
          <cell r="BX69">
            <v>8.3247863247863254</v>
          </cell>
          <cell r="BY69">
            <v>74</v>
          </cell>
          <cell r="BZ69">
            <v>79</v>
          </cell>
          <cell r="CB69">
            <v>3</v>
          </cell>
          <cell r="CE69">
            <v>31</v>
          </cell>
          <cell r="CH69">
            <v>40</v>
          </cell>
          <cell r="CK69">
            <v>76</v>
          </cell>
          <cell r="CL69">
            <v>79</v>
          </cell>
          <cell r="CQ69">
            <v>6.375</v>
          </cell>
          <cell r="CR69">
            <v>7</v>
          </cell>
          <cell r="CT69">
            <v>9.1111111111111107</v>
          </cell>
          <cell r="CU69">
            <v>10072702.59</v>
          </cell>
          <cell r="CV69">
            <v>18433049</v>
          </cell>
        </row>
        <row r="70">
          <cell r="C70">
            <v>260</v>
          </cell>
          <cell r="D70">
            <v>260</v>
          </cell>
          <cell r="G70">
            <v>260</v>
          </cell>
          <cell r="L70">
            <v>8.1499999999999986</v>
          </cell>
          <cell r="AB70">
            <v>75</v>
          </cell>
          <cell r="AC70">
            <v>462</v>
          </cell>
          <cell r="AE70">
            <v>62</v>
          </cell>
          <cell r="AF70">
            <v>325</v>
          </cell>
          <cell r="AH70">
            <v>26</v>
          </cell>
          <cell r="AI70">
            <v>271</v>
          </cell>
          <cell r="AN70">
            <v>0</v>
          </cell>
          <cell r="AO70">
            <v>0</v>
          </cell>
          <cell r="AQ70">
            <v>0</v>
          </cell>
          <cell r="AR70">
            <v>0</v>
          </cell>
          <cell r="AT70">
            <v>0</v>
          </cell>
          <cell r="AU70">
            <v>0</v>
          </cell>
          <cell r="AW70">
            <v>0</v>
          </cell>
          <cell r="AX70">
            <v>0</v>
          </cell>
          <cell r="AZ70">
            <v>0</v>
          </cell>
          <cell r="BA70">
            <v>0</v>
          </cell>
          <cell r="BC70">
            <v>0</v>
          </cell>
          <cell r="BD70">
            <v>0</v>
          </cell>
          <cell r="BF70">
            <v>0</v>
          </cell>
          <cell r="BG70">
            <v>0</v>
          </cell>
          <cell r="BI70">
            <v>0</v>
          </cell>
          <cell r="BJ70">
            <v>0</v>
          </cell>
          <cell r="BO70">
            <v>0</v>
          </cell>
          <cell r="BP70">
            <v>0</v>
          </cell>
          <cell r="BR70">
            <v>0</v>
          </cell>
          <cell r="BS70">
            <v>0</v>
          </cell>
          <cell r="BU70">
            <v>0</v>
          </cell>
          <cell r="BV70">
            <v>0</v>
          </cell>
          <cell r="BY70">
            <v>0</v>
          </cell>
          <cell r="BZ70">
            <v>0</v>
          </cell>
          <cell r="CL70">
            <v>0</v>
          </cell>
          <cell r="CQ70">
            <v>0</v>
          </cell>
          <cell r="CR70">
            <v>0</v>
          </cell>
          <cell r="CT70" t="e">
            <v>#DIV/0!</v>
          </cell>
          <cell r="CU70">
            <v>12261956</v>
          </cell>
          <cell r="CV70">
            <v>12261956</v>
          </cell>
        </row>
        <row r="71">
          <cell r="C71">
            <v>254</v>
          </cell>
          <cell r="D71">
            <v>288</v>
          </cell>
          <cell r="G71">
            <v>254</v>
          </cell>
          <cell r="L71" t="str">
            <v>NA</v>
          </cell>
          <cell r="M71" t="str">
            <v>NA</v>
          </cell>
          <cell r="N71" t="str">
            <v>NA</v>
          </cell>
          <cell r="AB71">
            <v>51</v>
          </cell>
          <cell r="AC71">
            <v>435</v>
          </cell>
          <cell r="AE71">
            <v>30</v>
          </cell>
          <cell r="AF71">
            <v>452</v>
          </cell>
          <cell r="AH71">
            <v>40</v>
          </cell>
          <cell r="AI71">
            <v>427</v>
          </cell>
          <cell r="AN71">
            <v>0</v>
          </cell>
          <cell r="AO71">
            <v>0</v>
          </cell>
          <cell r="AQ71">
            <v>68</v>
          </cell>
          <cell r="AR71">
            <v>109</v>
          </cell>
          <cell r="AT71">
            <v>0</v>
          </cell>
          <cell r="AU71">
            <v>0</v>
          </cell>
          <cell r="AW71">
            <v>68</v>
          </cell>
          <cell r="AX71">
            <v>109</v>
          </cell>
          <cell r="AZ71">
            <v>0</v>
          </cell>
          <cell r="BA71">
            <v>0</v>
          </cell>
          <cell r="BC71">
            <v>66</v>
          </cell>
          <cell r="BD71">
            <v>109</v>
          </cell>
          <cell r="BF71">
            <v>0</v>
          </cell>
          <cell r="BG71">
            <v>0</v>
          </cell>
          <cell r="BI71">
            <v>66</v>
          </cell>
          <cell r="BJ71">
            <v>109</v>
          </cell>
          <cell r="BO71">
            <v>22</v>
          </cell>
          <cell r="BP71">
            <v>68</v>
          </cell>
          <cell r="BR71">
            <v>18</v>
          </cell>
          <cell r="BS71">
            <v>22</v>
          </cell>
          <cell r="BU71">
            <v>23.111111111111111</v>
          </cell>
          <cell r="BV71">
            <v>40</v>
          </cell>
          <cell r="BX71">
            <v>7.6060606060606064</v>
          </cell>
          <cell r="BY71">
            <v>68</v>
          </cell>
          <cell r="BZ71">
            <v>68</v>
          </cell>
          <cell r="CB71">
            <v>27</v>
          </cell>
          <cell r="CE71">
            <v>33</v>
          </cell>
          <cell r="CH71">
            <v>8</v>
          </cell>
          <cell r="CK71">
            <v>40</v>
          </cell>
          <cell r="CL71">
            <v>68</v>
          </cell>
          <cell r="CQ71">
            <v>29.625</v>
          </cell>
          <cell r="CR71">
            <v>30</v>
          </cell>
          <cell r="CT71">
            <v>8.6583333333333332</v>
          </cell>
          <cell r="CU71">
            <v>9433343</v>
          </cell>
          <cell r="CV71">
            <v>14082648</v>
          </cell>
        </row>
        <row r="72">
          <cell r="C72">
            <v>149</v>
          </cell>
          <cell r="D72">
            <v>176</v>
          </cell>
          <cell r="G72">
            <v>162</v>
          </cell>
          <cell r="L72">
            <v>8.7333333333333343</v>
          </cell>
          <cell r="M72" t="str">
            <v>NA</v>
          </cell>
          <cell r="N72" t="str">
            <v>NA</v>
          </cell>
          <cell r="AB72">
            <v>55</v>
          </cell>
          <cell r="AC72">
            <v>297</v>
          </cell>
          <cell r="AE72">
            <v>22</v>
          </cell>
          <cell r="AF72">
            <v>163</v>
          </cell>
          <cell r="AH72">
            <v>7</v>
          </cell>
          <cell r="AI72">
            <v>142</v>
          </cell>
          <cell r="AN72">
            <v>0</v>
          </cell>
          <cell r="AO72">
            <v>0</v>
          </cell>
          <cell r="AQ72">
            <v>0</v>
          </cell>
          <cell r="AR72">
            <v>0</v>
          </cell>
          <cell r="AT72">
            <v>0</v>
          </cell>
          <cell r="AU72">
            <v>0</v>
          </cell>
          <cell r="AW72">
            <v>0</v>
          </cell>
          <cell r="AX72">
            <v>0</v>
          </cell>
          <cell r="AZ72">
            <v>0</v>
          </cell>
          <cell r="BA72">
            <v>0</v>
          </cell>
          <cell r="BC72">
            <v>0</v>
          </cell>
          <cell r="BD72">
            <v>0</v>
          </cell>
          <cell r="BF72">
            <v>0</v>
          </cell>
          <cell r="BG72">
            <v>0</v>
          </cell>
          <cell r="BI72">
            <v>0</v>
          </cell>
          <cell r="BJ72">
            <v>0</v>
          </cell>
          <cell r="BP72">
            <v>0</v>
          </cell>
          <cell r="BS72">
            <v>0</v>
          </cell>
          <cell r="BU72">
            <v>0</v>
          </cell>
          <cell r="BV72">
            <v>0</v>
          </cell>
          <cell r="BY72">
            <v>0</v>
          </cell>
          <cell r="BZ72">
            <v>0</v>
          </cell>
          <cell r="CK72" t="str">
            <v>NA</v>
          </cell>
          <cell r="CL72">
            <v>0</v>
          </cell>
          <cell r="CQ72">
            <v>0</v>
          </cell>
          <cell r="CR72">
            <v>0</v>
          </cell>
          <cell r="CT72" t="e">
            <v>#DIV/0!</v>
          </cell>
          <cell r="CU72">
            <v>9355586.5999999996</v>
          </cell>
          <cell r="CV72">
            <v>12123221</v>
          </cell>
        </row>
        <row r="73">
          <cell r="C73">
            <v>360</v>
          </cell>
          <cell r="D73">
            <v>535</v>
          </cell>
          <cell r="G73">
            <v>445</v>
          </cell>
          <cell r="L73" t="str">
            <v>NA</v>
          </cell>
          <cell r="M73" t="str">
            <v>NA</v>
          </cell>
          <cell r="N73" t="str">
            <v>NA</v>
          </cell>
          <cell r="AB73">
            <v>23</v>
          </cell>
          <cell r="AC73">
            <v>749</v>
          </cell>
          <cell r="AE73">
            <v>26</v>
          </cell>
          <cell r="AF73">
            <v>718</v>
          </cell>
          <cell r="AH73">
            <v>67</v>
          </cell>
          <cell r="AI73">
            <v>724</v>
          </cell>
          <cell r="AN73">
            <v>0</v>
          </cell>
          <cell r="AO73">
            <v>0</v>
          </cell>
          <cell r="AQ73">
            <v>86</v>
          </cell>
          <cell r="AR73">
            <v>196</v>
          </cell>
          <cell r="AT73">
            <v>0</v>
          </cell>
          <cell r="AU73">
            <v>0</v>
          </cell>
          <cell r="AW73">
            <v>86</v>
          </cell>
          <cell r="AX73">
            <v>196</v>
          </cell>
          <cell r="AZ73">
            <v>0</v>
          </cell>
          <cell r="BA73">
            <v>0</v>
          </cell>
          <cell r="BC73">
            <v>81</v>
          </cell>
          <cell r="BD73">
            <v>196</v>
          </cell>
          <cell r="BF73">
            <v>0</v>
          </cell>
          <cell r="BG73">
            <v>0</v>
          </cell>
          <cell r="BI73">
            <v>81</v>
          </cell>
          <cell r="BJ73">
            <v>196</v>
          </cell>
          <cell r="BO73">
            <v>6</v>
          </cell>
          <cell r="BP73">
            <v>86</v>
          </cell>
          <cell r="BR73">
            <v>6</v>
          </cell>
          <cell r="BS73">
            <v>6</v>
          </cell>
          <cell r="BU73">
            <v>26.666666666666668</v>
          </cell>
          <cell r="BV73">
            <v>49</v>
          </cell>
          <cell r="BX73">
            <v>7.0317848410757948</v>
          </cell>
          <cell r="BY73">
            <v>0</v>
          </cell>
          <cell r="BZ73">
            <v>86</v>
          </cell>
          <cell r="CB73">
            <v>0</v>
          </cell>
          <cell r="CE73">
            <v>0</v>
          </cell>
          <cell r="CH73">
            <v>0</v>
          </cell>
          <cell r="CK73">
            <v>80</v>
          </cell>
          <cell r="CL73">
            <v>86</v>
          </cell>
          <cell r="CQ73">
            <v>3.75</v>
          </cell>
          <cell r="CR73">
            <v>6</v>
          </cell>
          <cell r="CT73">
            <v>7.416666666666667</v>
          </cell>
          <cell r="CU73">
            <v>13779748.99</v>
          </cell>
          <cell r="CV73">
            <v>18896224</v>
          </cell>
        </row>
        <row r="74">
          <cell r="C74">
            <v>0</v>
          </cell>
          <cell r="D74">
            <v>0</v>
          </cell>
          <cell r="G74">
            <v>53</v>
          </cell>
          <cell r="L74" t="str">
            <v>NA</v>
          </cell>
          <cell r="M74" t="str">
            <v>NA</v>
          </cell>
          <cell r="N74" t="str">
            <v>NA</v>
          </cell>
          <cell r="AB74">
            <v>12</v>
          </cell>
          <cell r="AC74">
            <v>81</v>
          </cell>
          <cell r="AE74">
            <v>11</v>
          </cell>
          <cell r="AF74">
            <v>65</v>
          </cell>
          <cell r="AH74">
            <v>5</v>
          </cell>
          <cell r="AI74">
            <v>54</v>
          </cell>
          <cell r="AN74">
            <v>0</v>
          </cell>
          <cell r="AO74">
            <v>0</v>
          </cell>
          <cell r="AQ74">
            <v>0</v>
          </cell>
          <cell r="AR74">
            <v>0</v>
          </cell>
          <cell r="AT74">
            <v>0</v>
          </cell>
          <cell r="AU74">
            <v>0</v>
          </cell>
          <cell r="AW74">
            <v>0</v>
          </cell>
          <cell r="AX74">
            <v>0</v>
          </cell>
          <cell r="AZ74">
            <v>0</v>
          </cell>
          <cell r="BA74">
            <v>0</v>
          </cell>
          <cell r="BC74">
            <v>0</v>
          </cell>
          <cell r="BD74">
            <v>0</v>
          </cell>
          <cell r="BF74">
            <v>0</v>
          </cell>
          <cell r="BG74">
            <v>0</v>
          </cell>
          <cell r="BI74">
            <v>0</v>
          </cell>
          <cell r="BJ74">
            <v>0</v>
          </cell>
          <cell r="BO74">
            <v>0</v>
          </cell>
          <cell r="BP74">
            <v>0</v>
          </cell>
          <cell r="BR74">
            <v>0</v>
          </cell>
          <cell r="BS74">
            <v>0</v>
          </cell>
          <cell r="BU74" t="str">
            <v>n</v>
          </cell>
          <cell r="BV74" t="str">
            <v>n</v>
          </cell>
          <cell r="BX74" t="str">
            <v>N</v>
          </cell>
          <cell r="BY74">
            <v>0</v>
          </cell>
          <cell r="BZ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  <cell r="CL74">
            <v>0</v>
          </cell>
          <cell r="CQ74">
            <v>0</v>
          </cell>
          <cell r="CR74">
            <v>0</v>
          </cell>
          <cell r="CT74" t="str">
            <v>N</v>
          </cell>
          <cell r="CU74">
            <v>1469000</v>
          </cell>
          <cell r="CV74">
            <v>6527000</v>
          </cell>
        </row>
        <row r="75">
          <cell r="C75">
            <v>358</v>
          </cell>
          <cell r="D75">
            <v>413</v>
          </cell>
          <cell r="G75">
            <v>379</v>
          </cell>
          <cell r="L75" t="str">
            <v>NA</v>
          </cell>
          <cell r="M75" t="str">
            <v>NA</v>
          </cell>
          <cell r="N75" t="str">
            <v>NA</v>
          </cell>
          <cell r="AB75">
            <v>70</v>
          </cell>
          <cell r="AC75">
            <v>563</v>
          </cell>
          <cell r="AE75">
            <v>62</v>
          </cell>
          <cell r="AF75">
            <v>697</v>
          </cell>
          <cell r="AH75">
            <v>27</v>
          </cell>
          <cell r="AI75">
            <v>668</v>
          </cell>
          <cell r="AN75">
            <v>0</v>
          </cell>
          <cell r="AO75">
            <v>0</v>
          </cell>
          <cell r="AQ75">
            <v>176</v>
          </cell>
          <cell r="AR75">
            <v>262</v>
          </cell>
          <cell r="AT75">
            <v>0</v>
          </cell>
          <cell r="AU75">
            <v>0</v>
          </cell>
          <cell r="AW75">
            <v>176</v>
          </cell>
          <cell r="AX75">
            <v>262</v>
          </cell>
          <cell r="AZ75">
            <v>0</v>
          </cell>
          <cell r="BA75">
            <v>0</v>
          </cell>
          <cell r="BC75">
            <v>124</v>
          </cell>
          <cell r="BD75">
            <v>262</v>
          </cell>
          <cell r="BF75">
            <v>0</v>
          </cell>
          <cell r="BG75">
            <v>0</v>
          </cell>
          <cell r="BI75">
            <v>124</v>
          </cell>
          <cell r="BJ75">
            <v>262</v>
          </cell>
          <cell r="BO75">
            <v>6</v>
          </cell>
          <cell r="BP75">
            <v>176</v>
          </cell>
          <cell r="BR75">
            <v>6</v>
          </cell>
          <cell r="BS75">
            <v>6</v>
          </cell>
          <cell r="BU75">
            <v>95.777777777777771</v>
          </cell>
          <cell r="BV75">
            <v>176</v>
          </cell>
          <cell r="BX75">
            <v>8.115094339622642</v>
          </cell>
          <cell r="BY75">
            <v>176</v>
          </cell>
          <cell r="BZ75">
            <v>176</v>
          </cell>
          <cell r="CB75">
            <v>72</v>
          </cell>
          <cell r="CE75">
            <v>77</v>
          </cell>
          <cell r="CH75">
            <v>27</v>
          </cell>
          <cell r="CK75">
            <v>149</v>
          </cell>
          <cell r="CL75">
            <v>176</v>
          </cell>
          <cell r="CQ75">
            <v>4.625</v>
          </cell>
          <cell r="CR75">
            <v>6</v>
          </cell>
          <cell r="CT75">
            <v>8.2916666666666661</v>
          </cell>
          <cell r="CU75">
            <v>19379958.469999999</v>
          </cell>
          <cell r="CV75">
            <v>25015180</v>
          </cell>
        </row>
        <row r="76">
          <cell r="C76">
            <v>195</v>
          </cell>
          <cell r="D76">
            <v>195</v>
          </cell>
          <cell r="G76">
            <v>219</v>
          </cell>
          <cell r="L76">
            <v>9.3000000000000007</v>
          </cell>
          <cell r="M76">
            <v>9</v>
          </cell>
          <cell r="N76">
            <v>9</v>
          </cell>
          <cell r="AB76">
            <v>52</v>
          </cell>
          <cell r="AC76">
            <v>371</v>
          </cell>
          <cell r="AE76">
            <v>41</v>
          </cell>
          <cell r="AF76">
            <v>322</v>
          </cell>
          <cell r="AH76">
            <v>31</v>
          </cell>
          <cell r="AI76">
            <v>279</v>
          </cell>
          <cell r="AN76">
            <v>0</v>
          </cell>
          <cell r="AO76">
            <v>0</v>
          </cell>
          <cell r="AQ76">
            <v>131</v>
          </cell>
          <cell r="AR76">
            <v>244</v>
          </cell>
          <cell r="AT76">
            <v>0</v>
          </cell>
          <cell r="AU76">
            <v>0</v>
          </cell>
          <cell r="AW76">
            <v>131</v>
          </cell>
          <cell r="AX76">
            <v>244</v>
          </cell>
          <cell r="AZ76">
            <v>0</v>
          </cell>
          <cell r="BA76">
            <v>0</v>
          </cell>
          <cell r="BC76">
            <v>0</v>
          </cell>
          <cell r="BD76">
            <v>244</v>
          </cell>
          <cell r="BF76">
            <v>0</v>
          </cell>
          <cell r="BG76">
            <v>0</v>
          </cell>
          <cell r="BI76">
            <v>0</v>
          </cell>
          <cell r="BJ76">
            <v>244</v>
          </cell>
          <cell r="BO76">
            <v>15</v>
          </cell>
          <cell r="BP76">
            <v>131</v>
          </cell>
          <cell r="BR76">
            <v>15</v>
          </cell>
          <cell r="BS76">
            <v>15</v>
          </cell>
          <cell r="BU76">
            <v>43.666666666666664</v>
          </cell>
          <cell r="BV76">
            <v>52</v>
          </cell>
          <cell r="BX76">
            <v>8.5565217391304351</v>
          </cell>
          <cell r="BY76">
            <v>0</v>
          </cell>
          <cell r="BZ76">
            <v>131</v>
          </cell>
          <cell r="CB76">
            <v>0</v>
          </cell>
          <cell r="CE76">
            <v>0</v>
          </cell>
          <cell r="CH76">
            <v>0</v>
          </cell>
          <cell r="CK76">
            <v>10</v>
          </cell>
          <cell r="CL76">
            <v>131</v>
          </cell>
          <cell r="CQ76">
            <v>3</v>
          </cell>
          <cell r="CR76">
            <v>3</v>
          </cell>
          <cell r="CT76">
            <v>9.9166666666666661</v>
          </cell>
          <cell r="CU76">
            <v>6448173.8200000003</v>
          </cell>
          <cell r="CV76">
            <v>10765792</v>
          </cell>
        </row>
        <row r="77">
          <cell r="C77">
            <v>81</v>
          </cell>
          <cell r="D77">
            <v>81</v>
          </cell>
          <cell r="G77">
            <v>75</v>
          </cell>
          <cell r="L77" t="str">
            <v>NA</v>
          </cell>
          <cell r="M77" t="str">
            <v>NA</v>
          </cell>
          <cell r="N77" t="str">
            <v>NA</v>
          </cell>
          <cell r="AB77">
            <v>12</v>
          </cell>
          <cell r="AC77">
            <v>140</v>
          </cell>
          <cell r="AE77">
            <v>11</v>
          </cell>
          <cell r="AF77">
            <v>128</v>
          </cell>
          <cell r="AH77">
            <v>3</v>
          </cell>
          <cell r="AI77">
            <v>117</v>
          </cell>
          <cell r="AN77">
            <v>0</v>
          </cell>
          <cell r="AO77">
            <v>0</v>
          </cell>
          <cell r="AQ77">
            <v>0</v>
          </cell>
          <cell r="AR77">
            <v>0</v>
          </cell>
          <cell r="AT77">
            <v>0</v>
          </cell>
          <cell r="AU77">
            <v>0</v>
          </cell>
          <cell r="AW77">
            <v>0</v>
          </cell>
          <cell r="AX77">
            <v>0</v>
          </cell>
          <cell r="AZ77">
            <v>0</v>
          </cell>
          <cell r="BA77">
            <v>0</v>
          </cell>
          <cell r="BC77">
            <v>0</v>
          </cell>
          <cell r="BD77">
            <v>0</v>
          </cell>
          <cell r="BF77">
            <v>0</v>
          </cell>
          <cell r="BG77">
            <v>0</v>
          </cell>
          <cell r="BI77">
            <v>0</v>
          </cell>
          <cell r="BJ77">
            <v>0</v>
          </cell>
          <cell r="BO77">
            <v>0</v>
          </cell>
          <cell r="BP77">
            <v>0</v>
          </cell>
          <cell r="BR77">
            <v>0</v>
          </cell>
          <cell r="BS77">
            <v>0</v>
          </cell>
          <cell r="BU77">
            <v>24.444444444444443</v>
          </cell>
          <cell r="BV77">
            <v>34</v>
          </cell>
          <cell r="BX77">
            <v>9.1596638655462179</v>
          </cell>
          <cell r="BY77">
            <v>0</v>
          </cell>
          <cell r="BZ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  <cell r="CL77">
            <v>0</v>
          </cell>
          <cell r="CQ77">
            <v>0</v>
          </cell>
          <cell r="CR77">
            <v>0</v>
          </cell>
          <cell r="CT77" t="e">
            <v>#DIV/0!</v>
          </cell>
          <cell r="CU77">
            <v>11280669.630000001</v>
          </cell>
          <cell r="CV77">
            <v>12378193.23</v>
          </cell>
        </row>
        <row r="78">
          <cell r="C78">
            <v>129</v>
          </cell>
          <cell r="D78">
            <v>160</v>
          </cell>
          <cell r="G78">
            <v>137</v>
          </cell>
          <cell r="L78">
            <v>9.1550000000000011</v>
          </cell>
          <cell r="M78">
            <v>9.09</v>
          </cell>
          <cell r="N78">
            <v>8.67</v>
          </cell>
          <cell r="AB78">
            <v>44</v>
          </cell>
          <cell r="AC78">
            <v>197</v>
          </cell>
          <cell r="AE78">
            <v>7</v>
          </cell>
          <cell r="AF78">
            <v>161</v>
          </cell>
          <cell r="AH78">
            <v>20</v>
          </cell>
          <cell r="AI78">
            <v>155</v>
          </cell>
          <cell r="AN78">
            <v>0</v>
          </cell>
          <cell r="AO78">
            <v>0</v>
          </cell>
          <cell r="AQ78">
            <v>49</v>
          </cell>
          <cell r="AR78">
            <v>114</v>
          </cell>
          <cell r="AT78">
            <v>0</v>
          </cell>
          <cell r="AU78">
            <v>0</v>
          </cell>
          <cell r="AW78">
            <v>49</v>
          </cell>
          <cell r="AX78">
            <v>114</v>
          </cell>
          <cell r="AZ78">
            <v>0</v>
          </cell>
          <cell r="BA78">
            <v>0</v>
          </cell>
          <cell r="BC78">
            <v>0</v>
          </cell>
          <cell r="BD78">
            <v>114</v>
          </cell>
          <cell r="BF78">
            <v>0</v>
          </cell>
          <cell r="BG78">
            <v>0</v>
          </cell>
          <cell r="BI78">
            <v>0</v>
          </cell>
          <cell r="BJ78">
            <v>114</v>
          </cell>
          <cell r="BO78">
            <v>0</v>
          </cell>
          <cell r="BP78">
            <v>49</v>
          </cell>
          <cell r="BR78">
            <v>0</v>
          </cell>
          <cell r="BS78">
            <v>0</v>
          </cell>
          <cell r="BY78">
            <v>0</v>
          </cell>
          <cell r="BZ78">
            <v>49</v>
          </cell>
          <cell r="CB78">
            <v>0</v>
          </cell>
          <cell r="CE78">
            <v>0</v>
          </cell>
          <cell r="CH78">
            <v>0</v>
          </cell>
          <cell r="CL78">
            <v>49</v>
          </cell>
          <cell r="CQ78">
            <v>0</v>
          </cell>
          <cell r="CR78">
            <v>0</v>
          </cell>
          <cell r="CT78" t="e">
            <v>#DIV/0!</v>
          </cell>
          <cell r="CU78">
            <v>6868179</v>
          </cell>
          <cell r="CV78">
            <v>11935381</v>
          </cell>
        </row>
        <row r="79">
          <cell r="C79">
            <v>138</v>
          </cell>
          <cell r="D79">
            <v>138</v>
          </cell>
          <cell r="G79">
            <v>175</v>
          </cell>
          <cell r="L79" t="str">
            <v>NA</v>
          </cell>
          <cell r="M79" t="str">
            <v>NA</v>
          </cell>
          <cell r="N79" t="str">
            <v>NA</v>
          </cell>
          <cell r="AB79">
            <v>91</v>
          </cell>
          <cell r="AC79">
            <v>232</v>
          </cell>
          <cell r="AE79">
            <v>53</v>
          </cell>
          <cell r="AF79">
            <v>187</v>
          </cell>
          <cell r="AH79">
            <v>28</v>
          </cell>
          <cell r="AI79">
            <v>172</v>
          </cell>
          <cell r="AN79">
            <v>0</v>
          </cell>
          <cell r="AO79">
            <v>0</v>
          </cell>
          <cell r="AQ79">
            <v>0</v>
          </cell>
          <cell r="AR79">
            <v>0</v>
          </cell>
          <cell r="AT79">
            <v>0</v>
          </cell>
          <cell r="AU79">
            <v>0</v>
          </cell>
          <cell r="AW79">
            <v>0</v>
          </cell>
          <cell r="AX79">
            <v>0</v>
          </cell>
          <cell r="AZ79">
            <v>0</v>
          </cell>
          <cell r="BA79">
            <v>0</v>
          </cell>
          <cell r="BC79">
            <v>0</v>
          </cell>
          <cell r="BD79">
            <v>0</v>
          </cell>
          <cell r="BF79">
            <v>0</v>
          </cell>
          <cell r="BG79">
            <v>0</v>
          </cell>
          <cell r="BI79">
            <v>0</v>
          </cell>
          <cell r="BJ79">
            <v>0</v>
          </cell>
          <cell r="BP79">
            <v>0</v>
          </cell>
          <cell r="BS79">
            <v>0</v>
          </cell>
          <cell r="BY79">
            <v>0</v>
          </cell>
          <cell r="BZ79">
            <v>0</v>
          </cell>
          <cell r="CL79">
            <v>0</v>
          </cell>
          <cell r="CQ79">
            <v>0</v>
          </cell>
          <cell r="CR79">
            <v>0</v>
          </cell>
          <cell r="CT79" t="e">
            <v>#DIV/0!</v>
          </cell>
          <cell r="CU79">
            <v>12287794.1</v>
          </cell>
          <cell r="CV79">
            <v>12600000</v>
          </cell>
        </row>
        <row r="80">
          <cell r="C80">
            <v>70</v>
          </cell>
          <cell r="D80">
            <v>70</v>
          </cell>
          <cell r="G80">
            <v>100</v>
          </cell>
          <cell r="L80" t="str">
            <v>NA</v>
          </cell>
          <cell r="M80" t="str">
            <v>NA</v>
          </cell>
          <cell r="N80" t="str">
            <v>NA</v>
          </cell>
          <cell r="AB80">
            <v>42</v>
          </cell>
          <cell r="AC80">
            <v>164</v>
          </cell>
          <cell r="AE80">
            <v>9</v>
          </cell>
          <cell r="AF80">
            <v>125</v>
          </cell>
          <cell r="AH80">
            <v>9</v>
          </cell>
          <cell r="AI80">
            <v>120</v>
          </cell>
          <cell r="AN80">
            <v>0</v>
          </cell>
          <cell r="AO80">
            <v>0</v>
          </cell>
          <cell r="AQ80">
            <v>0</v>
          </cell>
          <cell r="AR80">
            <v>0</v>
          </cell>
          <cell r="AT80">
            <v>0</v>
          </cell>
          <cell r="AU80">
            <v>0</v>
          </cell>
          <cell r="AW80">
            <v>0</v>
          </cell>
          <cell r="AX80">
            <v>0</v>
          </cell>
          <cell r="AZ80">
            <v>0</v>
          </cell>
          <cell r="BA80">
            <v>0</v>
          </cell>
          <cell r="BC80">
            <v>0</v>
          </cell>
          <cell r="BD80">
            <v>0</v>
          </cell>
          <cell r="BF80">
            <v>0</v>
          </cell>
          <cell r="BG80">
            <v>0</v>
          </cell>
          <cell r="BI80">
            <v>0</v>
          </cell>
          <cell r="BJ80">
            <v>0</v>
          </cell>
          <cell r="BP80">
            <v>0</v>
          </cell>
          <cell r="BS80">
            <v>0</v>
          </cell>
          <cell r="BY80">
            <v>0</v>
          </cell>
          <cell r="BZ80">
            <v>0</v>
          </cell>
          <cell r="CK80" t="str">
            <v>N</v>
          </cell>
          <cell r="CL80">
            <v>0</v>
          </cell>
          <cell r="CQ80">
            <v>0</v>
          </cell>
          <cell r="CR80">
            <v>0</v>
          </cell>
          <cell r="CT80" t="e">
            <v>#DIV/0!</v>
          </cell>
          <cell r="CU80">
            <v>2279413</v>
          </cell>
          <cell r="CV80">
            <v>5154487</v>
          </cell>
        </row>
        <row r="81">
          <cell r="C81">
            <v>277</v>
          </cell>
          <cell r="D81">
            <v>839</v>
          </cell>
          <cell r="G81">
            <v>277</v>
          </cell>
          <cell r="L81" t="str">
            <v>NA</v>
          </cell>
          <cell r="M81" t="str">
            <v>NA</v>
          </cell>
          <cell r="N81" t="str">
            <v>NA</v>
          </cell>
          <cell r="AB81">
            <v>8</v>
          </cell>
          <cell r="AC81">
            <v>420</v>
          </cell>
          <cell r="AE81">
            <v>33</v>
          </cell>
          <cell r="AF81">
            <v>304</v>
          </cell>
          <cell r="AH81">
            <v>13</v>
          </cell>
          <cell r="AI81">
            <v>250</v>
          </cell>
          <cell r="AN81">
            <v>0</v>
          </cell>
          <cell r="AO81">
            <v>0</v>
          </cell>
          <cell r="AQ81">
            <v>23</v>
          </cell>
          <cell r="AR81">
            <v>67</v>
          </cell>
          <cell r="AT81">
            <v>0</v>
          </cell>
          <cell r="AU81">
            <v>0</v>
          </cell>
          <cell r="AW81">
            <v>23</v>
          </cell>
          <cell r="AX81">
            <v>67</v>
          </cell>
          <cell r="AZ81">
            <v>0</v>
          </cell>
          <cell r="BA81">
            <v>0</v>
          </cell>
          <cell r="BC81">
            <v>8</v>
          </cell>
          <cell r="BD81">
            <v>67</v>
          </cell>
          <cell r="BF81">
            <v>0</v>
          </cell>
          <cell r="BG81">
            <v>0</v>
          </cell>
          <cell r="BI81">
            <v>8</v>
          </cell>
          <cell r="BJ81">
            <v>67</v>
          </cell>
          <cell r="BO81">
            <v>16</v>
          </cell>
          <cell r="BP81">
            <v>23</v>
          </cell>
          <cell r="BR81">
            <v>12</v>
          </cell>
          <cell r="BS81">
            <v>16</v>
          </cell>
          <cell r="BU81">
            <v>8.1111111111111107</v>
          </cell>
          <cell r="BV81">
            <v>10</v>
          </cell>
          <cell r="BX81">
            <v>8.463414634146341</v>
          </cell>
          <cell r="BY81">
            <v>0</v>
          </cell>
          <cell r="BZ81">
            <v>23</v>
          </cell>
          <cell r="CB81">
            <v>0</v>
          </cell>
          <cell r="CE81">
            <v>0</v>
          </cell>
          <cell r="CH81">
            <v>0</v>
          </cell>
          <cell r="CK81">
            <v>6</v>
          </cell>
          <cell r="CL81">
            <v>23</v>
          </cell>
          <cell r="CQ81">
            <v>6.75</v>
          </cell>
          <cell r="CR81">
            <v>9</v>
          </cell>
          <cell r="CT81">
            <v>7.8611111111111107</v>
          </cell>
          <cell r="CU81">
            <v>145451491</v>
          </cell>
          <cell r="CV81">
            <v>152755678</v>
          </cell>
        </row>
        <row r="82">
          <cell r="C82">
            <v>0</v>
          </cell>
          <cell r="D82">
            <v>0</v>
          </cell>
          <cell r="G82">
            <v>73</v>
          </cell>
          <cell r="L82">
            <v>9.1</v>
          </cell>
          <cell r="M82">
            <v>8.8000000000000007</v>
          </cell>
          <cell r="N82">
            <v>8.9</v>
          </cell>
          <cell r="AB82">
            <v>9</v>
          </cell>
          <cell r="AC82">
            <v>73</v>
          </cell>
          <cell r="AE82">
            <v>6</v>
          </cell>
          <cell r="AF82">
            <v>64</v>
          </cell>
          <cell r="AH82">
            <v>2</v>
          </cell>
          <cell r="AI82">
            <v>58</v>
          </cell>
          <cell r="AN82" t="str">
            <v>NA</v>
          </cell>
          <cell r="AO82" t="str">
            <v>NA</v>
          </cell>
          <cell r="AQ82" t="str">
            <v>N</v>
          </cell>
          <cell r="AR82" t="str">
            <v>N</v>
          </cell>
          <cell r="AT82" t="str">
            <v>N</v>
          </cell>
          <cell r="AU82" t="str">
            <v>N</v>
          </cell>
          <cell r="AW82" t="str">
            <v>N</v>
          </cell>
          <cell r="AX82" t="str">
            <v>N</v>
          </cell>
          <cell r="AZ82" t="str">
            <v>N</v>
          </cell>
          <cell r="BA82" t="str">
            <v>N</v>
          </cell>
          <cell r="BC82" t="str">
            <v>N</v>
          </cell>
          <cell r="BD82" t="str">
            <v>N</v>
          </cell>
          <cell r="BF82" t="str">
            <v>N</v>
          </cell>
          <cell r="BG82" t="str">
            <v>N</v>
          </cell>
          <cell r="BI82" t="str">
            <v>N</v>
          </cell>
          <cell r="BJ82" t="str">
            <v>N</v>
          </cell>
          <cell r="BO82" t="str">
            <v>N</v>
          </cell>
          <cell r="BP82" t="str">
            <v>N</v>
          </cell>
          <cell r="BR82" t="str">
            <v>N</v>
          </cell>
          <cell r="BS82" t="str">
            <v>N</v>
          </cell>
          <cell r="BX82" t="str">
            <v>N</v>
          </cell>
          <cell r="BY82" t="str">
            <v>N</v>
          </cell>
          <cell r="BZ82" t="str">
            <v>N</v>
          </cell>
          <cell r="CB82" t="str">
            <v>N</v>
          </cell>
          <cell r="CE82" t="str">
            <v>N</v>
          </cell>
          <cell r="CH82" t="str">
            <v>N</v>
          </cell>
          <cell r="CK82" t="str">
            <v>N</v>
          </cell>
          <cell r="CL82" t="str">
            <v>N</v>
          </cell>
          <cell r="CQ82" t="str">
            <v>N</v>
          </cell>
          <cell r="CR82" t="str">
            <v>N</v>
          </cell>
          <cell r="CT82" t="str">
            <v>N</v>
          </cell>
          <cell r="CU82">
            <v>1455503.28</v>
          </cell>
          <cell r="CV82">
            <v>4500000</v>
          </cell>
        </row>
        <row r="83">
          <cell r="C83">
            <v>0</v>
          </cell>
          <cell r="D83">
            <v>0</v>
          </cell>
          <cell r="G83">
            <v>161</v>
          </cell>
          <cell r="L83" t="str">
            <v>NA</v>
          </cell>
          <cell r="M83" t="str">
            <v>NA</v>
          </cell>
          <cell r="N83" t="str">
            <v>NA</v>
          </cell>
          <cell r="AB83">
            <v>23</v>
          </cell>
          <cell r="AC83">
            <v>161</v>
          </cell>
          <cell r="AE83">
            <v>13</v>
          </cell>
          <cell r="AF83">
            <v>127</v>
          </cell>
          <cell r="AH83">
            <v>12</v>
          </cell>
          <cell r="AI83">
            <v>106</v>
          </cell>
          <cell r="AN83" t="str">
            <v>NA</v>
          </cell>
          <cell r="AO83" t="str">
            <v>NA</v>
          </cell>
          <cell r="AQ83" t="str">
            <v>N</v>
          </cell>
          <cell r="AR83" t="str">
            <v>N</v>
          </cell>
          <cell r="AT83" t="str">
            <v>N</v>
          </cell>
          <cell r="AU83" t="str">
            <v>N</v>
          </cell>
          <cell r="AW83" t="str">
            <v>N</v>
          </cell>
          <cell r="AX83" t="str">
            <v>N</v>
          </cell>
          <cell r="AZ83" t="str">
            <v>N</v>
          </cell>
          <cell r="BA83" t="str">
            <v>N</v>
          </cell>
          <cell r="BC83" t="str">
            <v>N</v>
          </cell>
          <cell r="BD83" t="str">
            <v>N</v>
          </cell>
          <cell r="BF83" t="str">
            <v>N</v>
          </cell>
          <cell r="BG83" t="str">
            <v>N</v>
          </cell>
          <cell r="BI83" t="str">
            <v>N</v>
          </cell>
          <cell r="BJ83" t="str">
            <v>N</v>
          </cell>
          <cell r="BO83" t="str">
            <v>N</v>
          </cell>
          <cell r="BP83" t="str">
            <v>N</v>
          </cell>
          <cell r="BR83" t="str">
            <v>N</v>
          </cell>
          <cell r="BS83" t="str">
            <v>N</v>
          </cell>
          <cell r="BU83" t="str">
            <v>N</v>
          </cell>
          <cell r="BV83" t="str">
            <v>N</v>
          </cell>
          <cell r="BX83" t="str">
            <v>N</v>
          </cell>
          <cell r="BY83" t="str">
            <v>N</v>
          </cell>
          <cell r="BZ83" t="str">
            <v>N</v>
          </cell>
          <cell r="CB83" t="str">
            <v>N</v>
          </cell>
          <cell r="CE83" t="str">
            <v>N</v>
          </cell>
          <cell r="CH83" t="str">
            <v>N</v>
          </cell>
          <cell r="CK83" t="str">
            <v>N</v>
          </cell>
          <cell r="CL83" t="str">
            <v>N</v>
          </cell>
          <cell r="CQ83" t="str">
            <v>N</v>
          </cell>
          <cell r="CR83" t="str">
            <v>N</v>
          </cell>
          <cell r="CT83" t="str">
            <v>N</v>
          </cell>
          <cell r="CU83">
            <v>2250000</v>
          </cell>
          <cell r="CV83">
            <v>2250000</v>
          </cell>
        </row>
        <row r="84">
          <cell r="C84">
            <v>124</v>
          </cell>
          <cell r="D84">
            <v>155</v>
          </cell>
          <cell r="G84">
            <v>124</v>
          </cell>
          <cell r="L84" t="str">
            <v>NA</v>
          </cell>
          <cell r="M84" t="str">
            <v>NA</v>
          </cell>
          <cell r="N84" t="str">
            <v>NA</v>
          </cell>
          <cell r="AB84">
            <v>17</v>
          </cell>
          <cell r="AC84">
            <v>124</v>
          </cell>
          <cell r="AE84">
            <v>19</v>
          </cell>
          <cell r="AF84">
            <v>104</v>
          </cell>
          <cell r="AH84">
            <v>16</v>
          </cell>
          <cell r="AI84">
            <v>94</v>
          </cell>
          <cell r="AN84" t="str">
            <v>NA</v>
          </cell>
          <cell r="AO84" t="str">
            <v>NA</v>
          </cell>
          <cell r="AQ84" t="str">
            <v>NA</v>
          </cell>
          <cell r="AR84" t="str">
            <v>NA</v>
          </cell>
          <cell r="AT84" t="str">
            <v>NA</v>
          </cell>
          <cell r="AU84" t="str">
            <v>NA</v>
          </cell>
          <cell r="AW84" t="str">
            <v>NA</v>
          </cell>
          <cell r="AX84" t="str">
            <v>NA</v>
          </cell>
          <cell r="AZ84" t="str">
            <v>NA</v>
          </cell>
          <cell r="BA84" t="str">
            <v>NA</v>
          </cell>
          <cell r="BC84" t="str">
            <v>NA</v>
          </cell>
          <cell r="BD84" t="str">
            <v>NA</v>
          </cell>
          <cell r="BF84" t="str">
            <v>NA</v>
          </cell>
          <cell r="BG84" t="str">
            <v>NA</v>
          </cell>
          <cell r="BI84" t="str">
            <v>NA</v>
          </cell>
          <cell r="BJ84" t="str">
            <v>NA</v>
          </cell>
          <cell r="BO84" t="str">
            <v>NA</v>
          </cell>
          <cell r="BP84" t="str">
            <v>NA</v>
          </cell>
          <cell r="BR84" t="str">
            <v>NA</v>
          </cell>
          <cell r="BS84" t="str">
            <v>NA</v>
          </cell>
          <cell r="BU84" t="str">
            <v>N</v>
          </cell>
          <cell r="BV84" t="str">
            <v>N</v>
          </cell>
          <cell r="BX84" t="str">
            <v>N</v>
          </cell>
          <cell r="BY84" t="str">
            <v>N</v>
          </cell>
          <cell r="BZ84" t="str">
            <v>N</v>
          </cell>
          <cell r="CB84" t="str">
            <v>N</v>
          </cell>
          <cell r="CE84" t="str">
            <v>N</v>
          </cell>
          <cell r="CH84" t="str">
            <v>N</v>
          </cell>
          <cell r="CK84" t="str">
            <v>N</v>
          </cell>
          <cell r="CL84" t="str">
            <v>N</v>
          </cell>
          <cell r="CQ84" t="str">
            <v>N</v>
          </cell>
          <cell r="CR84" t="str">
            <v>N</v>
          </cell>
          <cell r="CT84" t="str">
            <v>N</v>
          </cell>
          <cell r="CU84">
            <v>3777819.99</v>
          </cell>
          <cell r="CV84">
            <v>4500000</v>
          </cell>
        </row>
        <row r="85">
          <cell r="C85">
            <v>195</v>
          </cell>
          <cell r="D85">
            <v>195</v>
          </cell>
          <cell r="G85">
            <v>195</v>
          </cell>
          <cell r="L85" t="str">
            <v>NA</v>
          </cell>
          <cell r="M85" t="str">
            <v>NA</v>
          </cell>
          <cell r="N85" t="str">
            <v>NA</v>
          </cell>
          <cell r="AB85">
            <v>39</v>
          </cell>
          <cell r="AC85">
            <v>195</v>
          </cell>
          <cell r="AE85">
            <v>23</v>
          </cell>
          <cell r="AF85">
            <v>147</v>
          </cell>
          <cell r="AH85">
            <v>10</v>
          </cell>
          <cell r="AI85">
            <v>132</v>
          </cell>
          <cell r="AN85" t="str">
            <v>NA</v>
          </cell>
          <cell r="AO85" t="str">
            <v>NA</v>
          </cell>
          <cell r="AQ85" t="str">
            <v>NA</v>
          </cell>
          <cell r="AR85" t="str">
            <v>NA</v>
          </cell>
          <cell r="AT85" t="str">
            <v>NA</v>
          </cell>
          <cell r="AU85" t="str">
            <v>NA</v>
          </cell>
          <cell r="AW85" t="str">
            <v>NA</v>
          </cell>
          <cell r="AX85" t="str">
            <v>NA</v>
          </cell>
          <cell r="AZ85" t="str">
            <v>NA</v>
          </cell>
          <cell r="BA85" t="str">
            <v>NA</v>
          </cell>
          <cell r="BC85" t="str">
            <v>NA</v>
          </cell>
          <cell r="BD85" t="str">
            <v>NA</v>
          </cell>
          <cell r="BF85" t="str">
            <v>NA</v>
          </cell>
          <cell r="BG85" t="str">
            <v>NA</v>
          </cell>
          <cell r="BI85" t="str">
            <v>NA</v>
          </cell>
          <cell r="BJ85" t="str">
            <v>NA</v>
          </cell>
          <cell r="BO85" t="str">
            <v>NA</v>
          </cell>
          <cell r="BP85" t="str">
            <v>NA</v>
          </cell>
          <cell r="BR85" t="str">
            <v>NA</v>
          </cell>
          <cell r="BS85" t="str">
            <v>NA</v>
          </cell>
          <cell r="BU85" t="str">
            <v>N</v>
          </cell>
          <cell r="BV85" t="str">
            <v>N</v>
          </cell>
          <cell r="BX85" t="str">
            <v>N</v>
          </cell>
          <cell r="BY85" t="str">
            <v>N</v>
          </cell>
          <cell r="BZ85" t="str">
            <v>N</v>
          </cell>
          <cell r="CB85" t="str">
            <v>N</v>
          </cell>
          <cell r="CE85" t="str">
            <v>N</v>
          </cell>
          <cell r="CH85" t="str">
            <v>N</v>
          </cell>
          <cell r="CK85" t="str">
            <v>N</v>
          </cell>
          <cell r="CL85" t="str">
            <v>N</v>
          </cell>
          <cell r="CQ85" t="str">
            <v>N</v>
          </cell>
          <cell r="CR85" t="str">
            <v>N</v>
          </cell>
          <cell r="CT85" t="str">
            <v>N</v>
          </cell>
          <cell r="CU85">
            <v>3108925</v>
          </cell>
          <cell r="CV85">
            <v>4500000</v>
          </cell>
        </row>
        <row r="86">
          <cell r="C86">
            <v>0</v>
          </cell>
          <cell r="D86">
            <v>0</v>
          </cell>
          <cell r="G86">
            <v>108</v>
          </cell>
          <cell r="L86" t="str">
            <v>NA</v>
          </cell>
          <cell r="M86" t="str">
            <v>NA</v>
          </cell>
          <cell r="N86" t="str">
            <v>NA</v>
          </cell>
          <cell r="AB86">
            <v>30</v>
          </cell>
          <cell r="AC86">
            <v>108</v>
          </cell>
          <cell r="AE86">
            <v>21</v>
          </cell>
          <cell r="AF86">
            <v>116</v>
          </cell>
          <cell r="AH86">
            <v>22</v>
          </cell>
          <cell r="AI86">
            <v>97</v>
          </cell>
          <cell r="AN86" t="str">
            <v>NA</v>
          </cell>
          <cell r="AO86" t="str">
            <v>NA</v>
          </cell>
          <cell r="AQ86" t="str">
            <v>NA</v>
          </cell>
          <cell r="AR86" t="str">
            <v>NA</v>
          </cell>
          <cell r="AT86" t="str">
            <v>NA</v>
          </cell>
          <cell r="AU86" t="str">
            <v>NA</v>
          </cell>
          <cell r="AW86" t="str">
            <v>NA</v>
          </cell>
          <cell r="AX86" t="str">
            <v>NA</v>
          </cell>
          <cell r="AZ86" t="str">
            <v>NA</v>
          </cell>
          <cell r="BA86" t="str">
            <v>NA</v>
          </cell>
          <cell r="BC86" t="str">
            <v>NA</v>
          </cell>
          <cell r="BD86" t="str">
            <v>NA</v>
          </cell>
          <cell r="BF86" t="str">
            <v>NA</v>
          </cell>
          <cell r="BG86" t="str">
            <v>NA</v>
          </cell>
          <cell r="BI86" t="str">
            <v>NA</v>
          </cell>
          <cell r="BJ86" t="str">
            <v>NA</v>
          </cell>
          <cell r="BO86" t="str">
            <v>NA</v>
          </cell>
          <cell r="BP86" t="str">
            <v>NA</v>
          </cell>
          <cell r="BR86" t="str">
            <v>NA</v>
          </cell>
          <cell r="BS86" t="str">
            <v>NA</v>
          </cell>
          <cell r="BU86" t="str">
            <v>N</v>
          </cell>
          <cell r="BV86" t="str">
            <v>N</v>
          </cell>
          <cell r="BX86" t="str">
            <v>N</v>
          </cell>
          <cell r="BY86" t="str">
            <v>N</v>
          </cell>
          <cell r="BZ86" t="str">
            <v>N</v>
          </cell>
          <cell r="CB86" t="str">
            <v>N</v>
          </cell>
          <cell r="CE86" t="str">
            <v>N</v>
          </cell>
          <cell r="CH86" t="str">
            <v>N</v>
          </cell>
          <cell r="CK86" t="str">
            <v>N</v>
          </cell>
          <cell r="CL86" t="str">
            <v>N</v>
          </cell>
          <cell r="CQ86" t="str">
            <v>N</v>
          </cell>
          <cell r="CR86" t="str">
            <v>N</v>
          </cell>
          <cell r="CT86" t="str">
            <v>N</v>
          </cell>
          <cell r="CU86">
            <v>1799024.4</v>
          </cell>
          <cell r="CV86">
            <v>4500000</v>
          </cell>
        </row>
        <row r="87">
          <cell r="C87">
            <v>102</v>
          </cell>
          <cell r="D87">
            <v>102</v>
          </cell>
          <cell r="G87">
            <v>169</v>
          </cell>
          <cell r="L87" t="str">
            <v>NA</v>
          </cell>
          <cell r="M87" t="str">
            <v>NA</v>
          </cell>
          <cell r="N87" t="str">
            <v>NA</v>
          </cell>
          <cell r="AB87">
            <v>24</v>
          </cell>
          <cell r="AC87">
            <v>169</v>
          </cell>
          <cell r="AE87">
            <v>6</v>
          </cell>
          <cell r="AF87">
            <v>145</v>
          </cell>
          <cell r="AH87">
            <v>7</v>
          </cell>
          <cell r="AI87">
            <v>141</v>
          </cell>
          <cell r="AN87" t="str">
            <v>NA</v>
          </cell>
          <cell r="AO87" t="str">
            <v>NA</v>
          </cell>
          <cell r="AQ87" t="str">
            <v>N</v>
          </cell>
          <cell r="AR87" t="str">
            <v>N</v>
          </cell>
          <cell r="AT87" t="str">
            <v>N</v>
          </cell>
          <cell r="AU87" t="str">
            <v>N</v>
          </cell>
          <cell r="AW87" t="str">
            <v>N</v>
          </cell>
          <cell r="AX87" t="str">
            <v>N</v>
          </cell>
          <cell r="AZ87" t="str">
            <v>N</v>
          </cell>
          <cell r="BA87" t="str">
            <v>N</v>
          </cell>
          <cell r="BC87" t="str">
            <v>N</v>
          </cell>
          <cell r="BD87" t="str">
            <v>N</v>
          </cell>
          <cell r="BF87" t="str">
            <v>N</v>
          </cell>
          <cell r="BG87" t="str">
            <v>N</v>
          </cell>
          <cell r="BI87" t="str">
            <v>N</v>
          </cell>
          <cell r="BJ87" t="str">
            <v>N</v>
          </cell>
          <cell r="BP87" t="str">
            <v>N</v>
          </cell>
          <cell r="BS87" t="str">
            <v>N</v>
          </cell>
          <cell r="BU87" t="str">
            <v>N</v>
          </cell>
          <cell r="BV87" t="str">
            <v>N</v>
          </cell>
          <cell r="BX87" t="str">
            <v>N</v>
          </cell>
          <cell r="BY87" t="str">
            <v>N</v>
          </cell>
          <cell r="BZ87" t="str">
            <v>N</v>
          </cell>
          <cell r="CB87" t="str">
            <v>N</v>
          </cell>
          <cell r="CE87" t="str">
            <v>N</v>
          </cell>
          <cell r="CH87" t="str">
            <v>N</v>
          </cell>
          <cell r="CK87" t="str">
            <v>N</v>
          </cell>
          <cell r="CL87" t="str">
            <v>N</v>
          </cell>
          <cell r="CQ87" t="str">
            <v>N</v>
          </cell>
          <cell r="CR87" t="str">
            <v>N</v>
          </cell>
          <cell r="CT87" t="str">
            <v>N</v>
          </cell>
          <cell r="CU87">
            <v>581487</v>
          </cell>
          <cell r="CV87">
            <v>2250000</v>
          </cell>
        </row>
        <row r="88">
          <cell r="D88">
            <v>0</v>
          </cell>
          <cell r="G88">
            <v>216</v>
          </cell>
          <cell r="L88" t="str">
            <v>NA</v>
          </cell>
          <cell r="M88" t="str">
            <v>NA</v>
          </cell>
          <cell r="N88" t="str">
            <v>NA</v>
          </cell>
          <cell r="AB88">
            <v>30</v>
          </cell>
          <cell r="AC88">
            <v>216</v>
          </cell>
          <cell r="AE88">
            <v>26</v>
          </cell>
          <cell r="AF88">
            <v>186</v>
          </cell>
          <cell r="AH88">
            <v>15</v>
          </cell>
          <cell r="AI88">
            <v>160</v>
          </cell>
          <cell r="AN88" t="str">
            <v>NA</v>
          </cell>
          <cell r="AO88" t="str">
            <v>NA</v>
          </cell>
          <cell r="AQ88" t="str">
            <v>N</v>
          </cell>
          <cell r="AR88" t="str">
            <v>N</v>
          </cell>
          <cell r="AT88" t="str">
            <v>N</v>
          </cell>
          <cell r="AU88" t="str">
            <v>N</v>
          </cell>
          <cell r="AW88" t="str">
            <v>N</v>
          </cell>
          <cell r="AX88" t="str">
            <v>N</v>
          </cell>
          <cell r="AZ88" t="str">
            <v>N</v>
          </cell>
          <cell r="BA88" t="str">
            <v>N</v>
          </cell>
          <cell r="BC88" t="str">
            <v>N</v>
          </cell>
          <cell r="BD88" t="str">
            <v>N</v>
          </cell>
          <cell r="BF88" t="str">
            <v>N</v>
          </cell>
          <cell r="BG88" t="str">
            <v>N</v>
          </cell>
          <cell r="BI88" t="str">
            <v>N</v>
          </cell>
          <cell r="BJ88" t="str">
            <v>N</v>
          </cell>
          <cell r="BP88" t="str">
            <v>N</v>
          </cell>
          <cell r="BR88" t="str">
            <v>N</v>
          </cell>
          <cell r="BS88" t="str">
            <v>N</v>
          </cell>
          <cell r="BU88" t="str">
            <v>N</v>
          </cell>
          <cell r="BV88" t="str">
            <v>N</v>
          </cell>
          <cell r="BX88" t="str">
            <v>N</v>
          </cell>
          <cell r="BY88" t="str">
            <v>N</v>
          </cell>
          <cell r="BZ88" t="str">
            <v>N</v>
          </cell>
          <cell r="CB88" t="str">
            <v>N</v>
          </cell>
          <cell r="CE88" t="str">
            <v>N</v>
          </cell>
          <cell r="CH88" t="str">
            <v>N</v>
          </cell>
          <cell r="CK88" t="str">
            <v>N</v>
          </cell>
          <cell r="CL88" t="str">
            <v>N</v>
          </cell>
          <cell r="CQ88" t="str">
            <v>N</v>
          </cell>
          <cell r="CR88" t="str">
            <v>N</v>
          </cell>
          <cell r="CT88" t="str">
            <v>N</v>
          </cell>
          <cell r="CU88">
            <v>2061774</v>
          </cell>
          <cell r="CV88">
            <v>2249903</v>
          </cell>
        </row>
        <row r="89">
          <cell r="CT89">
            <v>8.7206825086135087</v>
          </cell>
        </row>
      </sheetData>
      <sheetData sheetId="3">
        <row r="3">
          <cell r="P3">
            <v>387</v>
          </cell>
          <cell r="Q3">
            <v>314</v>
          </cell>
          <cell r="S3">
            <v>387</v>
          </cell>
          <cell r="T3">
            <v>0</v>
          </cell>
          <cell r="AE3" t="e">
            <v>#DIV/0!</v>
          </cell>
          <cell r="AF3">
            <v>9.8000000000000007</v>
          </cell>
          <cell r="AK3" t="e">
            <v>#DIV/0!</v>
          </cell>
          <cell r="AL3" t="e">
            <v>#DIV/0!</v>
          </cell>
        </row>
        <row r="4">
          <cell r="P4">
            <v>221</v>
          </cell>
          <cell r="Q4">
            <v>156</v>
          </cell>
          <cell r="S4">
            <v>221</v>
          </cell>
          <cell r="T4">
            <v>156</v>
          </cell>
          <cell r="AE4">
            <v>7.7958751983077734</v>
          </cell>
          <cell r="AF4">
            <v>7.9207048458149778</v>
          </cell>
          <cell r="AK4" t="e">
            <v>#DIV/0!</v>
          </cell>
          <cell r="AL4">
            <v>8.6558139534883729</v>
          </cell>
        </row>
        <row r="5">
          <cell r="P5">
            <v>424</v>
          </cell>
          <cell r="Q5">
            <v>310</v>
          </cell>
          <cell r="S5">
            <v>424</v>
          </cell>
          <cell r="T5">
            <v>299</v>
          </cell>
          <cell r="AE5" t="e">
            <v>#DIV/0!</v>
          </cell>
          <cell r="AF5">
            <v>8.5311111111111106</v>
          </cell>
          <cell r="AK5">
            <v>8.8157894736842106</v>
          </cell>
          <cell r="AL5">
            <v>8.3598326359832633</v>
          </cell>
        </row>
        <row r="6">
          <cell r="P6">
            <v>118</v>
          </cell>
          <cell r="Q6">
            <v>107</v>
          </cell>
          <cell r="S6">
            <v>118</v>
          </cell>
          <cell r="T6">
            <v>107</v>
          </cell>
          <cell r="AE6" t="e">
            <v>#DIV/0!</v>
          </cell>
          <cell r="AF6">
            <v>8.5509964830011729</v>
          </cell>
          <cell r="AK6" t="e">
            <v>#DIV/0!</v>
          </cell>
          <cell r="AL6">
            <v>8.552301255230125</v>
          </cell>
        </row>
        <row r="7">
          <cell r="P7">
            <v>602</v>
          </cell>
          <cell r="Q7">
            <v>464</v>
          </cell>
          <cell r="S7">
            <v>602</v>
          </cell>
          <cell r="T7">
            <v>442</v>
          </cell>
          <cell r="AE7">
            <v>6.838709677419355</v>
          </cell>
          <cell r="AF7">
            <v>7.850613154960981</v>
          </cell>
          <cell r="AK7">
            <v>10</v>
          </cell>
          <cell r="AL7">
            <v>8.9583333333333339</v>
          </cell>
        </row>
        <row r="8">
          <cell r="P8">
            <v>650</v>
          </cell>
          <cell r="Q8">
            <v>411</v>
          </cell>
          <cell r="S8">
            <v>650</v>
          </cell>
          <cell r="T8">
            <v>232</v>
          </cell>
          <cell r="AE8">
            <v>8.4516129032258061</v>
          </cell>
          <cell r="AF8">
            <v>8.4285714285714288</v>
          </cell>
          <cell r="AK8" t="e">
            <v>#DIV/0!</v>
          </cell>
          <cell r="AL8">
            <v>8.4556962025316462</v>
          </cell>
        </row>
        <row r="9">
          <cell r="P9">
            <v>342</v>
          </cell>
          <cell r="Q9">
            <v>285</v>
          </cell>
          <cell r="S9">
            <v>342</v>
          </cell>
          <cell r="T9">
            <v>241</v>
          </cell>
          <cell r="AE9" t="e">
            <v>#DIV/0!</v>
          </cell>
          <cell r="AF9">
            <v>7.8358565737051791</v>
          </cell>
          <cell r="AK9" t="e">
            <v>#DIV/0!</v>
          </cell>
          <cell r="AL9">
            <v>8.02510460251046</v>
          </cell>
        </row>
        <row r="10">
          <cell r="P10">
            <v>167</v>
          </cell>
          <cell r="Q10">
            <v>144</v>
          </cell>
          <cell r="S10">
            <v>167</v>
          </cell>
          <cell r="T10">
            <v>144</v>
          </cell>
          <cell r="AE10" t="e">
            <v>#DIV/0!</v>
          </cell>
          <cell r="AF10">
            <v>8.5205992509363302</v>
          </cell>
          <cell r="AK10" t="e">
            <v>#DIV/0!</v>
          </cell>
          <cell r="AL10">
            <v>8.8333333333333339</v>
          </cell>
        </row>
        <row r="11">
          <cell r="P11">
            <v>720</v>
          </cell>
          <cell r="Q11">
            <v>562</v>
          </cell>
          <cell r="S11">
            <v>720</v>
          </cell>
          <cell r="T11">
            <v>562</v>
          </cell>
          <cell r="AE11">
            <v>9.5416666666666661</v>
          </cell>
          <cell r="AF11">
            <v>8.8168951791242804</v>
          </cell>
          <cell r="AK11">
            <v>9.25</v>
          </cell>
          <cell r="AL11">
            <v>8.2391304347826093</v>
          </cell>
        </row>
        <row r="12">
          <cell r="P12">
            <v>138</v>
          </cell>
          <cell r="Q12">
            <v>88</v>
          </cell>
          <cell r="S12">
            <v>138</v>
          </cell>
          <cell r="T12">
            <v>88</v>
          </cell>
          <cell r="AE12" t="e">
            <v>#DIV/0!</v>
          </cell>
          <cell r="AF12">
            <v>8.020283975659229</v>
          </cell>
          <cell r="AK12" t="e">
            <v>#DIV/0!</v>
          </cell>
          <cell r="AL12">
            <v>8.2292490118577071</v>
          </cell>
        </row>
        <row r="13">
          <cell r="P13">
            <v>241</v>
          </cell>
          <cell r="Q13">
            <v>189</v>
          </cell>
          <cell r="S13">
            <v>241</v>
          </cell>
          <cell r="T13">
            <v>189</v>
          </cell>
          <cell r="AE13" t="e">
            <v>#DIV/0!</v>
          </cell>
          <cell r="AF13">
            <v>8.816326530612244</v>
          </cell>
          <cell r="AK13" t="e">
            <v>#DIV/0!</v>
          </cell>
          <cell r="AL13">
            <v>9.7129629629629637</v>
          </cell>
        </row>
        <row r="14">
          <cell r="P14">
            <v>213</v>
          </cell>
          <cell r="Q14">
            <v>141</v>
          </cell>
          <cell r="S14">
            <v>213</v>
          </cell>
          <cell r="T14">
            <v>134</v>
          </cell>
          <cell r="AE14" t="e">
            <v>#DIV/0!</v>
          </cell>
          <cell r="AF14">
            <v>8.9628432956381268</v>
          </cell>
          <cell r="AK14" t="e">
            <v>#DIV/0!</v>
          </cell>
          <cell r="AL14">
            <v>9.6333333333333329</v>
          </cell>
        </row>
        <row r="15">
          <cell r="P15">
            <v>255</v>
          </cell>
          <cell r="Q15">
            <v>192</v>
          </cell>
          <cell r="S15">
            <v>255</v>
          </cell>
          <cell r="T15">
            <v>133</v>
          </cell>
          <cell r="AE15" t="e">
            <v>#DIV/0!</v>
          </cell>
          <cell r="AF15">
            <v>8.3524999999999991</v>
          </cell>
          <cell r="AK15" t="e">
            <v>#DIV/0!</v>
          </cell>
          <cell r="AL15">
            <v>7.7416974169741701</v>
          </cell>
        </row>
        <row r="16">
          <cell r="P16">
            <v>298</v>
          </cell>
          <cell r="Q16">
            <v>167</v>
          </cell>
          <cell r="S16">
            <v>298</v>
          </cell>
          <cell r="T16">
            <v>167</v>
          </cell>
          <cell r="AE16" t="e">
            <v>#DIV/0!</v>
          </cell>
          <cell r="AF16">
            <v>8.2489019033674964</v>
          </cell>
          <cell r="AK16" t="e">
            <v>#DIV/0!</v>
          </cell>
          <cell r="AL16">
            <v>7.9728260869565215</v>
          </cell>
        </row>
        <row r="17">
          <cell r="P17">
            <v>256</v>
          </cell>
          <cell r="Q17">
            <v>193</v>
          </cell>
          <cell r="S17">
            <v>256</v>
          </cell>
          <cell r="T17">
            <v>78</v>
          </cell>
          <cell r="AE17" t="e">
            <v>#DIV/0!</v>
          </cell>
          <cell r="AF17">
            <v>8.2567287784679095</v>
          </cell>
          <cell r="AK17" t="e">
            <v>#DIV/0!</v>
          </cell>
          <cell r="AL17">
            <v>8.4666666666666668</v>
          </cell>
        </row>
        <row r="18">
          <cell r="P18">
            <v>199</v>
          </cell>
          <cell r="Q18">
            <v>162</v>
          </cell>
          <cell r="S18">
            <v>199</v>
          </cell>
          <cell r="T18">
            <v>162</v>
          </cell>
          <cell r="AE18" t="e">
            <v>#DIV/0!</v>
          </cell>
          <cell r="AF18">
            <v>8.2931354359925784</v>
          </cell>
          <cell r="AK18" t="e">
            <v>#DIV/0!</v>
          </cell>
          <cell r="AL18">
            <v>8.117647058823529</v>
          </cell>
        </row>
        <row r="19">
          <cell r="P19">
            <v>231</v>
          </cell>
          <cell r="Q19">
            <v>188</v>
          </cell>
          <cell r="S19">
            <v>231</v>
          </cell>
          <cell r="T19">
            <v>164</v>
          </cell>
          <cell r="AE19" t="e">
            <v>#DIV/0!</v>
          </cell>
          <cell r="AF19">
            <v>9.2703703703703706</v>
          </cell>
          <cell r="AK19" t="e">
            <v>#DIV/0!</v>
          </cell>
          <cell r="AL19">
            <v>9.1875</v>
          </cell>
        </row>
        <row r="20">
          <cell r="P20">
            <v>390</v>
          </cell>
          <cell r="Q20">
            <v>339</v>
          </cell>
          <cell r="S20">
            <v>390</v>
          </cell>
          <cell r="T20">
            <v>339</v>
          </cell>
          <cell r="AE20">
            <v>6.8787878787878789</v>
          </cell>
          <cell r="AF20">
            <v>8.7012345679012348</v>
          </cell>
          <cell r="AK20">
            <v>9.104651162790697</v>
          </cell>
          <cell r="AL20">
            <v>8.533505154639176</v>
          </cell>
        </row>
        <row r="21">
          <cell r="P21">
            <v>393</v>
          </cell>
          <cell r="Q21">
            <v>191</v>
          </cell>
          <cell r="S21">
            <v>393</v>
          </cell>
          <cell r="T21">
            <v>165</v>
          </cell>
          <cell r="AE21" t="e">
            <v>#DIV/0!</v>
          </cell>
          <cell r="AF21">
            <v>8.9310986964618255</v>
          </cell>
          <cell r="AK21" t="e">
            <v>#DIV/0!</v>
          </cell>
          <cell r="AL21">
            <v>9.01</v>
          </cell>
        </row>
        <row r="22">
          <cell r="P22">
            <v>199</v>
          </cell>
          <cell r="Q22">
            <v>171</v>
          </cell>
          <cell r="S22">
            <v>199</v>
          </cell>
          <cell r="T22">
            <v>171</v>
          </cell>
          <cell r="AE22" t="e">
            <v>#DIV/0!</v>
          </cell>
          <cell r="AF22">
            <v>8.3673469387755102</v>
          </cell>
          <cell r="AK22" t="e">
            <v>#DIV/0!</v>
          </cell>
          <cell r="AL22">
            <v>8.6041666666666661</v>
          </cell>
        </row>
        <row r="23">
          <cell r="P23">
            <v>494</v>
          </cell>
          <cell r="Q23">
            <v>333</v>
          </cell>
          <cell r="S23">
            <v>494</v>
          </cell>
          <cell r="T23">
            <v>319</v>
          </cell>
          <cell r="AE23">
            <v>8.518518518518519</v>
          </cell>
          <cell r="AF23">
            <v>8.748129675810473</v>
          </cell>
          <cell r="AK23">
            <v>8</v>
          </cell>
          <cell r="AL23">
            <v>9.1637931034482758</v>
          </cell>
        </row>
        <row r="24">
          <cell r="P24">
            <v>193</v>
          </cell>
          <cell r="Q24">
            <v>151</v>
          </cell>
          <cell r="S24">
            <v>193</v>
          </cell>
          <cell r="T24">
            <v>121</v>
          </cell>
          <cell r="AE24" t="e">
            <v>#DIV/0!</v>
          </cell>
          <cell r="AF24">
            <v>8.9962962962962969</v>
          </cell>
          <cell r="AK24" t="e">
            <v>#DIV/0!</v>
          </cell>
          <cell r="AL24">
            <v>9.5749999999999993</v>
          </cell>
        </row>
        <row r="25">
          <cell r="P25">
            <v>232</v>
          </cell>
          <cell r="Q25">
            <v>192</v>
          </cell>
          <cell r="S25">
            <v>232</v>
          </cell>
          <cell r="T25">
            <v>192</v>
          </cell>
          <cell r="AE25" t="e">
            <v>#DIV/0!</v>
          </cell>
          <cell r="AF25">
            <v>8.3865740740740744</v>
          </cell>
          <cell r="AK25" t="e">
            <v>#DIV/0!</v>
          </cell>
          <cell r="AL25">
            <v>10</v>
          </cell>
        </row>
        <row r="26">
          <cell r="P26">
            <v>308</v>
          </cell>
          <cell r="Q26">
            <v>206</v>
          </cell>
          <cell r="S26">
            <v>308</v>
          </cell>
          <cell r="T26">
            <v>134</v>
          </cell>
          <cell r="AE26" t="e">
            <v>#DIV/0!</v>
          </cell>
          <cell r="AF26">
            <v>8.3383947939262466</v>
          </cell>
          <cell r="AK26" t="e">
            <v>#DIV/0!</v>
          </cell>
          <cell r="AL26">
            <v>8.3928571428571423</v>
          </cell>
        </row>
        <row r="27">
          <cell r="P27">
            <v>141</v>
          </cell>
          <cell r="Q27">
            <v>112</v>
          </cell>
          <cell r="S27">
            <v>141</v>
          </cell>
          <cell r="T27">
            <v>112</v>
          </cell>
          <cell r="AE27" t="e">
            <v>#DIV/0!</v>
          </cell>
          <cell r="AF27">
            <v>7.9931662870159457</v>
          </cell>
          <cell r="AK27" t="e">
            <v>#DIV/0!</v>
          </cell>
          <cell r="AL27" t="e">
            <v>#DIV/0!</v>
          </cell>
        </row>
        <row r="28">
          <cell r="P28">
            <v>101</v>
          </cell>
          <cell r="Q28">
            <v>76</v>
          </cell>
          <cell r="S28">
            <v>101</v>
          </cell>
          <cell r="T28">
            <v>74</v>
          </cell>
          <cell r="AE28" t="e">
            <v>#DIV/0!</v>
          </cell>
          <cell r="AF28">
            <v>8.6072423398328688</v>
          </cell>
          <cell r="AK28" t="e">
            <v>#DIV/0!</v>
          </cell>
          <cell r="AL28">
            <v>8.8416666666666668</v>
          </cell>
        </row>
        <row r="29">
          <cell r="P29">
            <v>253</v>
          </cell>
          <cell r="Q29">
            <v>186</v>
          </cell>
          <cell r="S29">
            <v>253</v>
          </cell>
          <cell r="T29">
            <v>186</v>
          </cell>
          <cell r="AE29" t="e">
            <v>#DIV/0!</v>
          </cell>
          <cell r="AF29">
            <v>8.7281713344316305</v>
          </cell>
          <cell r="AK29" t="e">
            <v>#DIV/0!</v>
          </cell>
          <cell r="AL29">
            <v>8.8583333333333325</v>
          </cell>
        </row>
        <row r="30">
          <cell r="P30">
            <v>118</v>
          </cell>
          <cell r="Q30">
            <v>92</v>
          </cell>
          <cell r="S30">
            <v>118</v>
          </cell>
          <cell r="T30">
            <v>0</v>
          </cell>
          <cell r="AE30" t="e">
            <v>#DIV/0!</v>
          </cell>
          <cell r="AF30">
            <v>8.3588621444201312</v>
          </cell>
          <cell r="AK30" t="e">
            <v>#DIV/0!</v>
          </cell>
          <cell r="AL30">
            <v>8.7833333333333332</v>
          </cell>
        </row>
        <row r="31">
          <cell r="P31">
            <v>203</v>
          </cell>
          <cell r="Q31">
            <v>117</v>
          </cell>
          <cell r="S31">
            <v>203</v>
          </cell>
          <cell r="T31">
            <v>117</v>
          </cell>
          <cell r="AE31" t="e">
            <v>#DIV/0!</v>
          </cell>
          <cell r="AF31">
            <v>8.537960954446854</v>
          </cell>
          <cell r="AK31" t="e">
            <v>#DIV/0!</v>
          </cell>
          <cell r="AL31">
            <v>9.3343653250773997</v>
          </cell>
        </row>
        <row r="32">
          <cell r="P32">
            <v>405</v>
          </cell>
          <cell r="Q32">
            <v>266</v>
          </cell>
          <cell r="S32">
            <v>405</v>
          </cell>
          <cell r="T32">
            <v>266</v>
          </cell>
          <cell r="AE32">
            <v>8.7407407407407405</v>
          </cell>
          <cell r="AF32">
            <v>8.3909774436090228</v>
          </cell>
          <cell r="AK32" t="e">
            <v>#DIV/0!</v>
          </cell>
          <cell r="AL32">
            <v>8.8916666666666675</v>
          </cell>
        </row>
        <row r="33">
          <cell r="P33">
            <v>189</v>
          </cell>
          <cell r="Q33">
            <v>119</v>
          </cell>
          <cell r="S33">
            <v>189</v>
          </cell>
          <cell r="T33">
            <v>119</v>
          </cell>
          <cell r="AE33" t="e">
            <v>#DIV/0!</v>
          </cell>
          <cell r="AF33">
            <v>9.0837253057384757</v>
          </cell>
          <cell r="AK33" t="e">
            <v>#DIV/0!</v>
          </cell>
          <cell r="AL33">
            <v>8.4761904761904763</v>
          </cell>
        </row>
        <row r="34">
          <cell r="P34">
            <v>385</v>
          </cell>
          <cell r="Q34">
            <v>278</v>
          </cell>
          <cell r="S34">
            <v>385</v>
          </cell>
          <cell r="T34">
            <v>212</v>
          </cell>
          <cell r="AE34">
            <v>8.1388888888888893</v>
          </cell>
          <cell r="AF34">
            <v>8.7388724035608316</v>
          </cell>
          <cell r="AK34">
            <v>8.5952380952380949</v>
          </cell>
          <cell r="AL34">
            <v>8.7083333333333339</v>
          </cell>
        </row>
        <row r="35">
          <cell r="P35">
            <v>219</v>
          </cell>
          <cell r="Q35">
            <v>168</v>
          </cell>
          <cell r="S35">
            <v>219</v>
          </cell>
          <cell r="T35">
            <v>168</v>
          </cell>
          <cell r="AE35" t="e">
            <v>#DIV/0!</v>
          </cell>
          <cell r="AF35">
            <v>8.4630681818181817</v>
          </cell>
          <cell r="AK35" t="e">
            <v>#DIV/0!</v>
          </cell>
          <cell r="AL35">
            <v>8.7083333333333339</v>
          </cell>
        </row>
        <row r="36">
          <cell r="P36">
            <v>346</v>
          </cell>
          <cell r="Q36">
            <v>250</v>
          </cell>
          <cell r="S36">
            <v>346</v>
          </cell>
          <cell r="T36">
            <v>236</v>
          </cell>
          <cell r="AE36" t="e">
            <v>#DIV/0!</v>
          </cell>
          <cell r="AF36">
            <v>8.3419062027231465</v>
          </cell>
          <cell r="AK36" t="e">
            <v>#DIV/0!</v>
          </cell>
          <cell r="AL36">
            <v>8.7321428571428577</v>
          </cell>
        </row>
        <row r="37">
          <cell r="P37">
            <v>168</v>
          </cell>
          <cell r="Q37">
            <v>153</v>
          </cell>
          <cell r="S37">
            <v>168</v>
          </cell>
          <cell r="T37">
            <v>152</v>
          </cell>
          <cell r="AE37" t="e">
            <v>#DIV/0!</v>
          </cell>
          <cell r="AF37">
            <v>8.7642752562225468</v>
          </cell>
          <cell r="AK37" t="e">
            <v>#DIV/0!</v>
          </cell>
          <cell r="AL37">
            <v>8.2416666666666671</v>
          </cell>
        </row>
        <row r="38">
          <cell r="P38">
            <v>369</v>
          </cell>
          <cell r="Q38">
            <v>290</v>
          </cell>
          <cell r="S38">
            <v>369</v>
          </cell>
          <cell r="T38">
            <v>282</v>
          </cell>
          <cell r="AE38" t="e">
            <v>#DIV/0!</v>
          </cell>
          <cell r="AF38">
            <v>8.87833827893175</v>
          </cell>
          <cell r="AK38" t="e">
            <v>#DIV/0!</v>
          </cell>
          <cell r="AL38">
            <v>8.5583333333333336</v>
          </cell>
        </row>
        <row r="39">
          <cell r="P39">
            <v>0</v>
          </cell>
          <cell r="Q39">
            <v>0</v>
          </cell>
          <cell r="S39">
            <v>0</v>
          </cell>
          <cell r="T39">
            <v>0</v>
          </cell>
          <cell r="AE39">
            <v>9.5317460317460316</v>
          </cell>
          <cell r="AK39">
            <v>8.984375</v>
          </cell>
          <cell r="AL39" t="e">
            <v>#DIV/0!</v>
          </cell>
        </row>
        <row r="40">
          <cell r="P40">
            <v>1265</v>
          </cell>
          <cell r="Q40">
            <v>697</v>
          </cell>
          <cell r="S40">
            <v>1265</v>
          </cell>
          <cell r="T40">
            <v>690</v>
          </cell>
          <cell r="AE40" t="e">
            <v>#DIV/0!</v>
          </cell>
          <cell r="AF40">
            <v>8.3257042253521121</v>
          </cell>
          <cell r="AK40" t="e">
            <v>#DIV/0!</v>
          </cell>
          <cell r="AL40">
            <v>8.4499999999999993</v>
          </cell>
        </row>
        <row r="41">
          <cell r="P41">
            <v>121</v>
          </cell>
          <cell r="Q41">
            <v>107</v>
          </cell>
          <cell r="S41">
            <v>121</v>
          </cell>
          <cell r="T41">
            <v>43</v>
          </cell>
          <cell r="AE41" t="e">
            <v>#DIV/0!</v>
          </cell>
          <cell r="AF41">
            <v>8.9171058936272161</v>
          </cell>
          <cell r="AK41" t="e">
            <v>#DIV/0!</v>
          </cell>
          <cell r="AL41">
            <v>9.1123388581952121</v>
          </cell>
        </row>
        <row r="42">
          <cell r="P42">
            <v>119</v>
          </cell>
          <cell r="Q42">
            <v>81</v>
          </cell>
          <cell r="S42">
            <v>119</v>
          </cell>
          <cell r="T42">
            <v>81</v>
          </cell>
          <cell r="AE42" t="e">
            <v>#DIV/0!</v>
          </cell>
          <cell r="AF42">
            <v>8.8833333333333329</v>
          </cell>
          <cell r="AK42" t="e">
            <v>#DIV/0!</v>
          </cell>
          <cell r="AL42">
            <v>8.6416666666666675</v>
          </cell>
        </row>
        <row r="43">
          <cell r="P43">
            <v>310</v>
          </cell>
          <cell r="Q43">
            <v>242</v>
          </cell>
          <cell r="S43">
            <v>310</v>
          </cell>
          <cell r="T43">
            <v>89</v>
          </cell>
          <cell r="AE43">
            <v>8.064516129032258</v>
          </cell>
          <cell r="AF43">
            <v>8.3126177024482111</v>
          </cell>
          <cell r="AK43">
            <v>7.8125</v>
          </cell>
          <cell r="AL43">
            <v>8.6999999999999993</v>
          </cell>
        </row>
        <row r="44">
          <cell r="P44">
            <v>229</v>
          </cell>
          <cell r="Q44">
            <v>171</v>
          </cell>
          <cell r="S44">
            <v>229</v>
          </cell>
          <cell r="T44">
            <v>107</v>
          </cell>
          <cell r="AE44" t="e">
            <v>#DIV/0!</v>
          </cell>
          <cell r="AF44">
            <v>7.7631307929969102</v>
          </cell>
          <cell r="AK44" t="e">
            <v>#DIV/0!</v>
          </cell>
          <cell r="AL44">
            <v>8.2708333333333339</v>
          </cell>
        </row>
        <row r="45">
          <cell r="P45">
            <v>253</v>
          </cell>
          <cell r="Q45">
            <v>183</v>
          </cell>
          <cell r="S45">
            <v>253</v>
          </cell>
          <cell r="T45">
            <v>183</v>
          </cell>
          <cell r="AE45" t="e">
            <v>#DIV/0!</v>
          </cell>
          <cell r="AF45">
            <v>8.5788497217068649</v>
          </cell>
          <cell r="AK45" t="e">
            <v>#DIV/0!</v>
          </cell>
          <cell r="AL45">
            <v>8.5583333333333336</v>
          </cell>
        </row>
        <row r="46">
          <cell r="P46">
            <v>0</v>
          </cell>
          <cell r="Q46">
            <v>0</v>
          </cell>
          <cell r="S46">
            <v>0</v>
          </cell>
          <cell r="T46">
            <v>0</v>
          </cell>
          <cell r="AE46" t="e">
            <v>#DIV/0!</v>
          </cell>
          <cell r="AK46" t="e">
            <v>#DIV/0!</v>
          </cell>
          <cell r="AL46" t="e">
            <v>#DIV/0!</v>
          </cell>
        </row>
        <row r="47">
          <cell r="P47">
            <v>461</v>
          </cell>
          <cell r="Q47">
            <v>306</v>
          </cell>
          <cell r="S47">
            <v>461</v>
          </cell>
          <cell r="T47">
            <v>306</v>
          </cell>
          <cell r="AE47" t="e">
            <v>#DIV/0!</v>
          </cell>
          <cell r="AF47">
            <v>7.8216123499142372</v>
          </cell>
          <cell r="AK47" t="e">
            <v>#DIV/0!</v>
          </cell>
          <cell r="AL47">
            <v>8.0740740740740744</v>
          </cell>
        </row>
        <row r="48">
          <cell r="P48">
            <v>519</v>
          </cell>
          <cell r="Q48">
            <v>378</v>
          </cell>
          <cell r="S48">
            <v>519</v>
          </cell>
          <cell r="T48">
            <v>254</v>
          </cell>
          <cell r="AE48">
            <v>9.2962962962962958</v>
          </cell>
          <cell r="AF48">
            <v>9.2370370370370374</v>
          </cell>
          <cell r="AK48">
            <v>9.125</v>
          </cell>
          <cell r="AL48">
            <v>9.8249999999999993</v>
          </cell>
        </row>
        <row r="49">
          <cell r="P49">
            <v>103</v>
          </cell>
          <cell r="Q49">
            <v>92</v>
          </cell>
          <cell r="S49">
            <v>103</v>
          </cell>
          <cell r="T49">
            <v>10</v>
          </cell>
          <cell r="AE49" t="e">
            <v>#DIV/0!</v>
          </cell>
          <cell r="AF49">
            <v>8.5403899721448475</v>
          </cell>
          <cell r="AL49" t="e">
            <v>#DIV/0!</v>
          </cell>
        </row>
        <row r="50">
          <cell r="P50">
            <v>243</v>
          </cell>
          <cell r="Q50">
            <v>183</v>
          </cell>
          <cell r="S50">
            <v>243</v>
          </cell>
          <cell r="T50">
            <v>0</v>
          </cell>
          <cell r="AE50" t="e">
            <v>#DIV/0!</v>
          </cell>
          <cell r="AF50">
            <v>9.0695256660168937</v>
          </cell>
          <cell r="AL50">
            <v>9.515625</v>
          </cell>
        </row>
        <row r="51">
          <cell r="P51">
            <v>157</v>
          </cell>
          <cell r="Q51">
            <v>95</v>
          </cell>
          <cell r="S51">
            <v>157</v>
          </cell>
          <cell r="T51">
            <v>86</v>
          </cell>
          <cell r="AE51" t="e">
            <v>#DIV/0!</v>
          </cell>
          <cell r="AF51">
            <v>8.4481481481481477</v>
          </cell>
          <cell r="AL51">
            <v>8.9833333333333325</v>
          </cell>
        </row>
        <row r="52">
          <cell r="P52">
            <v>200</v>
          </cell>
          <cell r="Q52">
            <v>151</v>
          </cell>
          <cell r="S52">
            <v>200</v>
          </cell>
          <cell r="T52">
            <v>109</v>
          </cell>
          <cell r="AE52" t="e">
            <v>#DIV/0!</v>
          </cell>
          <cell r="AF52">
            <v>8.2477876106194685</v>
          </cell>
          <cell r="AL52">
            <v>9.4749999999999996</v>
          </cell>
        </row>
        <row r="53">
          <cell r="P53">
            <v>148</v>
          </cell>
          <cell r="Q53">
            <v>116</v>
          </cell>
          <cell r="S53">
            <v>148</v>
          </cell>
          <cell r="T53">
            <v>116</v>
          </cell>
          <cell r="AE53" t="e">
            <v>#DIV/0!</v>
          </cell>
          <cell r="AF53">
            <v>8.6382978723404253</v>
          </cell>
          <cell r="AL53">
            <v>8.8786610878661083</v>
          </cell>
        </row>
        <row r="54">
          <cell r="P54">
            <v>68</v>
          </cell>
          <cell r="Q54">
            <v>47</v>
          </cell>
          <cell r="S54">
            <v>68</v>
          </cell>
          <cell r="T54">
            <v>47</v>
          </cell>
          <cell r="AE54">
            <v>8.1948339483394825</v>
          </cell>
          <cell r="AL54">
            <v>8.9951219512195131</v>
          </cell>
        </row>
        <row r="55">
          <cell r="P55">
            <v>100</v>
          </cell>
          <cell r="Q55">
            <v>41</v>
          </cell>
          <cell r="S55">
            <v>100</v>
          </cell>
          <cell r="T55">
            <v>35</v>
          </cell>
          <cell r="AE55" t="e">
            <v>#DIV/0!</v>
          </cell>
          <cell r="AF55">
            <v>8.016</v>
          </cell>
          <cell r="AL55">
            <v>8.5083333333333329</v>
          </cell>
        </row>
        <row r="56">
          <cell r="P56">
            <v>193</v>
          </cell>
          <cell r="Q56">
            <v>167</v>
          </cell>
          <cell r="S56">
            <v>193</v>
          </cell>
          <cell r="T56">
            <v>153</v>
          </cell>
          <cell r="AE56" t="e">
            <v>#DIV/0!</v>
          </cell>
          <cell r="AF56">
            <v>9.1327433628318584</v>
          </cell>
          <cell r="AL56">
            <v>9.1333333333333329</v>
          </cell>
        </row>
        <row r="57">
          <cell r="P57">
            <v>162</v>
          </cell>
          <cell r="Q57">
            <v>68</v>
          </cell>
          <cell r="S57">
            <v>162</v>
          </cell>
          <cell r="T57">
            <v>40</v>
          </cell>
          <cell r="AE57" t="e">
            <v>#DIV/0!</v>
          </cell>
          <cell r="AF57">
            <v>8.0533333333333328</v>
          </cell>
          <cell r="AL57">
            <v>8.3000000000000007</v>
          </cell>
        </row>
        <row r="58">
          <cell r="P58">
            <v>334</v>
          </cell>
          <cell r="Q58">
            <v>242</v>
          </cell>
          <cell r="S58">
            <v>334</v>
          </cell>
          <cell r="T58">
            <v>67</v>
          </cell>
          <cell r="AE58" t="e">
            <v>#DIV/0!</v>
          </cell>
          <cell r="AF58">
            <v>8.8666666666666671</v>
          </cell>
          <cell r="AL58">
            <v>8.6694560669456067</v>
          </cell>
        </row>
        <row r="59">
          <cell r="P59">
            <v>120</v>
          </cell>
          <cell r="Q59">
            <v>64</v>
          </cell>
          <cell r="S59">
            <v>120</v>
          </cell>
          <cell r="T59">
            <v>62</v>
          </cell>
          <cell r="AE59" t="e">
            <v>#DIV/0!</v>
          </cell>
          <cell r="AF59">
            <v>9.1199999999999992</v>
          </cell>
          <cell r="AL59">
            <v>9.147679324894515</v>
          </cell>
        </row>
        <row r="60">
          <cell r="P60">
            <v>190</v>
          </cell>
          <cell r="Q60">
            <v>152</v>
          </cell>
          <cell r="S60">
            <v>190</v>
          </cell>
          <cell r="T60">
            <v>152</v>
          </cell>
          <cell r="AE60" t="e">
            <v>#DIV/0!</v>
          </cell>
          <cell r="AF60">
            <v>8.7142857142857135</v>
          </cell>
          <cell r="AL60">
            <v>9.3000000000000007</v>
          </cell>
        </row>
        <row r="61">
          <cell r="P61">
            <v>218</v>
          </cell>
          <cell r="Q61">
            <v>170</v>
          </cell>
          <cell r="S61">
            <v>218</v>
          </cell>
          <cell r="T61">
            <v>170</v>
          </cell>
          <cell r="AE61" t="e">
            <v>#DIV/0!</v>
          </cell>
          <cell r="AF61">
            <v>8.0296296296296301</v>
          </cell>
          <cell r="AL61">
            <v>8.5500000000000007</v>
          </cell>
        </row>
        <row r="62">
          <cell r="P62">
            <v>71</v>
          </cell>
          <cell r="Q62">
            <v>52</v>
          </cell>
          <cell r="S62">
            <v>71</v>
          </cell>
          <cell r="T62">
            <v>32</v>
          </cell>
          <cell r="AE62" t="e">
            <v>#DIV/0!</v>
          </cell>
          <cell r="AL62" t="e">
            <v>#DIV/0!</v>
          </cell>
        </row>
        <row r="63">
          <cell r="P63">
            <v>0</v>
          </cell>
          <cell r="Q63">
            <v>0</v>
          </cell>
          <cell r="S63">
            <v>0</v>
          </cell>
          <cell r="T63">
            <v>0</v>
          </cell>
          <cell r="AE63" t="e">
            <v>#DIV/0!</v>
          </cell>
          <cell r="AL63" t="e">
            <v>#DIV/0!</v>
          </cell>
        </row>
        <row r="64">
          <cell r="P64">
            <v>0</v>
          </cell>
          <cell r="Q64">
            <v>0</v>
          </cell>
          <cell r="S64">
            <v>0</v>
          </cell>
          <cell r="T64">
            <v>0</v>
          </cell>
          <cell r="AE64" t="e">
            <v>#DIV/0!</v>
          </cell>
          <cell r="AL64" t="e">
            <v>#DIV/0!</v>
          </cell>
        </row>
        <row r="65">
          <cell r="P65">
            <v>42</v>
          </cell>
          <cell r="Q65">
            <v>32</v>
          </cell>
          <cell r="S65">
            <v>42</v>
          </cell>
          <cell r="T65">
            <v>32</v>
          </cell>
          <cell r="AF65">
            <v>8.4862745098039216</v>
          </cell>
          <cell r="AL65">
            <v>8.5833333333333339</v>
          </cell>
        </row>
        <row r="66">
          <cell r="P66">
            <v>0</v>
          </cell>
          <cell r="Q66">
            <v>0</v>
          </cell>
          <cell r="S66">
            <v>0</v>
          </cell>
          <cell r="T66">
            <v>0</v>
          </cell>
          <cell r="AL66" t="e">
            <v>#DIV/0!</v>
          </cell>
        </row>
        <row r="67">
          <cell r="P67">
            <v>0</v>
          </cell>
          <cell r="Q67">
            <v>0</v>
          </cell>
          <cell r="S67">
            <v>0</v>
          </cell>
          <cell r="T67">
            <v>0</v>
          </cell>
          <cell r="AL67" t="e">
            <v>#DIV/0!</v>
          </cell>
        </row>
        <row r="68">
          <cell r="P68">
            <v>0</v>
          </cell>
          <cell r="Q68">
            <v>0</v>
          </cell>
          <cell r="S68">
            <v>0</v>
          </cell>
          <cell r="T68">
            <v>0</v>
          </cell>
          <cell r="AL68" t="e">
            <v>#DIV/0!</v>
          </cell>
        </row>
        <row r="69">
          <cell r="P69">
            <v>0</v>
          </cell>
          <cell r="Q69">
            <v>0</v>
          </cell>
          <cell r="S69">
            <v>0</v>
          </cell>
          <cell r="T69">
            <v>0</v>
          </cell>
          <cell r="AL69" t="e">
            <v>#DIV/0!</v>
          </cell>
        </row>
        <row r="70">
          <cell r="P70">
            <v>0</v>
          </cell>
          <cell r="Q70">
            <v>0</v>
          </cell>
          <cell r="S70">
            <v>0</v>
          </cell>
          <cell r="T70">
            <v>0</v>
          </cell>
          <cell r="AL70" t="e">
            <v>#DIV/0!</v>
          </cell>
        </row>
        <row r="71">
          <cell r="P71">
            <v>0</v>
          </cell>
          <cell r="Q71">
            <v>0</v>
          </cell>
          <cell r="S71">
            <v>0</v>
          </cell>
          <cell r="T71">
            <v>0</v>
          </cell>
          <cell r="AL71" t="e">
            <v>#DIV/0!</v>
          </cell>
        </row>
        <row r="72">
          <cell r="P72">
            <v>0</v>
          </cell>
          <cell r="Q72">
            <v>0</v>
          </cell>
          <cell r="S72">
            <v>0</v>
          </cell>
          <cell r="T72">
            <v>0</v>
          </cell>
          <cell r="AL72" t="e">
            <v>#DIV/0!</v>
          </cell>
        </row>
        <row r="73">
          <cell r="P73">
            <v>0</v>
          </cell>
          <cell r="Q73">
            <v>0</v>
          </cell>
          <cell r="S73">
            <v>0</v>
          </cell>
          <cell r="T73">
            <v>0</v>
          </cell>
          <cell r="AL73" t="e">
            <v>#DIV/0!</v>
          </cell>
        </row>
        <row r="74">
          <cell r="P74">
            <v>0</v>
          </cell>
          <cell r="Q74">
            <v>0</v>
          </cell>
          <cell r="S74">
            <v>0</v>
          </cell>
          <cell r="T74">
            <v>0</v>
          </cell>
          <cell r="AL74" t="e">
            <v>#DIV/0!</v>
          </cell>
        </row>
        <row r="75">
          <cell r="P75">
            <v>0</v>
          </cell>
          <cell r="Q75">
            <v>0</v>
          </cell>
          <cell r="S75">
            <v>0</v>
          </cell>
          <cell r="T75">
            <v>0</v>
          </cell>
          <cell r="AL75" t="e">
            <v>#DIV/0!</v>
          </cell>
        </row>
        <row r="76">
          <cell r="P76">
            <v>0</v>
          </cell>
          <cell r="Q76">
            <v>0</v>
          </cell>
          <cell r="S76">
            <v>0</v>
          </cell>
          <cell r="T76">
            <v>0</v>
          </cell>
          <cell r="AL76" t="e">
            <v>#DIV/0!</v>
          </cell>
        </row>
        <row r="77">
          <cell r="P77">
            <v>0</v>
          </cell>
          <cell r="Q77">
            <v>0</v>
          </cell>
          <cell r="S77">
            <v>0</v>
          </cell>
          <cell r="T77">
            <v>0</v>
          </cell>
          <cell r="AL77" t="e">
            <v>#DIV/0!</v>
          </cell>
        </row>
        <row r="78">
          <cell r="P78">
            <v>0</v>
          </cell>
          <cell r="Q78">
            <v>0</v>
          </cell>
          <cell r="S78">
            <v>0</v>
          </cell>
          <cell r="T78">
            <v>0</v>
          </cell>
          <cell r="AL78" t="e">
            <v>#DIV/0!</v>
          </cell>
        </row>
        <row r="79">
          <cell r="P79">
            <v>0</v>
          </cell>
          <cell r="Q79">
            <v>0</v>
          </cell>
          <cell r="S79">
            <v>0</v>
          </cell>
          <cell r="T79">
            <v>0</v>
          </cell>
          <cell r="AL79" t="e">
            <v>#DIV/0!</v>
          </cell>
        </row>
        <row r="80">
          <cell r="P80">
            <v>0</v>
          </cell>
          <cell r="Q80">
            <v>0</v>
          </cell>
          <cell r="S80">
            <v>0</v>
          </cell>
          <cell r="T80">
            <v>0</v>
          </cell>
          <cell r="AL80" t="e">
            <v>#DIV/0!</v>
          </cell>
        </row>
        <row r="81">
          <cell r="P81">
            <v>0</v>
          </cell>
          <cell r="Q81">
            <v>0</v>
          </cell>
          <cell r="S81">
            <v>0</v>
          </cell>
          <cell r="T81">
            <v>0</v>
          </cell>
          <cell r="AL81">
            <v>7.8611111111111107</v>
          </cell>
        </row>
        <row r="89">
          <cell r="AE89">
            <v>8.0456761611496024</v>
          </cell>
          <cell r="AF89">
            <v>8.5455049736743458</v>
          </cell>
        </row>
      </sheetData>
      <sheetData sheetId="4">
        <row r="6">
          <cell r="E6">
            <v>111</v>
          </cell>
          <cell r="F6">
            <v>430</v>
          </cell>
          <cell r="G6">
            <v>227</v>
          </cell>
        </row>
        <row r="7">
          <cell r="E7">
            <v>106</v>
          </cell>
          <cell r="F7">
            <v>764</v>
          </cell>
          <cell r="G7">
            <v>271</v>
          </cell>
        </row>
        <row r="8">
          <cell r="E8">
            <v>164</v>
          </cell>
          <cell r="F8">
            <v>753</v>
          </cell>
          <cell r="G8">
            <v>70</v>
          </cell>
        </row>
        <row r="9">
          <cell r="E9">
            <v>72</v>
          </cell>
          <cell r="F9">
            <v>633</v>
          </cell>
          <cell r="G9">
            <v>104</v>
          </cell>
        </row>
        <row r="10">
          <cell r="E10">
            <v>197</v>
          </cell>
          <cell r="F10">
            <v>1090</v>
          </cell>
          <cell r="G10">
            <v>125</v>
          </cell>
        </row>
        <row r="11">
          <cell r="E11">
            <v>73</v>
          </cell>
          <cell r="F11">
            <v>749</v>
          </cell>
          <cell r="G11">
            <v>224</v>
          </cell>
        </row>
        <row r="12">
          <cell r="E12">
            <v>126</v>
          </cell>
          <cell r="F12">
            <v>1708</v>
          </cell>
          <cell r="G12">
            <v>367</v>
          </cell>
        </row>
        <row r="13">
          <cell r="E13">
            <v>45</v>
          </cell>
          <cell r="F13">
            <v>631</v>
          </cell>
          <cell r="G13">
            <v>251</v>
          </cell>
        </row>
        <row r="14">
          <cell r="E14">
            <v>180</v>
          </cell>
          <cell r="F14">
            <v>1293</v>
          </cell>
          <cell r="G14">
            <v>103</v>
          </cell>
        </row>
        <row r="15">
          <cell r="E15">
            <v>13</v>
          </cell>
          <cell r="F15">
            <v>108</v>
          </cell>
          <cell r="G15">
            <v>30</v>
          </cell>
        </row>
        <row r="16">
          <cell r="E16">
            <v>33</v>
          </cell>
          <cell r="F16">
            <v>537</v>
          </cell>
          <cell r="G16">
            <v>226</v>
          </cell>
        </row>
        <row r="17">
          <cell r="E17">
            <v>217</v>
          </cell>
          <cell r="F17">
            <v>694</v>
          </cell>
          <cell r="G17">
            <v>42</v>
          </cell>
        </row>
        <row r="18">
          <cell r="E18">
            <v>175</v>
          </cell>
          <cell r="F18">
            <v>840</v>
          </cell>
          <cell r="G18">
            <v>70</v>
          </cell>
        </row>
        <row r="19">
          <cell r="E19">
            <v>33</v>
          </cell>
          <cell r="F19">
            <v>486</v>
          </cell>
          <cell r="G19">
            <v>114</v>
          </cell>
        </row>
        <row r="20">
          <cell r="E20">
            <v>32</v>
          </cell>
          <cell r="F20">
            <v>399</v>
          </cell>
          <cell r="G20">
            <v>134</v>
          </cell>
        </row>
        <row r="21">
          <cell r="E21">
            <v>36</v>
          </cell>
          <cell r="F21">
            <v>521</v>
          </cell>
          <cell r="G21">
            <v>122</v>
          </cell>
        </row>
        <row r="22">
          <cell r="E22">
            <v>72</v>
          </cell>
          <cell r="F22">
            <v>467</v>
          </cell>
          <cell r="G22">
            <v>92</v>
          </cell>
        </row>
        <row r="23">
          <cell r="E23">
            <v>32</v>
          </cell>
          <cell r="F23">
            <v>657</v>
          </cell>
          <cell r="G23">
            <v>183</v>
          </cell>
        </row>
        <row r="24">
          <cell r="E24">
            <v>83</v>
          </cell>
          <cell r="F24">
            <v>528</v>
          </cell>
          <cell r="G24">
            <v>177</v>
          </cell>
        </row>
        <row r="25">
          <cell r="E25">
            <v>12</v>
          </cell>
          <cell r="F25">
            <v>188</v>
          </cell>
          <cell r="G25">
            <v>117</v>
          </cell>
        </row>
        <row r="26">
          <cell r="E26">
            <v>53</v>
          </cell>
          <cell r="F26">
            <v>754</v>
          </cell>
          <cell r="G26">
            <v>132</v>
          </cell>
        </row>
        <row r="27">
          <cell r="E27">
            <v>8</v>
          </cell>
          <cell r="F27">
            <v>155</v>
          </cell>
          <cell r="G27">
            <v>117</v>
          </cell>
        </row>
        <row r="28">
          <cell r="E28">
            <v>126</v>
          </cell>
          <cell r="F28">
            <v>261</v>
          </cell>
          <cell r="G28">
            <v>177</v>
          </cell>
        </row>
        <row r="29">
          <cell r="E29">
            <v>106</v>
          </cell>
          <cell r="F29">
            <v>369</v>
          </cell>
          <cell r="G29">
            <v>132</v>
          </cell>
        </row>
        <row r="30">
          <cell r="E30">
            <v>67</v>
          </cell>
          <cell r="F30">
            <v>419</v>
          </cell>
          <cell r="G30">
            <v>127</v>
          </cell>
        </row>
        <row r="31">
          <cell r="E31">
            <v>52</v>
          </cell>
          <cell r="F31">
            <v>402</v>
          </cell>
          <cell r="G31">
            <v>165</v>
          </cell>
        </row>
        <row r="32">
          <cell r="E32">
            <v>78</v>
          </cell>
          <cell r="F32">
            <v>628</v>
          </cell>
          <cell r="G32">
            <v>192</v>
          </cell>
        </row>
        <row r="33">
          <cell r="E33">
            <v>27</v>
          </cell>
          <cell r="F33">
            <v>303</v>
          </cell>
          <cell r="G33">
            <v>92</v>
          </cell>
        </row>
        <row r="34">
          <cell r="E34">
            <v>29</v>
          </cell>
          <cell r="F34">
            <v>305</v>
          </cell>
          <cell r="G34">
            <v>116</v>
          </cell>
        </row>
        <row r="35">
          <cell r="E35">
            <v>3</v>
          </cell>
          <cell r="F35">
            <v>1053</v>
          </cell>
          <cell r="G35">
            <v>612</v>
          </cell>
        </row>
        <row r="36">
          <cell r="E36">
            <v>46</v>
          </cell>
          <cell r="F36">
            <v>247</v>
          </cell>
          <cell r="G36">
            <v>106</v>
          </cell>
        </row>
        <row r="37">
          <cell r="E37">
            <v>216</v>
          </cell>
          <cell r="F37">
            <v>1076</v>
          </cell>
          <cell r="G37">
            <v>261</v>
          </cell>
        </row>
        <row r="38">
          <cell r="E38">
            <v>30</v>
          </cell>
          <cell r="F38">
            <v>473</v>
          </cell>
          <cell r="G38">
            <v>105</v>
          </cell>
        </row>
        <row r="39">
          <cell r="E39">
            <v>27</v>
          </cell>
          <cell r="F39">
            <v>543</v>
          </cell>
          <cell r="G39">
            <v>259</v>
          </cell>
        </row>
        <row r="40">
          <cell r="E40">
            <v>34</v>
          </cell>
          <cell r="F40">
            <v>364</v>
          </cell>
          <cell r="G40">
            <v>25</v>
          </cell>
        </row>
        <row r="41">
          <cell r="E41">
            <v>102</v>
          </cell>
          <cell r="F41">
            <v>638</v>
          </cell>
          <cell r="G41">
            <v>113</v>
          </cell>
        </row>
        <row r="42">
          <cell r="E42">
            <v>125</v>
          </cell>
          <cell r="F42">
            <v>865</v>
          </cell>
          <cell r="G42">
            <v>94</v>
          </cell>
        </row>
        <row r="43">
          <cell r="E43">
            <v>87</v>
          </cell>
          <cell r="F43">
            <v>1437</v>
          </cell>
          <cell r="G43">
            <v>959</v>
          </cell>
        </row>
        <row r="44">
          <cell r="E44">
            <v>95</v>
          </cell>
          <cell r="F44">
            <v>967</v>
          </cell>
          <cell r="G44">
            <v>122</v>
          </cell>
        </row>
        <row r="45">
          <cell r="E45">
            <v>55</v>
          </cell>
          <cell r="F45">
            <v>343</v>
          </cell>
          <cell r="G45">
            <v>88</v>
          </cell>
        </row>
        <row r="46">
          <cell r="E46">
            <v>74</v>
          </cell>
          <cell r="F46">
            <v>559</v>
          </cell>
          <cell r="G46">
            <v>97</v>
          </cell>
        </row>
        <row r="47">
          <cell r="E47">
            <v>57</v>
          </cell>
          <cell r="F47">
            <v>294</v>
          </cell>
          <cell r="G47">
            <v>34</v>
          </cell>
        </row>
        <row r="48">
          <cell r="E48">
            <v>60</v>
          </cell>
          <cell r="F48">
            <v>623</v>
          </cell>
          <cell r="G48">
            <v>64</v>
          </cell>
        </row>
        <row r="49">
          <cell r="E49">
            <v>13</v>
          </cell>
          <cell r="F49">
            <v>272</v>
          </cell>
          <cell r="G49">
            <v>137</v>
          </cell>
        </row>
        <row r="50">
          <cell r="E50">
            <v>51</v>
          </cell>
          <cell r="F50">
            <v>481</v>
          </cell>
          <cell r="G50">
            <v>67</v>
          </cell>
        </row>
        <row r="51">
          <cell r="E51">
            <v>102</v>
          </cell>
          <cell r="F51">
            <v>930</v>
          </cell>
          <cell r="G51">
            <v>256</v>
          </cell>
        </row>
        <row r="52">
          <cell r="E52">
            <v>14</v>
          </cell>
          <cell r="F52">
            <v>584</v>
          </cell>
          <cell r="G52">
            <v>258</v>
          </cell>
        </row>
        <row r="53">
          <cell r="E53">
            <v>0</v>
          </cell>
          <cell r="F53">
            <v>0</v>
          </cell>
          <cell r="G53">
            <v>0</v>
          </cell>
        </row>
        <row r="54">
          <cell r="E54">
            <v>18</v>
          </cell>
          <cell r="F54">
            <v>198</v>
          </cell>
          <cell r="G54">
            <v>84</v>
          </cell>
        </row>
        <row r="55">
          <cell r="E55">
            <v>113</v>
          </cell>
          <cell r="F55">
            <v>466</v>
          </cell>
          <cell r="G55">
            <v>67</v>
          </cell>
        </row>
        <row r="56">
          <cell r="E56">
            <v>71</v>
          </cell>
          <cell r="F56">
            <v>485</v>
          </cell>
          <cell r="G56">
            <v>82</v>
          </cell>
        </row>
        <row r="57">
          <cell r="E57">
            <v>18</v>
          </cell>
          <cell r="F57">
            <v>206</v>
          </cell>
          <cell r="G57">
            <v>42</v>
          </cell>
        </row>
        <row r="58">
          <cell r="E58">
            <v>14</v>
          </cell>
          <cell r="F58">
            <v>298</v>
          </cell>
          <cell r="G58">
            <v>138</v>
          </cell>
        </row>
        <row r="59">
          <cell r="E59">
            <v>7</v>
          </cell>
          <cell r="F59">
            <v>242</v>
          </cell>
          <cell r="G59">
            <v>104</v>
          </cell>
        </row>
        <row r="60">
          <cell r="E60">
            <v>10</v>
          </cell>
          <cell r="F60">
            <v>246</v>
          </cell>
          <cell r="G60">
            <v>135</v>
          </cell>
        </row>
        <row r="61">
          <cell r="E61">
            <v>58</v>
          </cell>
          <cell r="F61">
            <v>531</v>
          </cell>
          <cell r="G61">
            <v>231</v>
          </cell>
        </row>
        <row r="62">
          <cell r="E62">
            <v>9</v>
          </cell>
          <cell r="F62">
            <v>165</v>
          </cell>
          <cell r="G62">
            <v>45</v>
          </cell>
        </row>
        <row r="63">
          <cell r="E63">
            <v>166</v>
          </cell>
          <cell r="F63">
            <v>213</v>
          </cell>
          <cell r="G63">
            <v>77</v>
          </cell>
        </row>
        <row r="64">
          <cell r="E64">
            <v>77</v>
          </cell>
          <cell r="F64">
            <v>580</v>
          </cell>
          <cell r="G64">
            <v>133</v>
          </cell>
        </row>
        <row r="65">
          <cell r="E65">
            <v>148</v>
          </cell>
          <cell r="F65">
            <v>188</v>
          </cell>
          <cell r="G65">
            <v>51</v>
          </cell>
        </row>
        <row r="66">
          <cell r="E66">
            <v>32</v>
          </cell>
          <cell r="F66">
            <v>307</v>
          </cell>
          <cell r="G66">
            <v>45</v>
          </cell>
        </row>
        <row r="67">
          <cell r="E67">
            <v>3</v>
          </cell>
          <cell r="F67">
            <v>49</v>
          </cell>
          <cell r="G67">
            <v>11</v>
          </cell>
        </row>
        <row r="68">
          <cell r="E68">
            <v>3</v>
          </cell>
          <cell r="F68">
            <v>163</v>
          </cell>
          <cell r="G68">
            <v>41</v>
          </cell>
        </row>
        <row r="69">
          <cell r="E69">
            <v>13</v>
          </cell>
          <cell r="F69">
            <v>151</v>
          </cell>
          <cell r="G69">
            <v>58</v>
          </cell>
        </row>
        <row r="70">
          <cell r="E70">
            <v>0</v>
          </cell>
          <cell r="F70">
            <v>0</v>
          </cell>
          <cell r="G70">
            <v>0</v>
          </cell>
        </row>
        <row r="71">
          <cell r="E71">
            <v>5</v>
          </cell>
          <cell r="F71">
            <v>138</v>
          </cell>
          <cell r="G71">
            <v>37</v>
          </cell>
        </row>
        <row r="72">
          <cell r="E72">
            <v>45</v>
          </cell>
          <cell r="F72">
            <v>237</v>
          </cell>
          <cell r="G72">
            <v>82</v>
          </cell>
        </row>
        <row r="73">
          <cell r="E73">
            <v>7</v>
          </cell>
          <cell r="F73">
            <v>170</v>
          </cell>
          <cell r="G73">
            <v>83</v>
          </cell>
        </row>
        <row r="74">
          <cell r="E74">
            <v>16</v>
          </cell>
          <cell r="F74">
            <v>214</v>
          </cell>
          <cell r="G74">
            <v>24</v>
          </cell>
        </row>
        <row r="75">
          <cell r="E75">
            <v>3</v>
          </cell>
          <cell r="F75">
            <v>80</v>
          </cell>
          <cell r="G75">
            <v>66</v>
          </cell>
        </row>
        <row r="76">
          <cell r="E76">
            <v>27</v>
          </cell>
          <cell r="F76">
            <v>230</v>
          </cell>
          <cell r="G76">
            <v>103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166</v>
          </cell>
          <cell r="F78">
            <v>151</v>
          </cell>
          <cell r="G78">
            <v>41</v>
          </cell>
        </row>
        <row r="79">
          <cell r="E79">
            <v>3</v>
          </cell>
          <cell r="F79">
            <v>118</v>
          </cell>
          <cell r="G79">
            <v>74</v>
          </cell>
        </row>
        <row r="80">
          <cell r="E80">
            <v>6</v>
          </cell>
          <cell r="F80">
            <v>53</v>
          </cell>
          <cell r="G80">
            <v>22</v>
          </cell>
        </row>
        <row r="81">
          <cell r="E81">
            <v>6</v>
          </cell>
          <cell r="F81">
            <v>91</v>
          </cell>
          <cell r="G81">
            <v>32</v>
          </cell>
        </row>
        <row r="82">
          <cell r="E82">
            <v>7</v>
          </cell>
          <cell r="F82">
            <v>107</v>
          </cell>
          <cell r="G82">
            <v>24</v>
          </cell>
        </row>
        <row r="83">
          <cell r="E83">
            <v>0</v>
          </cell>
          <cell r="F83">
            <v>19</v>
          </cell>
          <cell r="G83">
            <v>51</v>
          </cell>
        </row>
        <row r="84">
          <cell r="E84">
            <v>267</v>
          </cell>
          <cell r="F84">
            <v>10</v>
          </cell>
          <cell r="G84">
            <v>0</v>
          </cell>
        </row>
        <row r="86">
          <cell r="E86">
            <v>0</v>
          </cell>
          <cell r="F86">
            <v>0</v>
          </cell>
          <cell r="G86">
            <v>0</v>
          </cell>
        </row>
        <row r="87">
          <cell r="E87">
            <v>12</v>
          </cell>
          <cell r="F87">
            <v>85</v>
          </cell>
          <cell r="G87">
            <v>27</v>
          </cell>
        </row>
        <row r="88">
          <cell r="E88">
            <v>25</v>
          </cell>
          <cell r="F88">
            <v>131</v>
          </cell>
          <cell r="G88">
            <v>39</v>
          </cell>
        </row>
        <row r="89">
          <cell r="E89">
            <v>0</v>
          </cell>
          <cell r="F89">
            <v>0</v>
          </cell>
          <cell r="G89">
            <v>0</v>
          </cell>
        </row>
        <row r="90">
          <cell r="E90">
            <v>2</v>
          </cell>
          <cell r="F90">
            <v>87</v>
          </cell>
          <cell r="G90">
            <v>13</v>
          </cell>
        </row>
      </sheetData>
      <sheetData sheetId="5">
        <row r="5">
          <cell r="C5">
            <v>164</v>
          </cell>
          <cell r="D5">
            <v>1986</v>
          </cell>
          <cell r="E5">
            <v>77</v>
          </cell>
          <cell r="F5">
            <v>1767</v>
          </cell>
          <cell r="G5">
            <v>44</v>
          </cell>
          <cell r="H5">
            <v>1589</v>
          </cell>
        </row>
        <row r="6">
          <cell r="C6">
            <v>641</v>
          </cell>
          <cell r="D6">
            <v>3864</v>
          </cell>
          <cell r="E6">
            <v>648</v>
          </cell>
          <cell r="F6">
            <v>3596</v>
          </cell>
          <cell r="G6">
            <v>682</v>
          </cell>
          <cell r="H6">
            <v>3651</v>
          </cell>
        </row>
        <row r="7">
          <cell r="C7">
            <v>31</v>
          </cell>
          <cell r="D7">
            <v>1927</v>
          </cell>
          <cell r="E7">
            <v>25</v>
          </cell>
          <cell r="F7">
            <v>1831</v>
          </cell>
          <cell r="G7">
            <v>11</v>
          </cell>
          <cell r="H7">
            <v>1554</v>
          </cell>
        </row>
        <row r="8">
          <cell r="C8">
            <v>27</v>
          </cell>
          <cell r="D8">
            <v>1599</v>
          </cell>
          <cell r="E8">
            <v>11</v>
          </cell>
          <cell r="F8">
            <v>1448</v>
          </cell>
          <cell r="G8">
            <v>10</v>
          </cell>
          <cell r="H8">
            <v>1360</v>
          </cell>
        </row>
        <row r="9">
          <cell r="C9">
            <v>182</v>
          </cell>
          <cell r="D9">
            <v>2924</v>
          </cell>
          <cell r="E9">
            <v>128</v>
          </cell>
          <cell r="F9">
            <v>2640</v>
          </cell>
          <cell r="G9">
            <v>127</v>
          </cell>
          <cell r="H9">
            <v>2459</v>
          </cell>
        </row>
        <row r="10">
          <cell r="C10">
            <v>89</v>
          </cell>
          <cell r="D10">
            <v>4305</v>
          </cell>
          <cell r="E10">
            <v>239</v>
          </cell>
          <cell r="F10">
            <v>3937</v>
          </cell>
          <cell r="G10">
            <v>52</v>
          </cell>
          <cell r="H10">
            <v>3393</v>
          </cell>
        </row>
        <row r="11">
          <cell r="C11">
            <v>69</v>
          </cell>
          <cell r="D11">
            <v>3791</v>
          </cell>
          <cell r="E11">
            <v>27</v>
          </cell>
          <cell r="F11">
            <v>2921</v>
          </cell>
          <cell r="G11">
            <v>34</v>
          </cell>
          <cell r="H11">
            <v>2428</v>
          </cell>
        </row>
        <row r="12">
          <cell r="C12">
            <v>109</v>
          </cell>
          <cell r="D12">
            <v>1723</v>
          </cell>
          <cell r="E12">
            <v>90</v>
          </cell>
          <cell r="F12">
            <v>1581</v>
          </cell>
          <cell r="G12">
            <v>77</v>
          </cell>
          <cell r="H12">
            <v>1446</v>
          </cell>
        </row>
        <row r="13">
          <cell r="C13">
            <v>105</v>
          </cell>
          <cell r="D13">
            <v>3809</v>
          </cell>
          <cell r="E13">
            <v>117</v>
          </cell>
          <cell r="F13">
            <v>3255</v>
          </cell>
          <cell r="G13">
            <v>53</v>
          </cell>
          <cell r="H13">
            <v>3030</v>
          </cell>
        </row>
        <row r="14">
          <cell r="C14">
            <v>2</v>
          </cell>
          <cell r="D14">
            <v>521</v>
          </cell>
          <cell r="E14">
            <v>2</v>
          </cell>
          <cell r="F14">
            <v>505</v>
          </cell>
          <cell r="G14">
            <v>4</v>
          </cell>
          <cell r="H14">
            <v>448</v>
          </cell>
        </row>
        <row r="15">
          <cell r="C15">
            <v>40</v>
          </cell>
          <cell r="D15">
            <v>1250</v>
          </cell>
          <cell r="E15">
            <v>47</v>
          </cell>
          <cell r="F15">
            <v>1101</v>
          </cell>
          <cell r="G15">
            <v>21</v>
          </cell>
          <cell r="H15">
            <v>1012</v>
          </cell>
        </row>
        <row r="16">
          <cell r="C16">
            <v>103</v>
          </cell>
          <cell r="D16">
            <v>2526</v>
          </cell>
          <cell r="E16">
            <v>112</v>
          </cell>
          <cell r="F16">
            <v>2132</v>
          </cell>
          <cell r="G16">
            <v>141</v>
          </cell>
          <cell r="H16">
            <v>2071</v>
          </cell>
        </row>
        <row r="17">
          <cell r="C17">
            <v>872</v>
          </cell>
          <cell r="D17">
            <v>3387</v>
          </cell>
          <cell r="E17">
            <v>797</v>
          </cell>
          <cell r="F17">
            <v>3441</v>
          </cell>
          <cell r="G17">
            <v>634</v>
          </cell>
          <cell r="H17">
            <v>3183</v>
          </cell>
        </row>
        <row r="18">
          <cell r="C18">
            <v>104</v>
          </cell>
          <cell r="D18">
            <v>1224</v>
          </cell>
          <cell r="E18">
            <v>78</v>
          </cell>
          <cell r="F18">
            <v>1142</v>
          </cell>
          <cell r="G18">
            <v>46</v>
          </cell>
          <cell r="H18">
            <v>1033</v>
          </cell>
        </row>
        <row r="19">
          <cell r="C19">
            <v>7</v>
          </cell>
          <cell r="D19">
            <v>932</v>
          </cell>
          <cell r="E19">
            <v>23</v>
          </cell>
          <cell r="F19">
            <v>907</v>
          </cell>
          <cell r="G19">
            <v>28</v>
          </cell>
          <cell r="H19">
            <v>837</v>
          </cell>
        </row>
        <row r="20">
          <cell r="C20">
            <v>446</v>
          </cell>
          <cell r="D20">
            <v>1441</v>
          </cell>
          <cell r="E20">
            <v>226</v>
          </cell>
          <cell r="F20">
            <v>1200</v>
          </cell>
          <cell r="G20">
            <v>290</v>
          </cell>
          <cell r="H20">
            <v>1157</v>
          </cell>
        </row>
        <row r="21">
          <cell r="C21">
            <v>48</v>
          </cell>
          <cell r="D21">
            <v>1131</v>
          </cell>
          <cell r="E21">
            <v>25</v>
          </cell>
          <cell r="F21">
            <v>995</v>
          </cell>
          <cell r="G21">
            <v>22</v>
          </cell>
          <cell r="H21">
            <v>938</v>
          </cell>
        </row>
        <row r="22">
          <cell r="C22">
            <v>13</v>
          </cell>
          <cell r="D22">
            <v>1835</v>
          </cell>
          <cell r="E22">
            <v>30</v>
          </cell>
          <cell r="F22">
            <v>1549</v>
          </cell>
          <cell r="G22">
            <v>34</v>
          </cell>
          <cell r="H22">
            <v>1451</v>
          </cell>
        </row>
        <row r="23">
          <cell r="C23">
            <v>129</v>
          </cell>
          <cell r="D23">
            <v>1281</v>
          </cell>
          <cell r="E23">
            <v>54</v>
          </cell>
          <cell r="F23">
            <v>1078</v>
          </cell>
          <cell r="G23">
            <v>50</v>
          </cell>
          <cell r="H23">
            <v>1031</v>
          </cell>
        </row>
        <row r="24">
          <cell r="C24">
            <v>46</v>
          </cell>
          <cell r="D24">
            <v>516</v>
          </cell>
          <cell r="E24">
            <v>13</v>
          </cell>
          <cell r="F24">
            <v>428</v>
          </cell>
          <cell r="G24">
            <v>26</v>
          </cell>
          <cell r="H24">
            <v>404</v>
          </cell>
        </row>
        <row r="25">
          <cell r="C25">
            <v>48</v>
          </cell>
          <cell r="D25">
            <v>1629</v>
          </cell>
          <cell r="E25">
            <v>160</v>
          </cell>
          <cell r="F25">
            <v>1483</v>
          </cell>
          <cell r="G25">
            <v>93</v>
          </cell>
          <cell r="H25">
            <v>1300</v>
          </cell>
        </row>
        <row r="26">
          <cell r="C26">
            <v>10</v>
          </cell>
          <cell r="D26">
            <v>1286</v>
          </cell>
          <cell r="E26">
            <v>21</v>
          </cell>
          <cell r="F26">
            <v>1225</v>
          </cell>
          <cell r="G26">
            <v>23</v>
          </cell>
          <cell r="H26">
            <v>1180</v>
          </cell>
        </row>
        <row r="27">
          <cell r="C27">
            <v>78</v>
          </cell>
          <cell r="D27">
            <v>901</v>
          </cell>
          <cell r="E27">
            <v>144</v>
          </cell>
          <cell r="F27">
            <v>821</v>
          </cell>
          <cell r="G27">
            <v>130</v>
          </cell>
          <cell r="H27">
            <v>760</v>
          </cell>
        </row>
        <row r="28">
          <cell r="C28">
            <v>21</v>
          </cell>
          <cell r="D28">
            <v>1362</v>
          </cell>
          <cell r="E28">
            <v>34</v>
          </cell>
          <cell r="F28">
            <v>1193</v>
          </cell>
          <cell r="G28">
            <v>24</v>
          </cell>
          <cell r="H28">
            <v>1089</v>
          </cell>
        </row>
        <row r="29">
          <cell r="C29">
            <v>219</v>
          </cell>
          <cell r="D29">
            <v>2366</v>
          </cell>
          <cell r="E29">
            <v>106</v>
          </cell>
          <cell r="F29">
            <v>2117</v>
          </cell>
          <cell r="G29">
            <v>94</v>
          </cell>
          <cell r="H29">
            <v>1990</v>
          </cell>
        </row>
        <row r="30">
          <cell r="C30">
            <v>5</v>
          </cell>
          <cell r="D30">
            <v>1108</v>
          </cell>
          <cell r="E30">
            <v>96</v>
          </cell>
          <cell r="F30">
            <v>1018</v>
          </cell>
          <cell r="G30">
            <v>26</v>
          </cell>
          <cell r="H30">
            <v>846</v>
          </cell>
        </row>
        <row r="31">
          <cell r="C31">
            <v>195</v>
          </cell>
          <cell r="D31">
            <v>2036</v>
          </cell>
          <cell r="E31">
            <v>160</v>
          </cell>
          <cell r="F31">
            <v>1753</v>
          </cell>
          <cell r="G31">
            <v>134</v>
          </cell>
          <cell r="H31">
            <v>1518</v>
          </cell>
        </row>
        <row r="32">
          <cell r="C32">
            <v>19</v>
          </cell>
          <cell r="D32">
            <v>1401</v>
          </cell>
          <cell r="E32">
            <v>17</v>
          </cell>
          <cell r="F32">
            <v>1291</v>
          </cell>
          <cell r="G32">
            <v>18</v>
          </cell>
          <cell r="H32">
            <v>1292</v>
          </cell>
        </row>
        <row r="33">
          <cell r="C33">
            <v>35</v>
          </cell>
          <cell r="D33">
            <v>1148</v>
          </cell>
          <cell r="E33">
            <v>20</v>
          </cell>
          <cell r="F33">
            <v>1037</v>
          </cell>
          <cell r="G33">
            <v>33</v>
          </cell>
          <cell r="H33">
            <v>951</v>
          </cell>
        </row>
        <row r="34">
          <cell r="C34">
            <v>320</v>
          </cell>
          <cell r="D34">
            <v>2862</v>
          </cell>
          <cell r="E34">
            <v>211</v>
          </cell>
          <cell r="F34">
            <v>2237</v>
          </cell>
          <cell r="G34">
            <v>45</v>
          </cell>
          <cell r="H34">
            <v>1858</v>
          </cell>
        </row>
        <row r="35">
          <cell r="C35">
            <v>136</v>
          </cell>
          <cell r="D35">
            <v>964</v>
          </cell>
          <cell r="E35">
            <v>24</v>
          </cell>
          <cell r="F35">
            <v>773</v>
          </cell>
          <cell r="G35">
            <v>26</v>
          </cell>
          <cell r="H35">
            <v>694</v>
          </cell>
        </row>
        <row r="36">
          <cell r="C36">
            <v>316</v>
          </cell>
          <cell r="D36">
            <v>2235</v>
          </cell>
          <cell r="E36">
            <v>193</v>
          </cell>
          <cell r="F36">
            <v>1770</v>
          </cell>
          <cell r="G36">
            <v>218</v>
          </cell>
          <cell r="H36">
            <v>1534</v>
          </cell>
        </row>
        <row r="37">
          <cell r="C37">
            <v>68</v>
          </cell>
          <cell r="D37">
            <v>1086</v>
          </cell>
          <cell r="E37">
            <v>39</v>
          </cell>
          <cell r="F37">
            <v>955</v>
          </cell>
          <cell r="G37">
            <v>30</v>
          </cell>
          <cell r="H37">
            <v>861</v>
          </cell>
        </row>
        <row r="38">
          <cell r="C38">
            <v>0</v>
          </cell>
          <cell r="D38">
            <v>1654</v>
          </cell>
          <cell r="E38">
            <v>8</v>
          </cell>
          <cell r="F38">
            <v>1440</v>
          </cell>
          <cell r="G38">
            <v>32</v>
          </cell>
          <cell r="H38">
            <v>1334</v>
          </cell>
        </row>
        <row r="39">
          <cell r="C39">
            <v>19</v>
          </cell>
          <cell r="D39">
            <v>684</v>
          </cell>
          <cell r="E39">
            <v>0</v>
          </cell>
          <cell r="F39">
            <v>622</v>
          </cell>
          <cell r="G39">
            <v>17</v>
          </cell>
          <cell r="H39">
            <v>604</v>
          </cell>
        </row>
        <row r="40">
          <cell r="C40">
            <v>73</v>
          </cell>
          <cell r="D40">
            <v>1491</v>
          </cell>
          <cell r="E40">
            <v>43</v>
          </cell>
          <cell r="F40">
            <v>1340</v>
          </cell>
          <cell r="G40">
            <v>33</v>
          </cell>
          <cell r="H40">
            <v>1265</v>
          </cell>
        </row>
        <row r="41">
          <cell r="C41">
            <v>190</v>
          </cell>
          <cell r="D41">
            <v>2107</v>
          </cell>
          <cell r="E41">
            <v>120</v>
          </cell>
          <cell r="F41">
            <v>1901</v>
          </cell>
          <cell r="G41">
            <v>69</v>
          </cell>
          <cell r="H41">
            <v>1721</v>
          </cell>
        </row>
        <row r="42">
          <cell r="C42">
            <v>117</v>
          </cell>
          <cell r="D42">
            <v>4422</v>
          </cell>
          <cell r="E42">
            <v>68</v>
          </cell>
          <cell r="F42">
            <v>4502</v>
          </cell>
          <cell r="G42">
            <v>64</v>
          </cell>
          <cell r="H42">
            <v>4027</v>
          </cell>
        </row>
        <row r="43">
          <cell r="C43">
            <v>15</v>
          </cell>
          <cell r="D43">
            <v>2549</v>
          </cell>
          <cell r="E43">
            <v>39</v>
          </cell>
          <cell r="F43">
            <v>2662</v>
          </cell>
          <cell r="G43">
            <v>15</v>
          </cell>
          <cell r="H43">
            <v>2458</v>
          </cell>
        </row>
        <row r="44">
          <cell r="C44">
            <v>76</v>
          </cell>
          <cell r="D44">
            <v>1489</v>
          </cell>
          <cell r="E44">
            <v>99</v>
          </cell>
          <cell r="F44">
            <v>1328</v>
          </cell>
          <cell r="G44">
            <v>36</v>
          </cell>
          <cell r="H44">
            <v>1069</v>
          </cell>
        </row>
        <row r="45">
          <cell r="C45">
            <v>36</v>
          </cell>
          <cell r="D45">
            <v>1356</v>
          </cell>
          <cell r="E45">
            <v>63</v>
          </cell>
          <cell r="F45">
            <v>1235</v>
          </cell>
          <cell r="G45">
            <v>33</v>
          </cell>
          <cell r="H45">
            <v>1126</v>
          </cell>
        </row>
        <row r="46">
          <cell r="C46">
            <v>68</v>
          </cell>
          <cell r="D46">
            <v>952</v>
          </cell>
          <cell r="E46">
            <v>54</v>
          </cell>
          <cell r="F46">
            <v>806</v>
          </cell>
          <cell r="G46">
            <v>27</v>
          </cell>
          <cell r="H46">
            <v>712</v>
          </cell>
        </row>
        <row r="47">
          <cell r="C47">
            <v>9</v>
          </cell>
          <cell r="D47">
            <v>1175</v>
          </cell>
          <cell r="E47">
            <v>16</v>
          </cell>
          <cell r="F47">
            <v>1054</v>
          </cell>
          <cell r="G47">
            <v>34</v>
          </cell>
          <cell r="H47">
            <v>976</v>
          </cell>
        </row>
        <row r="48">
          <cell r="C48">
            <v>0</v>
          </cell>
          <cell r="D48">
            <v>640</v>
          </cell>
          <cell r="E48">
            <v>17</v>
          </cell>
          <cell r="F48">
            <v>573</v>
          </cell>
          <cell r="G48">
            <v>7</v>
          </cell>
          <cell r="H48">
            <v>505</v>
          </cell>
        </row>
        <row r="49">
          <cell r="C49">
            <v>128</v>
          </cell>
          <cell r="D49">
            <v>2382</v>
          </cell>
          <cell r="E49">
            <v>117</v>
          </cell>
          <cell r="F49">
            <v>1953</v>
          </cell>
          <cell r="G49">
            <v>74</v>
          </cell>
          <cell r="H49">
            <v>1707</v>
          </cell>
        </row>
        <row r="50">
          <cell r="C50">
            <v>22</v>
          </cell>
          <cell r="D50">
            <v>2188</v>
          </cell>
          <cell r="E50">
            <v>20</v>
          </cell>
          <cell r="F50">
            <v>1900</v>
          </cell>
          <cell r="G50">
            <v>17</v>
          </cell>
          <cell r="H50">
            <v>1738</v>
          </cell>
        </row>
        <row r="51">
          <cell r="C51">
            <v>55</v>
          </cell>
          <cell r="D51">
            <v>1371</v>
          </cell>
          <cell r="E51">
            <v>63</v>
          </cell>
          <cell r="F51">
            <v>1269</v>
          </cell>
          <cell r="G51">
            <v>13</v>
          </cell>
          <cell r="H51">
            <v>1065</v>
          </cell>
        </row>
        <row r="52">
          <cell r="C52">
            <v>1</v>
          </cell>
          <cell r="D52">
            <v>1603</v>
          </cell>
          <cell r="E52">
            <v>3</v>
          </cell>
          <cell r="F52">
            <v>1386</v>
          </cell>
          <cell r="G52">
            <v>2</v>
          </cell>
          <cell r="H52">
            <v>1266</v>
          </cell>
        </row>
        <row r="53">
          <cell r="C53">
            <v>20</v>
          </cell>
          <cell r="D53">
            <v>1093</v>
          </cell>
          <cell r="E53">
            <v>58</v>
          </cell>
          <cell r="F53">
            <v>973</v>
          </cell>
          <cell r="G53">
            <v>21</v>
          </cell>
          <cell r="H53">
            <v>923</v>
          </cell>
        </row>
        <row r="54">
          <cell r="C54">
            <v>91</v>
          </cell>
          <cell r="D54">
            <v>1215</v>
          </cell>
          <cell r="E54">
            <v>113</v>
          </cell>
          <cell r="F54">
            <v>1033</v>
          </cell>
          <cell r="G54">
            <v>100</v>
          </cell>
          <cell r="H54">
            <v>943</v>
          </cell>
        </row>
        <row r="55">
          <cell r="C55">
            <v>42</v>
          </cell>
          <cell r="D55">
            <v>1409</v>
          </cell>
          <cell r="E55">
            <v>27</v>
          </cell>
          <cell r="F55">
            <v>1319</v>
          </cell>
          <cell r="G55">
            <v>31</v>
          </cell>
          <cell r="H55">
            <v>1140</v>
          </cell>
        </row>
        <row r="56">
          <cell r="C56">
            <v>35</v>
          </cell>
          <cell r="D56">
            <v>744</v>
          </cell>
          <cell r="E56">
            <v>11</v>
          </cell>
          <cell r="F56">
            <v>702</v>
          </cell>
          <cell r="G56">
            <v>31</v>
          </cell>
          <cell r="H56">
            <v>678</v>
          </cell>
        </row>
        <row r="57">
          <cell r="C57">
            <v>90</v>
          </cell>
          <cell r="D57">
            <v>957</v>
          </cell>
          <cell r="E57">
            <v>66</v>
          </cell>
          <cell r="F57">
            <v>822</v>
          </cell>
          <cell r="G57">
            <v>61</v>
          </cell>
          <cell r="H57">
            <v>743</v>
          </cell>
        </row>
        <row r="58">
          <cell r="C58">
            <v>38</v>
          </cell>
          <cell r="D58">
            <v>903</v>
          </cell>
          <cell r="E58">
            <v>18</v>
          </cell>
          <cell r="F58">
            <v>787</v>
          </cell>
          <cell r="G58">
            <v>16</v>
          </cell>
          <cell r="H58">
            <v>670</v>
          </cell>
        </row>
        <row r="59">
          <cell r="C59">
            <v>402</v>
          </cell>
          <cell r="D59">
            <v>1159</v>
          </cell>
          <cell r="E59">
            <v>398</v>
          </cell>
          <cell r="F59">
            <v>1178</v>
          </cell>
          <cell r="G59">
            <v>286</v>
          </cell>
          <cell r="H59">
            <v>728</v>
          </cell>
        </row>
        <row r="60">
          <cell r="C60">
            <v>190</v>
          </cell>
          <cell r="D60">
            <v>1278</v>
          </cell>
          <cell r="E60">
            <v>100</v>
          </cell>
          <cell r="F60">
            <v>1096</v>
          </cell>
          <cell r="G60">
            <v>101</v>
          </cell>
          <cell r="H60">
            <v>964</v>
          </cell>
        </row>
        <row r="61">
          <cell r="C61">
            <v>26</v>
          </cell>
          <cell r="D61">
            <v>449</v>
          </cell>
          <cell r="E61">
            <v>4</v>
          </cell>
          <cell r="F61">
            <v>366</v>
          </cell>
          <cell r="G61">
            <v>2</v>
          </cell>
          <cell r="H61">
            <v>341</v>
          </cell>
        </row>
        <row r="62">
          <cell r="C62">
            <v>16</v>
          </cell>
          <cell r="D62">
            <v>862</v>
          </cell>
          <cell r="E62">
            <v>10</v>
          </cell>
          <cell r="F62">
            <v>793</v>
          </cell>
          <cell r="G62">
            <v>24</v>
          </cell>
          <cell r="H62">
            <v>754</v>
          </cell>
        </row>
        <row r="63">
          <cell r="C63">
            <v>195</v>
          </cell>
          <cell r="D63">
            <v>1796</v>
          </cell>
          <cell r="E63">
            <v>175</v>
          </cell>
          <cell r="F63">
            <v>1513</v>
          </cell>
          <cell r="G63">
            <v>97</v>
          </cell>
          <cell r="H63">
            <v>1371</v>
          </cell>
        </row>
        <row r="64">
          <cell r="C64">
            <v>32</v>
          </cell>
          <cell r="D64">
            <v>637</v>
          </cell>
          <cell r="E64">
            <v>29</v>
          </cell>
          <cell r="F64">
            <v>550</v>
          </cell>
          <cell r="G64">
            <v>9</v>
          </cell>
          <cell r="H64">
            <v>498</v>
          </cell>
        </row>
        <row r="65">
          <cell r="C65">
            <v>65</v>
          </cell>
          <cell r="D65">
            <v>750</v>
          </cell>
          <cell r="E65">
            <v>45</v>
          </cell>
          <cell r="F65">
            <v>673</v>
          </cell>
          <cell r="G65">
            <v>4</v>
          </cell>
          <cell r="H65">
            <v>508</v>
          </cell>
        </row>
        <row r="66">
          <cell r="C66">
            <v>0</v>
          </cell>
          <cell r="D66">
            <v>214</v>
          </cell>
          <cell r="E66">
            <v>0</v>
          </cell>
          <cell r="F66">
            <v>137</v>
          </cell>
          <cell r="G66">
            <v>0</v>
          </cell>
          <cell r="H66">
            <v>134</v>
          </cell>
        </row>
        <row r="67">
          <cell r="C67">
            <v>32</v>
          </cell>
          <cell r="D67">
            <v>459</v>
          </cell>
          <cell r="E67">
            <v>18</v>
          </cell>
          <cell r="F67">
            <v>395</v>
          </cell>
          <cell r="G67">
            <v>0</v>
          </cell>
          <cell r="H67">
            <v>355</v>
          </cell>
        </row>
        <row r="68">
          <cell r="C68">
            <v>10</v>
          </cell>
          <cell r="D68">
            <v>438</v>
          </cell>
          <cell r="E68">
            <v>16</v>
          </cell>
          <cell r="F68">
            <v>375</v>
          </cell>
          <cell r="G68">
            <v>8</v>
          </cell>
          <cell r="H68">
            <v>334</v>
          </cell>
        </row>
        <row r="69">
          <cell r="C69">
            <v>27</v>
          </cell>
          <cell r="D69">
            <v>874</v>
          </cell>
          <cell r="E69">
            <v>26</v>
          </cell>
          <cell r="F69">
            <v>734</v>
          </cell>
          <cell r="G69">
            <v>19</v>
          </cell>
          <cell r="H69">
            <v>656</v>
          </cell>
        </row>
        <row r="70">
          <cell r="C70">
            <v>8</v>
          </cell>
          <cell r="D70">
            <v>685</v>
          </cell>
          <cell r="E70">
            <v>11</v>
          </cell>
          <cell r="F70">
            <v>622</v>
          </cell>
          <cell r="G70">
            <v>35</v>
          </cell>
          <cell r="H70">
            <v>485</v>
          </cell>
        </row>
        <row r="71">
          <cell r="C71">
            <v>59</v>
          </cell>
          <cell r="D71">
            <v>624</v>
          </cell>
          <cell r="E71">
            <v>48</v>
          </cell>
          <cell r="F71">
            <v>522</v>
          </cell>
          <cell r="G71">
            <v>3</v>
          </cell>
          <cell r="H71">
            <v>456</v>
          </cell>
        </row>
        <row r="72">
          <cell r="C72">
            <v>3</v>
          </cell>
          <cell r="D72">
            <v>462</v>
          </cell>
          <cell r="E72">
            <v>10</v>
          </cell>
          <cell r="F72">
            <v>325</v>
          </cell>
          <cell r="G72">
            <v>0</v>
          </cell>
          <cell r="H72">
            <v>271</v>
          </cell>
        </row>
        <row r="73">
          <cell r="C73">
            <v>17</v>
          </cell>
          <cell r="D73">
            <v>435</v>
          </cell>
          <cell r="E73">
            <v>1</v>
          </cell>
          <cell r="F73">
            <v>452</v>
          </cell>
          <cell r="G73">
            <v>22</v>
          </cell>
          <cell r="H73">
            <v>427</v>
          </cell>
        </row>
        <row r="74">
          <cell r="C74">
            <v>21</v>
          </cell>
          <cell r="D74">
            <v>297</v>
          </cell>
          <cell r="E74">
            <v>4</v>
          </cell>
          <cell r="F74">
            <v>163</v>
          </cell>
          <cell r="G74">
            <v>3</v>
          </cell>
          <cell r="H74">
            <v>142</v>
          </cell>
        </row>
        <row r="75">
          <cell r="C75">
            <v>1</v>
          </cell>
          <cell r="D75">
            <v>749</v>
          </cell>
          <cell r="E75">
            <v>14</v>
          </cell>
          <cell r="F75">
            <v>718</v>
          </cell>
          <cell r="G75">
            <v>20</v>
          </cell>
          <cell r="H75">
            <v>724</v>
          </cell>
        </row>
        <row r="76">
          <cell r="C76">
            <v>11</v>
          </cell>
          <cell r="D76">
            <v>81</v>
          </cell>
          <cell r="E76">
            <v>11</v>
          </cell>
          <cell r="F76">
            <v>65</v>
          </cell>
          <cell r="G76">
            <v>5</v>
          </cell>
          <cell r="H76">
            <v>54</v>
          </cell>
        </row>
        <row r="77">
          <cell r="C77">
            <v>0</v>
          </cell>
          <cell r="D77">
            <v>563</v>
          </cell>
          <cell r="E77">
            <v>6</v>
          </cell>
          <cell r="F77">
            <v>697</v>
          </cell>
          <cell r="G77">
            <v>2</v>
          </cell>
          <cell r="H77">
            <v>668</v>
          </cell>
        </row>
        <row r="78">
          <cell r="C78">
            <v>19</v>
          </cell>
          <cell r="D78">
            <v>371</v>
          </cell>
          <cell r="E78">
            <v>13</v>
          </cell>
          <cell r="F78">
            <v>322</v>
          </cell>
          <cell r="G78">
            <v>7</v>
          </cell>
          <cell r="H78">
            <v>279</v>
          </cell>
        </row>
        <row r="79">
          <cell r="C79">
            <v>10</v>
          </cell>
          <cell r="D79">
            <v>140</v>
          </cell>
          <cell r="E79">
            <v>6</v>
          </cell>
          <cell r="F79">
            <v>128</v>
          </cell>
          <cell r="G79">
            <v>9</v>
          </cell>
          <cell r="H79">
            <v>117</v>
          </cell>
        </row>
        <row r="80">
          <cell r="C80">
            <v>0</v>
          </cell>
          <cell r="D80">
            <v>197</v>
          </cell>
          <cell r="E80">
            <v>0</v>
          </cell>
          <cell r="F80">
            <v>161</v>
          </cell>
          <cell r="G80">
            <v>0</v>
          </cell>
          <cell r="H80">
            <v>155</v>
          </cell>
        </row>
        <row r="81">
          <cell r="C81">
            <v>19</v>
          </cell>
          <cell r="D81">
            <v>232</v>
          </cell>
          <cell r="E81">
            <v>20</v>
          </cell>
          <cell r="F81">
            <v>187</v>
          </cell>
          <cell r="G81">
            <v>17</v>
          </cell>
          <cell r="H81">
            <v>172</v>
          </cell>
        </row>
        <row r="82">
          <cell r="C82">
            <v>2</v>
          </cell>
          <cell r="D82">
            <v>164</v>
          </cell>
          <cell r="E82">
            <v>0</v>
          </cell>
          <cell r="F82">
            <v>125</v>
          </cell>
          <cell r="G82">
            <v>0</v>
          </cell>
          <cell r="H82">
            <v>120</v>
          </cell>
        </row>
        <row r="83">
          <cell r="C83">
            <v>56</v>
          </cell>
          <cell r="D83">
            <v>420</v>
          </cell>
          <cell r="E83">
            <v>57</v>
          </cell>
          <cell r="F83">
            <v>304</v>
          </cell>
          <cell r="G83">
            <v>31</v>
          </cell>
          <cell r="H83">
            <v>250</v>
          </cell>
        </row>
        <row r="84">
          <cell r="C84">
            <v>1</v>
          </cell>
          <cell r="D84">
            <v>73</v>
          </cell>
          <cell r="E84">
            <v>0</v>
          </cell>
          <cell r="F84">
            <v>64</v>
          </cell>
          <cell r="G84">
            <v>2</v>
          </cell>
          <cell r="H84">
            <v>58</v>
          </cell>
        </row>
        <row r="85">
          <cell r="C85">
            <v>5</v>
          </cell>
          <cell r="D85">
            <v>161</v>
          </cell>
          <cell r="E85">
            <v>13</v>
          </cell>
          <cell r="F85">
            <v>127</v>
          </cell>
          <cell r="G85">
            <v>0</v>
          </cell>
          <cell r="H85">
            <v>106</v>
          </cell>
        </row>
        <row r="86">
          <cell r="C86">
            <v>10</v>
          </cell>
          <cell r="D86">
            <v>124</v>
          </cell>
          <cell r="E86">
            <v>9</v>
          </cell>
          <cell r="F86">
            <v>104</v>
          </cell>
          <cell r="G86">
            <v>1</v>
          </cell>
          <cell r="H86">
            <v>94</v>
          </cell>
        </row>
        <row r="87">
          <cell r="C87">
            <v>18</v>
          </cell>
          <cell r="D87">
            <v>195</v>
          </cell>
          <cell r="E87">
            <v>10</v>
          </cell>
          <cell r="F87">
            <v>147</v>
          </cell>
          <cell r="G87">
            <v>3</v>
          </cell>
          <cell r="H87">
            <v>132</v>
          </cell>
        </row>
        <row r="88">
          <cell r="C88">
            <v>10</v>
          </cell>
          <cell r="D88">
            <v>108</v>
          </cell>
          <cell r="E88">
            <v>13</v>
          </cell>
          <cell r="F88">
            <v>116</v>
          </cell>
          <cell r="G88">
            <v>15</v>
          </cell>
          <cell r="H88">
            <v>97</v>
          </cell>
        </row>
        <row r="89">
          <cell r="C89">
            <v>1</v>
          </cell>
          <cell r="D89">
            <v>169</v>
          </cell>
          <cell r="E89">
            <v>0</v>
          </cell>
          <cell r="F89">
            <v>145</v>
          </cell>
          <cell r="G89">
            <v>0</v>
          </cell>
          <cell r="H89">
            <v>141</v>
          </cell>
        </row>
        <row r="90">
          <cell r="C90">
            <v>0</v>
          </cell>
          <cell r="D90">
            <v>216</v>
          </cell>
          <cell r="E90">
            <v>5</v>
          </cell>
          <cell r="F90">
            <v>186</v>
          </cell>
          <cell r="G90">
            <v>7</v>
          </cell>
          <cell r="H90">
            <v>160</v>
          </cell>
        </row>
      </sheetData>
      <sheetData sheetId="6">
        <row r="5">
          <cell r="C5">
            <v>0</v>
          </cell>
          <cell r="D5">
            <v>9</v>
          </cell>
          <cell r="E5">
            <v>0</v>
          </cell>
          <cell r="F5">
            <v>8</v>
          </cell>
          <cell r="G5">
            <v>0</v>
          </cell>
          <cell r="H5">
            <v>8</v>
          </cell>
          <cell r="P5">
            <v>0</v>
          </cell>
          <cell r="Q5">
            <v>9</v>
          </cell>
          <cell r="R5">
            <v>0</v>
          </cell>
          <cell r="S5">
            <v>8</v>
          </cell>
          <cell r="T5">
            <v>0</v>
          </cell>
          <cell r="U5">
            <v>8</v>
          </cell>
        </row>
        <row r="6">
          <cell r="D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1</v>
          </cell>
          <cell r="D7">
            <v>54</v>
          </cell>
          <cell r="E7">
            <v>0</v>
          </cell>
          <cell r="F7">
            <v>51</v>
          </cell>
          <cell r="G7">
            <v>0</v>
          </cell>
          <cell r="H7">
            <v>45</v>
          </cell>
          <cell r="P7">
            <v>4</v>
          </cell>
          <cell r="Q7">
            <v>54</v>
          </cell>
          <cell r="R7">
            <v>3</v>
          </cell>
          <cell r="S7">
            <v>51</v>
          </cell>
          <cell r="T7">
            <v>0</v>
          </cell>
          <cell r="U7">
            <v>45</v>
          </cell>
        </row>
        <row r="8">
          <cell r="D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8</v>
          </cell>
          <cell r="E9">
            <v>0</v>
          </cell>
          <cell r="F9">
            <v>8</v>
          </cell>
          <cell r="G9">
            <v>0</v>
          </cell>
          <cell r="H9">
            <v>0</v>
          </cell>
          <cell r="P9">
            <v>0</v>
          </cell>
          <cell r="Q9">
            <v>8</v>
          </cell>
          <cell r="R9">
            <v>0</v>
          </cell>
          <cell r="S9">
            <v>8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10</v>
          </cell>
          <cell r="E10">
            <v>2</v>
          </cell>
          <cell r="F10">
            <v>8</v>
          </cell>
          <cell r="G10">
            <v>1</v>
          </cell>
          <cell r="H10">
            <v>7</v>
          </cell>
          <cell r="P10">
            <v>0</v>
          </cell>
          <cell r="Q10">
            <v>10</v>
          </cell>
          <cell r="R10">
            <v>2</v>
          </cell>
          <cell r="S10">
            <v>8</v>
          </cell>
          <cell r="T10">
            <v>1</v>
          </cell>
          <cell r="U10">
            <v>7</v>
          </cell>
        </row>
        <row r="11">
          <cell r="D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D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9</v>
          </cell>
          <cell r="D13">
            <v>9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Q13">
            <v>9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D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D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D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16</v>
          </cell>
          <cell r="D18">
            <v>42</v>
          </cell>
          <cell r="E18">
            <v>6</v>
          </cell>
          <cell r="F18">
            <v>36</v>
          </cell>
          <cell r="G18">
            <v>0</v>
          </cell>
          <cell r="H18">
            <v>29</v>
          </cell>
          <cell r="P18">
            <v>16</v>
          </cell>
          <cell r="Q18">
            <v>42</v>
          </cell>
          <cell r="R18">
            <v>6</v>
          </cell>
          <cell r="S18">
            <v>36</v>
          </cell>
          <cell r="T18">
            <v>0</v>
          </cell>
          <cell r="U18">
            <v>29</v>
          </cell>
        </row>
        <row r="19">
          <cell r="D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10</v>
          </cell>
          <cell r="F20">
            <v>16</v>
          </cell>
          <cell r="G20">
            <v>0</v>
          </cell>
          <cell r="H20">
            <v>16</v>
          </cell>
          <cell r="P20">
            <v>0</v>
          </cell>
          <cell r="Q20">
            <v>0</v>
          </cell>
          <cell r="R20">
            <v>0</v>
          </cell>
          <cell r="S20">
            <v>16</v>
          </cell>
          <cell r="T20">
            <v>0</v>
          </cell>
          <cell r="U20">
            <v>16</v>
          </cell>
        </row>
        <row r="21">
          <cell r="D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1</v>
          </cell>
          <cell r="D22">
            <v>112</v>
          </cell>
          <cell r="E22">
            <v>3</v>
          </cell>
          <cell r="F22">
            <v>107</v>
          </cell>
          <cell r="G22">
            <v>0</v>
          </cell>
          <cell r="H22">
            <v>103</v>
          </cell>
          <cell r="P22">
            <v>5</v>
          </cell>
          <cell r="Q22">
            <v>112</v>
          </cell>
          <cell r="R22">
            <v>7</v>
          </cell>
          <cell r="S22">
            <v>107</v>
          </cell>
          <cell r="T22">
            <v>0</v>
          </cell>
          <cell r="U22">
            <v>103</v>
          </cell>
        </row>
        <row r="23">
          <cell r="D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D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C25">
            <v>0</v>
          </cell>
          <cell r="D25">
            <v>4</v>
          </cell>
          <cell r="E25">
            <v>0</v>
          </cell>
          <cell r="F25">
            <v>4</v>
          </cell>
          <cell r="G25">
            <v>0</v>
          </cell>
          <cell r="H25">
            <v>4</v>
          </cell>
          <cell r="P25">
            <v>0</v>
          </cell>
          <cell r="Q25">
            <v>4</v>
          </cell>
          <cell r="R25">
            <v>0</v>
          </cell>
          <cell r="S25">
            <v>4</v>
          </cell>
          <cell r="T25">
            <v>0</v>
          </cell>
          <cell r="U25">
            <v>4</v>
          </cell>
        </row>
        <row r="26">
          <cell r="D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7">
          <cell r="D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D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D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D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D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D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D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D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D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C36">
            <v>1</v>
          </cell>
          <cell r="D36">
            <v>25</v>
          </cell>
          <cell r="E36">
            <v>0</v>
          </cell>
          <cell r="F36">
            <v>22</v>
          </cell>
          <cell r="G36">
            <v>0</v>
          </cell>
          <cell r="H36">
            <v>22</v>
          </cell>
          <cell r="P36">
            <v>4</v>
          </cell>
          <cell r="Q36">
            <v>25</v>
          </cell>
          <cell r="R36">
            <v>0</v>
          </cell>
          <cell r="S36">
            <v>22</v>
          </cell>
          <cell r="T36">
            <v>1</v>
          </cell>
          <cell r="U36">
            <v>22</v>
          </cell>
        </row>
        <row r="37">
          <cell r="C37">
            <v>0</v>
          </cell>
          <cell r="D37">
            <v>20</v>
          </cell>
          <cell r="E37">
            <v>0</v>
          </cell>
          <cell r="F37">
            <v>20</v>
          </cell>
          <cell r="G37">
            <v>0</v>
          </cell>
          <cell r="H37">
            <v>11</v>
          </cell>
          <cell r="P37">
            <v>0</v>
          </cell>
          <cell r="Q37">
            <v>20</v>
          </cell>
          <cell r="R37">
            <v>2</v>
          </cell>
          <cell r="S37">
            <v>20</v>
          </cell>
          <cell r="T37">
            <v>0</v>
          </cell>
          <cell r="U37">
            <v>11</v>
          </cell>
        </row>
        <row r="38">
          <cell r="D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</row>
        <row r="39">
          <cell r="D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D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C41">
            <v>9</v>
          </cell>
          <cell r="D41">
            <v>123</v>
          </cell>
          <cell r="E41">
            <v>4</v>
          </cell>
          <cell r="F41">
            <v>110</v>
          </cell>
          <cell r="G41">
            <v>0</v>
          </cell>
          <cell r="H41">
            <v>92</v>
          </cell>
          <cell r="P41">
            <v>13</v>
          </cell>
          <cell r="Q41">
            <v>123</v>
          </cell>
          <cell r="R41">
            <v>6</v>
          </cell>
          <cell r="S41">
            <v>110</v>
          </cell>
          <cell r="T41">
            <v>0</v>
          </cell>
          <cell r="U41">
            <v>92</v>
          </cell>
        </row>
        <row r="42">
          <cell r="D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G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D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C45">
            <v>0</v>
          </cell>
          <cell r="D45">
            <v>14</v>
          </cell>
          <cell r="E45">
            <v>0</v>
          </cell>
          <cell r="F45">
            <v>14</v>
          </cell>
          <cell r="G45">
            <v>0</v>
          </cell>
          <cell r="H45">
            <v>11</v>
          </cell>
          <cell r="P45">
            <v>0</v>
          </cell>
          <cell r="Q45">
            <v>14</v>
          </cell>
          <cell r="R45">
            <v>3</v>
          </cell>
          <cell r="S45">
            <v>14</v>
          </cell>
          <cell r="T45">
            <v>0</v>
          </cell>
          <cell r="U45">
            <v>11</v>
          </cell>
        </row>
        <row r="46">
          <cell r="D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D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</row>
        <row r="48">
          <cell r="D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D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C50">
            <v>0</v>
          </cell>
          <cell r="D50">
            <v>21</v>
          </cell>
          <cell r="E50">
            <v>1</v>
          </cell>
          <cell r="F50">
            <v>9</v>
          </cell>
          <cell r="G50">
            <v>0</v>
          </cell>
          <cell r="H50">
            <v>8</v>
          </cell>
          <cell r="P50">
            <v>11</v>
          </cell>
          <cell r="Q50">
            <v>21</v>
          </cell>
          <cell r="R50">
            <v>1</v>
          </cell>
          <cell r="S50">
            <v>9</v>
          </cell>
          <cell r="T50">
            <v>0</v>
          </cell>
          <cell r="U50">
            <v>8</v>
          </cell>
        </row>
        <row r="51">
          <cell r="C51">
            <v>0</v>
          </cell>
          <cell r="D51">
            <v>0</v>
          </cell>
          <cell r="E51">
            <v>0</v>
          </cell>
          <cell r="G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D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D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D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D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</row>
        <row r="56">
          <cell r="D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C57">
            <v>4</v>
          </cell>
          <cell r="D57">
            <v>10</v>
          </cell>
          <cell r="E57">
            <v>0</v>
          </cell>
          <cell r="F57">
            <v>6</v>
          </cell>
          <cell r="G57">
            <v>0</v>
          </cell>
          <cell r="H57">
            <v>6</v>
          </cell>
          <cell r="P57">
            <v>4</v>
          </cell>
          <cell r="Q57">
            <v>10</v>
          </cell>
          <cell r="R57">
            <v>0</v>
          </cell>
          <cell r="S57">
            <v>6</v>
          </cell>
          <cell r="T57">
            <v>0</v>
          </cell>
          <cell r="U57">
            <v>6</v>
          </cell>
        </row>
        <row r="58">
          <cell r="C58">
            <v>0</v>
          </cell>
          <cell r="D58">
            <v>27</v>
          </cell>
          <cell r="E58">
            <v>0</v>
          </cell>
          <cell r="F58">
            <v>26</v>
          </cell>
          <cell r="G58">
            <v>0</v>
          </cell>
          <cell r="H58">
            <v>24</v>
          </cell>
          <cell r="P58">
            <v>2</v>
          </cell>
          <cell r="Q58">
            <v>27</v>
          </cell>
          <cell r="R58">
            <v>2</v>
          </cell>
          <cell r="S58">
            <v>26</v>
          </cell>
          <cell r="T58">
            <v>0</v>
          </cell>
          <cell r="U58">
            <v>24</v>
          </cell>
        </row>
        <row r="59">
          <cell r="D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0">
          <cell r="D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D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2">
          <cell r="D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D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D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5">
          <cell r="D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D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D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68">
          <cell r="D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69">
          <cell r="D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D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D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2">
          <cell r="D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D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D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D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D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</row>
        <row r="78">
          <cell r="D78">
            <v>0</v>
          </cell>
        </row>
        <row r="79">
          <cell r="D79">
            <v>0</v>
          </cell>
        </row>
      </sheetData>
      <sheetData sheetId="7">
        <row r="5">
          <cell r="C5">
            <v>25</v>
          </cell>
          <cell r="D5">
            <v>880</v>
          </cell>
          <cell r="E5">
            <v>13</v>
          </cell>
          <cell r="F5">
            <v>901</v>
          </cell>
          <cell r="G5">
            <v>9</v>
          </cell>
          <cell r="H5">
            <v>550</v>
          </cell>
          <cell r="P5">
            <v>34</v>
          </cell>
          <cell r="Q5">
            <v>880</v>
          </cell>
          <cell r="R5">
            <v>48</v>
          </cell>
          <cell r="S5">
            <v>901</v>
          </cell>
          <cell r="T5">
            <v>21</v>
          </cell>
          <cell r="U5">
            <v>550</v>
          </cell>
        </row>
        <row r="6">
          <cell r="C6">
            <v>59</v>
          </cell>
          <cell r="D6">
            <v>857</v>
          </cell>
          <cell r="E6">
            <v>36</v>
          </cell>
          <cell r="F6">
            <v>922</v>
          </cell>
          <cell r="G6">
            <v>58</v>
          </cell>
          <cell r="H6">
            <v>933</v>
          </cell>
          <cell r="P6">
            <v>2</v>
          </cell>
          <cell r="Q6">
            <v>857</v>
          </cell>
          <cell r="R6">
            <v>3</v>
          </cell>
          <cell r="S6">
            <v>922</v>
          </cell>
          <cell r="T6">
            <v>6</v>
          </cell>
          <cell r="U6">
            <v>933</v>
          </cell>
        </row>
        <row r="7">
          <cell r="C7">
            <v>10</v>
          </cell>
          <cell r="D7">
            <v>989</v>
          </cell>
          <cell r="E7">
            <v>14</v>
          </cell>
          <cell r="F7">
            <v>906</v>
          </cell>
          <cell r="G7">
            <v>0</v>
          </cell>
          <cell r="H7">
            <v>523</v>
          </cell>
          <cell r="P7">
            <v>104</v>
          </cell>
          <cell r="Q7">
            <v>989</v>
          </cell>
          <cell r="R7">
            <v>59</v>
          </cell>
          <cell r="S7">
            <v>906</v>
          </cell>
          <cell r="T7">
            <v>13</v>
          </cell>
          <cell r="U7">
            <v>523</v>
          </cell>
        </row>
        <row r="8">
          <cell r="C8">
            <v>4</v>
          </cell>
          <cell r="D8">
            <v>869</v>
          </cell>
          <cell r="E8">
            <v>22</v>
          </cell>
          <cell r="F8">
            <v>824</v>
          </cell>
          <cell r="G8">
            <v>43</v>
          </cell>
          <cell r="H8">
            <v>662</v>
          </cell>
          <cell r="P8">
            <v>53</v>
          </cell>
          <cell r="Q8">
            <v>869</v>
          </cell>
          <cell r="R8">
            <v>55</v>
          </cell>
          <cell r="S8">
            <v>824</v>
          </cell>
          <cell r="T8">
            <v>54</v>
          </cell>
          <cell r="U8">
            <v>662</v>
          </cell>
        </row>
        <row r="9">
          <cell r="C9">
            <v>56</v>
          </cell>
          <cell r="D9">
            <v>1524</v>
          </cell>
          <cell r="E9">
            <v>33</v>
          </cell>
          <cell r="F9">
            <v>1648</v>
          </cell>
          <cell r="G9">
            <v>22</v>
          </cell>
          <cell r="H9">
            <v>1078</v>
          </cell>
          <cell r="P9">
            <v>117</v>
          </cell>
          <cell r="Q9">
            <v>1524</v>
          </cell>
          <cell r="R9">
            <v>117</v>
          </cell>
          <cell r="S9">
            <v>1648</v>
          </cell>
          <cell r="T9">
            <v>72</v>
          </cell>
          <cell r="U9">
            <v>1078</v>
          </cell>
        </row>
        <row r="10">
          <cell r="C10">
            <v>56</v>
          </cell>
          <cell r="D10">
            <v>1185</v>
          </cell>
          <cell r="E10">
            <v>32</v>
          </cell>
          <cell r="F10">
            <v>1289</v>
          </cell>
          <cell r="G10">
            <v>14</v>
          </cell>
          <cell r="H10">
            <v>748</v>
          </cell>
          <cell r="P10">
            <v>103</v>
          </cell>
          <cell r="Q10">
            <v>1185</v>
          </cell>
          <cell r="R10">
            <v>120</v>
          </cell>
          <cell r="S10">
            <v>1289</v>
          </cell>
          <cell r="T10">
            <v>43</v>
          </cell>
          <cell r="U10">
            <v>748</v>
          </cell>
        </row>
        <row r="11">
          <cell r="C11">
            <v>9</v>
          </cell>
          <cell r="D11">
            <v>1256</v>
          </cell>
          <cell r="E11">
            <v>7</v>
          </cell>
          <cell r="F11">
            <v>1202</v>
          </cell>
          <cell r="G11">
            <v>9</v>
          </cell>
          <cell r="H11">
            <v>946</v>
          </cell>
          <cell r="P11">
            <v>86</v>
          </cell>
          <cell r="Q11">
            <v>1256</v>
          </cell>
          <cell r="R11">
            <v>44</v>
          </cell>
          <cell r="S11">
            <v>1202</v>
          </cell>
          <cell r="T11">
            <v>34</v>
          </cell>
          <cell r="U11">
            <v>946</v>
          </cell>
        </row>
        <row r="12">
          <cell r="C12">
            <v>10</v>
          </cell>
          <cell r="D12">
            <v>493</v>
          </cell>
          <cell r="E12">
            <v>20</v>
          </cell>
          <cell r="F12">
            <v>483</v>
          </cell>
          <cell r="G12">
            <v>8</v>
          </cell>
          <cell r="H12">
            <v>315</v>
          </cell>
          <cell r="P12">
            <v>16</v>
          </cell>
          <cell r="Q12">
            <v>493</v>
          </cell>
          <cell r="R12">
            <v>29</v>
          </cell>
          <cell r="S12">
            <v>483</v>
          </cell>
          <cell r="T12">
            <v>21</v>
          </cell>
          <cell r="U12">
            <v>315</v>
          </cell>
        </row>
        <row r="13">
          <cell r="C13">
            <v>55</v>
          </cell>
          <cell r="D13">
            <v>1436</v>
          </cell>
          <cell r="E13">
            <v>50</v>
          </cell>
          <cell r="F13">
            <v>1365</v>
          </cell>
          <cell r="G13">
            <v>58</v>
          </cell>
          <cell r="H13">
            <v>746</v>
          </cell>
          <cell r="P13">
            <v>64</v>
          </cell>
          <cell r="Q13">
            <v>1436</v>
          </cell>
          <cell r="R13">
            <v>27</v>
          </cell>
          <cell r="S13">
            <v>1365</v>
          </cell>
          <cell r="T13">
            <v>14</v>
          </cell>
          <cell r="U13">
            <v>746</v>
          </cell>
        </row>
        <row r="14">
          <cell r="C14">
            <v>1</v>
          </cell>
          <cell r="D14">
            <v>259</v>
          </cell>
          <cell r="E14">
            <v>1</v>
          </cell>
          <cell r="F14">
            <v>236</v>
          </cell>
          <cell r="G14">
            <v>0</v>
          </cell>
          <cell r="H14">
            <v>138</v>
          </cell>
          <cell r="P14">
            <v>21</v>
          </cell>
          <cell r="Q14">
            <v>259</v>
          </cell>
          <cell r="R14">
            <v>23</v>
          </cell>
          <cell r="S14">
            <v>236</v>
          </cell>
          <cell r="T14">
            <v>7</v>
          </cell>
          <cell r="U14">
            <v>138</v>
          </cell>
        </row>
        <row r="15">
          <cell r="C15">
            <v>13</v>
          </cell>
          <cell r="D15">
            <v>632</v>
          </cell>
          <cell r="E15">
            <v>8</v>
          </cell>
          <cell r="F15">
            <v>583</v>
          </cell>
          <cell r="G15">
            <v>3</v>
          </cell>
          <cell r="H15">
            <v>376</v>
          </cell>
          <cell r="P15">
            <v>49</v>
          </cell>
          <cell r="Q15">
            <v>632</v>
          </cell>
          <cell r="R15">
            <v>26</v>
          </cell>
          <cell r="S15">
            <v>583</v>
          </cell>
          <cell r="T15">
            <v>9</v>
          </cell>
          <cell r="U15">
            <v>376</v>
          </cell>
        </row>
        <row r="16">
          <cell r="C16">
            <v>12</v>
          </cell>
          <cell r="D16">
            <v>537</v>
          </cell>
          <cell r="E16">
            <v>15</v>
          </cell>
          <cell r="F16">
            <v>487</v>
          </cell>
          <cell r="G16">
            <v>18</v>
          </cell>
          <cell r="H16">
            <v>401</v>
          </cell>
          <cell r="P16">
            <v>55</v>
          </cell>
          <cell r="Q16">
            <v>537</v>
          </cell>
          <cell r="R16">
            <v>44</v>
          </cell>
          <cell r="S16">
            <v>487</v>
          </cell>
          <cell r="T16">
            <v>65</v>
          </cell>
          <cell r="U16">
            <v>401</v>
          </cell>
        </row>
        <row r="17">
          <cell r="C17">
            <v>114</v>
          </cell>
          <cell r="D17">
            <v>1179</v>
          </cell>
          <cell r="E17">
            <v>108</v>
          </cell>
          <cell r="F17">
            <v>1316</v>
          </cell>
          <cell r="G17">
            <v>122</v>
          </cell>
          <cell r="H17">
            <v>1223</v>
          </cell>
          <cell r="P17">
            <v>73</v>
          </cell>
          <cell r="Q17">
            <v>1179</v>
          </cell>
          <cell r="R17">
            <v>93</v>
          </cell>
          <cell r="S17">
            <v>1316</v>
          </cell>
          <cell r="T17">
            <v>64</v>
          </cell>
          <cell r="U17">
            <v>1223</v>
          </cell>
        </row>
        <row r="18">
          <cell r="C18">
            <v>20</v>
          </cell>
          <cell r="D18">
            <v>605</v>
          </cell>
          <cell r="E18">
            <v>24</v>
          </cell>
          <cell r="F18">
            <v>600</v>
          </cell>
          <cell r="G18">
            <v>5</v>
          </cell>
          <cell r="H18">
            <v>31</v>
          </cell>
          <cell r="P18">
            <v>27</v>
          </cell>
          <cell r="Q18">
            <v>605</v>
          </cell>
          <cell r="R18">
            <v>25</v>
          </cell>
          <cell r="S18">
            <v>600</v>
          </cell>
          <cell r="T18">
            <v>10</v>
          </cell>
          <cell r="U18">
            <v>31</v>
          </cell>
        </row>
        <row r="19">
          <cell r="C19">
            <v>4</v>
          </cell>
          <cell r="D19">
            <v>390</v>
          </cell>
          <cell r="E19">
            <v>5</v>
          </cell>
          <cell r="F19">
            <v>399</v>
          </cell>
          <cell r="G19">
            <v>6</v>
          </cell>
          <cell r="H19">
            <v>202</v>
          </cell>
          <cell r="P19">
            <v>26</v>
          </cell>
          <cell r="Q19">
            <v>390</v>
          </cell>
          <cell r="R19">
            <v>14</v>
          </cell>
          <cell r="S19">
            <v>399</v>
          </cell>
          <cell r="T19">
            <v>12</v>
          </cell>
          <cell r="U19">
            <v>202</v>
          </cell>
        </row>
        <row r="20">
          <cell r="C20">
            <v>176</v>
          </cell>
          <cell r="D20">
            <v>601</v>
          </cell>
          <cell r="E20">
            <v>98</v>
          </cell>
          <cell r="F20">
            <v>585</v>
          </cell>
          <cell r="G20">
            <v>100</v>
          </cell>
          <cell r="H20">
            <v>391</v>
          </cell>
          <cell r="P20">
            <v>6</v>
          </cell>
          <cell r="Q20">
            <v>601</v>
          </cell>
          <cell r="R20">
            <v>27</v>
          </cell>
          <cell r="S20">
            <v>585</v>
          </cell>
          <cell r="T20">
            <v>6</v>
          </cell>
          <cell r="U20">
            <v>391</v>
          </cell>
        </row>
        <row r="21">
          <cell r="C21">
            <v>11</v>
          </cell>
          <cell r="D21">
            <v>568</v>
          </cell>
          <cell r="E21">
            <v>10</v>
          </cell>
          <cell r="F21">
            <v>545</v>
          </cell>
          <cell r="G21">
            <v>5</v>
          </cell>
          <cell r="H21">
            <v>332</v>
          </cell>
          <cell r="P21">
            <v>13</v>
          </cell>
          <cell r="Q21">
            <v>568</v>
          </cell>
          <cell r="R21">
            <v>3</v>
          </cell>
          <cell r="S21">
            <v>545</v>
          </cell>
          <cell r="T21">
            <v>2</v>
          </cell>
          <cell r="U21">
            <v>332</v>
          </cell>
        </row>
        <row r="22">
          <cell r="C22">
            <v>3</v>
          </cell>
          <cell r="D22">
            <v>805</v>
          </cell>
          <cell r="E22">
            <v>14</v>
          </cell>
          <cell r="F22">
            <v>836</v>
          </cell>
          <cell r="G22">
            <v>3</v>
          </cell>
          <cell r="H22">
            <v>493</v>
          </cell>
          <cell r="P22">
            <v>23</v>
          </cell>
          <cell r="Q22">
            <v>805</v>
          </cell>
          <cell r="R22">
            <v>23</v>
          </cell>
          <cell r="S22">
            <v>836</v>
          </cell>
          <cell r="T22">
            <v>12</v>
          </cell>
          <cell r="U22">
            <v>493</v>
          </cell>
        </row>
        <row r="23">
          <cell r="C23">
            <v>34</v>
          </cell>
          <cell r="D23">
            <v>388</v>
          </cell>
          <cell r="E23">
            <v>17</v>
          </cell>
          <cell r="F23">
            <v>218</v>
          </cell>
          <cell r="G23">
            <v>41</v>
          </cell>
          <cell r="H23">
            <v>454</v>
          </cell>
          <cell r="P23">
            <v>11</v>
          </cell>
          <cell r="Q23">
            <v>388</v>
          </cell>
          <cell r="R23">
            <v>2</v>
          </cell>
          <cell r="S23">
            <v>218</v>
          </cell>
          <cell r="T23">
            <v>11</v>
          </cell>
          <cell r="U23">
            <v>454</v>
          </cell>
        </row>
        <row r="24">
          <cell r="C24">
            <v>11</v>
          </cell>
          <cell r="D24">
            <v>372</v>
          </cell>
          <cell r="E24">
            <v>8</v>
          </cell>
          <cell r="F24">
            <v>349</v>
          </cell>
          <cell r="G24">
            <v>9</v>
          </cell>
          <cell r="H24">
            <v>164</v>
          </cell>
          <cell r="P24">
            <v>23</v>
          </cell>
          <cell r="Q24">
            <v>372</v>
          </cell>
          <cell r="R24">
            <v>11</v>
          </cell>
          <cell r="S24">
            <v>349</v>
          </cell>
          <cell r="T24">
            <v>10</v>
          </cell>
          <cell r="U24">
            <v>164</v>
          </cell>
        </row>
        <row r="25">
          <cell r="C25">
            <v>31</v>
          </cell>
          <cell r="D25">
            <v>1112</v>
          </cell>
          <cell r="E25">
            <v>46</v>
          </cell>
          <cell r="F25">
            <v>1100</v>
          </cell>
          <cell r="G25">
            <v>27</v>
          </cell>
          <cell r="H25">
            <v>596</v>
          </cell>
          <cell r="P25">
            <v>39</v>
          </cell>
          <cell r="Q25">
            <v>1112</v>
          </cell>
          <cell r="R25">
            <v>128</v>
          </cell>
          <cell r="S25">
            <v>1100</v>
          </cell>
          <cell r="T25">
            <v>42</v>
          </cell>
          <cell r="U25">
            <v>596</v>
          </cell>
        </row>
        <row r="26">
          <cell r="C26">
            <v>6</v>
          </cell>
          <cell r="D26">
            <v>434</v>
          </cell>
          <cell r="E26">
            <v>5</v>
          </cell>
          <cell r="F26">
            <v>486</v>
          </cell>
          <cell r="G26">
            <v>0</v>
          </cell>
          <cell r="H26">
            <v>319</v>
          </cell>
          <cell r="P26">
            <v>9</v>
          </cell>
          <cell r="Q26">
            <v>434</v>
          </cell>
          <cell r="R26">
            <v>16</v>
          </cell>
          <cell r="S26">
            <v>486</v>
          </cell>
          <cell r="T26">
            <v>2</v>
          </cell>
          <cell r="U26">
            <v>319</v>
          </cell>
        </row>
        <row r="27">
          <cell r="C27">
            <v>74</v>
          </cell>
          <cell r="D27">
            <v>486</v>
          </cell>
          <cell r="E27">
            <v>21</v>
          </cell>
          <cell r="F27">
            <v>456</v>
          </cell>
          <cell r="G27">
            <v>54</v>
          </cell>
          <cell r="H27">
            <v>253</v>
          </cell>
          <cell r="P27">
            <v>35</v>
          </cell>
          <cell r="Q27">
            <v>486</v>
          </cell>
          <cell r="R27">
            <v>22</v>
          </cell>
          <cell r="S27">
            <v>456</v>
          </cell>
          <cell r="T27">
            <v>11</v>
          </cell>
          <cell r="U27">
            <v>253</v>
          </cell>
        </row>
        <row r="28">
          <cell r="C28">
            <v>1</v>
          </cell>
          <cell r="D28">
            <v>545</v>
          </cell>
          <cell r="E28">
            <v>4</v>
          </cell>
          <cell r="F28">
            <v>524</v>
          </cell>
          <cell r="G28">
            <v>7</v>
          </cell>
          <cell r="H28">
            <v>284</v>
          </cell>
          <cell r="P28">
            <v>21</v>
          </cell>
          <cell r="Q28">
            <v>545</v>
          </cell>
          <cell r="R28">
            <v>15</v>
          </cell>
          <cell r="S28">
            <v>524</v>
          </cell>
          <cell r="T28">
            <v>39</v>
          </cell>
          <cell r="U28">
            <v>284</v>
          </cell>
        </row>
        <row r="29">
          <cell r="C29">
            <v>39</v>
          </cell>
          <cell r="D29">
            <v>742</v>
          </cell>
          <cell r="E29">
            <v>27</v>
          </cell>
          <cell r="F29">
            <v>746</v>
          </cell>
          <cell r="G29">
            <v>24</v>
          </cell>
          <cell r="H29">
            <v>797</v>
          </cell>
          <cell r="P29">
            <v>80</v>
          </cell>
          <cell r="Q29">
            <v>742</v>
          </cell>
          <cell r="R29">
            <v>49</v>
          </cell>
          <cell r="S29">
            <v>746</v>
          </cell>
          <cell r="T29">
            <v>47</v>
          </cell>
          <cell r="U29">
            <v>797</v>
          </cell>
        </row>
        <row r="30">
          <cell r="C30">
            <v>1</v>
          </cell>
          <cell r="D30">
            <v>255</v>
          </cell>
          <cell r="E30">
            <v>11</v>
          </cell>
          <cell r="F30">
            <v>250</v>
          </cell>
          <cell r="G30">
            <v>14</v>
          </cell>
          <cell r="H30">
            <v>162</v>
          </cell>
          <cell r="P30">
            <v>14</v>
          </cell>
          <cell r="Q30">
            <v>255</v>
          </cell>
          <cell r="R30">
            <v>19</v>
          </cell>
          <cell r="S30">
            <v>250</v>
          </cell>
          <cell r="T30">
            <v>23</v>
          </cell>
          <cell r="U30">
            <v>162</v>
          </cell>
        </row>
        <row r="31">
          <cell r="C31">
            <v>38</v>
          </cell>
          <cell r="D31">
            <v>474</v>
          </cell>
          <cell r="E31">
            <v>56</v>
          </cell>
          <cell r="F31">
            <v>618</v>
          </cell>
          <cell r="G31">
            <v>0</v>
          </cell>
          <cell r="H31">
            <v>480</v>
          </cell>
          <cell r="P31">
            <v>56</v>
          </cell>
          <cell r="Q31">
            <v>474</v>
          </cell>
          <cell r="R31">
            <v>74</v>
          </cell>
          <cell r="S31">
            <v>618</v>
          </cell>
          <cell r="T31">
            <v>37</v>
          </cell>
          <cell r="U31">
            <v>480</v>
          </cell>
        </row>
        <row r="32">
          <cell r="C32">
            <v>6</v>
          </cell>
          <cell r="D32">
            <v>512</v>
          </cell>
          <cell r="E32">
            <v>7</v>
          </cell>
          <cell r="F32">
            <v>366</v>
          </cell>
          <cell r="G32">
            <v>5</v>
          </cell>
          <cell r="H32">
            <v>373</v>
          </cell>
          <cell r="P32">
            <v>52</v>
          </cell>
          <cell r="Q32">
            <v>512</v>
          </cell>
          <cell r="R32">
            <v>21</v>
          </cell>
          <cell r="S32">
            <v>366</v>
          </cell>
          <cell r="T32">
            <v>23</v>
          </cell>
          <cell r="U32">
            <v>373</v>
          </cell>
        </row>
        <row r="33">
          <cell r="C33">
            <v>25</v>
          </cell>
          <cell r="D33">
            <v>378</v>
          </cell>
          <cell r="E33">
            <v>21</v>
          </cell>
          <cell r="F33">
            <v>434</v>
          </cell>
          <cell r="G33">
            <v>17</v>
          </cell>
          <cell r="H33">
            <v>330</v>
          </cell>
          <cell r="P33">
            <v>45</v>
          </cell>
          <cell r="Q33">
            <v>378</v>
          </cell>
          <cell r="R33">
            <v>41</v>
          </cell>
          <cell r="S33">
            <v>434</v>
          </cell>
          <cell r="T33">
            <v>31</v>
          </cell>
          <cell r="U33">
            <v>330</v>
          </cell>
        </row>
        <row r="34">
          <cell r="C34">
            <v>47</v>
          </cell>
          <cell r="D34">
            <v>838</v>
          </cell>
          <cell r="E34">
            <v>44</v>
          </cell>
          <cell r="F34">
            <v>862</v>
          </cell>
          <cell r="G34">
            <v>6</v>
          </cell>
          <cell r="H34">
            <v>500</v>
          </cell>
          <cell r="P34">
            <v>67</v>
          </cell>
          <cell r="Q34">
            <v>838</v>
          </cell>
          <cell r="R34">
            <v>54</v>
          </cell>
          <cell r="S34">
            <v>862</v>
          </cell>
          <cell r="T34">
            <v>10</v>
          </cell>
          <cell r="U34">
            <v>500</v>
          </cell>
        </row>
        <row r="35">
          <cell r="C35">
            <v>32</v>
          </cell>
          <cell r="D35">
            <v>461</v>
          </cell>
          <cell r="E35">
            <v>12</v>
          </cell>
          <cell r="F35">
            <v>456</v>
          </cell>
          <cell r="G35">
            <v>8</v>
          </cell>
          <cell r="H35">
            <v>294</v>
          </cell>
          <cell r="P35">
            <v>35</v>
          </cell>
          <cell r="Q35">
            <v>461</v>
          </cell>
          <cell r="R35">
            <v>38</v>
          </cell>
          <cell r="S35">
            <v>456</v>
          </cell>
          <cell r="T35">
            <v>31</v>
          </cell>
          <cell r="U35">
            <v>294</v>
          </cell>
        </row>
        <row r="36">
          <cell r="C36">
            <v>33</v>
          </cell>
          <cell r="D36">
            <v>719</v>
          </cell>
          <cell r="E36">
            <v>22</v>
          </cell>
          <cell r="F36">
            <v>676</v>
          </cell>
          <cell r="G36">
            <v>20</v>
          </cell>
          <cell r="H36">
            <v>383</v>
          </cell>
          <cell r="P36">
            <v>62</v>
          </cell>
          <cell r="Q36">
            <v>719</v>
          </cell>
          <cell r="R36">
            <v>35</v>
          </cell>
          <cell r="S36">
            <v>676</v>
          </cell>
          <cell r="T36">
            <v>27</v>
          </cell>
          <cell r="U36">
            <v>383</v>
          </cell>
        </row>
        <row r="37">
          <cell r="C37">
            <v>17</v>
          </cell>
          <cell r="D37">
            <v>520</v>
          </cell>
          <cell r="E37">
            <v>11</v>
          </cell>
          <cell r="F37">
            <v>484</v>
          </cell>
          <cell r="G37">
            <v>3</v>
          </cell>
          <cell r="H37">
            <v>299</v>
          </cell>
          <cell r="P37">
            <v>20</v>
          </cell>
          <cell r="Q37">
            <v>520</v>
          </cell>
          <cell r="R37">
            <v>30</v>
          </cell>
          <cell r="S37">
            <v>484</v>
          </cell>
          <cell r="T37">
            <v>10</v>
          </cell>
          <cell r="U37">
            <v>299</v>
          </cell>
        </row>
        <row r="38">
          <cell r="C38">
            <v>1</v>
          </cell>
          <cell r="D38">
            <v>817</v>
          </cell>
          <cell r="E38">
            <v>3</v>
          </cell>
          <cell r="F38">
            <v>731</v>
          </cell>
          <cell r="G38">
            <v>16</v>
          </cell>
          <cell r="H38">
            <v>435</v>
          </cell>
          <cell r="P38">
            <v>61</v>
          </cell>
          <cell r="Q38">
            <v>817</v>
          </cell>
          <cell r="R38">
            <v>42</v>
          </cell>
          <cell r="S38">
            <v>731</v>
          </cell>
          <cell r="T38">
            <v>33</v>
          </cell>
          <cell r="U38">
            <v>435</v>
          </cell>
        </row>
        <row r="39">
          <cell r="C39">
            <v>9</v>
          </cell>
          <cell r="D39">
            <v>351</v>
          </cell>
          <cell r="E39">
            <v>6</v>
          </cell>
          <cell r="F39">
            <v>361</v>
          </cell>
          <cell r="G39">
            <v>4</v>
          </cell>
          <cell r="H39">
            <v>193</v>
          </cell>
          <cell r="P39">
            <v>13</v>
          </cell>
          <cell r="Q39">
            <v>351</v>
          </cell>
          <cell r="R39">
            <v>13</v>
          </cell>
          <cell r="S39">
            <v>361</v>
          </cell>
          <cell r="T39">
            <v>9</v>
          </cell>
          <cell r="U39">
            <v>193</v>
          </cell>
        </row>
        <row r="40">
          <cell r="C40">
            <v>22</v>
          </cell>
          <cell r="D40">
            <v>761</v>
          </cell>
          <cell r="E40">
            <v>12</v>
          </cell>
          <cell r="F40">
            <v>708</v>
          </cell>
          <cell r="G40">
            <v>17</v>
          </cell>
          <cell r="H40">
            <v>381</v>
          </cell>
          <cell r="P40">
            <v>57</v>
          </cell>
          <cell r="Q40">
            <v>761</v>
          </cell>
          <cell r="R40">
            <v>19</v>
          </cell>
          <cell r="S40">
            <v>708</v>
          </cell>
          <cell r="T40">
            <v>14</v>
          </cell>
          <cell r="U40">
            <v>381</v>
          </cell>
        </row>
        <row r="41">
          <cell r="C41">
            <v>0</v>
          </cell>
          <cell r="D41">
            <v>0</v>
          </cell>
          <cell r="E41">
            <v>0</v>
          </cell>
          <cell r="G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C42">
            <v>32</v>
          </cell>
          <cell r="D42">
            <v>991</v>
          </cell>
          <cell r="E42">
            <v>27</v>
          </cell>
          <cell r="F42">
            <v>1001</v>
          </cell>
          <cell r="G42">
            <v>10</v>
          </cell>
          <cell r="H42">
            <v>847</v>
          </cell>
          <cell r="P42">
            <v>101</v>
          </cell>
          <cell r="Q42">
            <v>991</v>
          </cell>
          <cell r="R42">
            <v>58</v>
          </cell>
          <cell r="S42">
            <v>1001</v>
          </cell>
          <cell r="T42">
            <v>61</v>
          </cell>
          <cell r="U42">
            <v>847</v>
          </cell>
        </row>
        <row r="43">
          <cell r="C43">
            <v>0</v>
          </cell>
          <cell r="D43">
            <v>491</v>
          </cell>
          <cell r="E43">
            <v>3</v>
          </cell>
          <cell r="F43">
            <v>872</v>
          </cell>
          <cell r="G43">
            <v>0</v>
          </cell>
          <cell r="H43">
            <v>729</v>
          </cell>
          <cell r="P43">
            <v>20</v>
          </cell>
          <cell r="Q43">
            <v>491</v>
          </cell>
          <cell r="R43">
            <v>19</v>
          </cell>
          <cell r="S43">
            <v>872</v>
          </cell>
          <cell r="T43">
            <v>12</v>
          </cell>
          <cell r="U43">
            <v>729</v>
          </cell>
        </row>
        <row r="44">
          <cell r="C44">
            <v>21</v>
          </cell>
          <cell r="D44">
            <v>357</v>
          </cell>
          <cell r="E44">
            <v>23</v>
          </cell>
          <cell r="F44">
            <v>311</v>
          </cell>
          <cell r="G44">
            <v>7</v>
          </cell>
          <cell r="H44">
            <v>199</v>
          </cell>
          <cell r="P44">
            <v>32</v>
          </cell>
          <cell r="Q44">
            <v>357</v>
          </cell>
          <cell r="R44">
            <v>31</v>
          </cell>
          <cell r="S44">
            <v>311</v>
          </cell>
          <cell r="T44">
            <v>14</v>
          </cell>
          <cell r="U44">
            <v>199</v>
          </cell>
        </row>
        <row r="45">
          <cell r="C45">
            <v>4</v>
          </cell>
          <cell r="D45">
            <v>606</v>
          </cell>
          <cell r="E45">
            <v>16</v>
          </cell>
          <cell r="F45">
            <v>663</v>
          </cell>
          <cell r="G45">
            <v>15</v>
          </cell>
          <cell r="H45">
            <v>382</v>
          </cell>
          <cell r="P45">
            <v>39</v>
          </cell>
          <cell r="Q45">
            <v>606</v>
          </cell>
          <cell r="R45">
            <v>56</v>
          </cell>
          <cell r="S45">
            <v>663</v>
          </cell>
          <cell r="T45">
            <v>21</v>
          </cell>
          <cell r="U45">
            <v>382</v>
          </cell>
        </row>
        <row r="46">
          <cell r="C46">
            <v>10</v>
          </cell>
          <cell r="D46">
            <v>462</v>
          </cell>
          <cell r="E46">
            <v>0</v>
          </cell>
          <cell r="F46">
            <v>446</v>
          </cell>
          <cell r="G46">
            <v>9</v>
          </cell>
          <cell r="H46">
            <v>252</v>
          </cell>
          <cell r="P46">
            <v>35</v>
          </cell>
          <cell r="Q46">
            <v>462</v>
          </cell>
          <cell r="R46">
            <v>5</v>
          </cell>
          <cell r="S46">
            <v>446</v>
          </cell>
          <cell r="T46">
            <v>10</v>
          </cell>
          <cell r="U46">
            <v>252</v>
          </cell>
        </row>
        <row r="47">
          <cell r="C47">
            <v>2</v>
          </cell>
          <cell r="D47">
            <v>480</v>
          </cell>
          <cell r="E47">
            <v>4</v>
          </cell>
          <cell r="F47">
            <v>459</v>
          </cell>
          <cell r="G47">
            <v>5</v>
          </cell>
          <cell r="H47">
            <v>262</v>
          </cell>
          <cell r="P47">
            <v>31</v>
          </cell>
          <cell r="Q47">
            <v>480</v>
          </cell>
          <cell r="R47">
            <v>10</v>
          </cell>
          <cell r="S47">
            <v>459</v>
          </cell>
          <cell r="T47">
            <v>16</v>
          </cell>
          <cell r="U47">
            <v>262</v>
          </cell>
        </row>
        <row r="48">
          <cell r="D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C49">
            <v>27</v>
          </cell>
          <cell r="D49">
            <v>945</v>
          </cell>
          <cell r="E49">
            <v>11</v>
          </cell>
          <cell r="F49">
            <v>875</v>
          </cell>
          <cell r="G49">
            <v>20</v>
          </cell>
          <cell r="H49">
            <v>518</v>
          </cell>
          <cell r="P49">
            <v>96</v>
          </cell>
          <cell r="Q49">
            <v>945</v>
          </cell>
          <cell r="R49">
            <v>50</v>
          </cell>
          <cell r="S49">
            <v>875</v>
          </cell>
          <cell r="T49">
            <v>45</v>
          </cell>
          <cell r="U49">
            <v>518</v>
          </cell>
        </row>
        <row r="50">
          <cell r="C50">
            <v>10</v>
          </cell>
          <cell r="D50">
            <v>992</v>
          </cell>
          <cell r="E50">
            <v>8</v>
          </cell>
          <cell r="F50">
            <v>904</v>
          </cell>
          <cell r="G50">
            <v>2</v>
          </cell>
          <cell r="H50">
            <v>477</v>
          </cell>
          <cell r="P50">
            <v>93</v>
          </cell>
          <cell r="Q50">
            <v>992</v>
          </cell>
          <cell r="R50">
            <v>51</v>
          </cell>
          <cell r="S50">
            <v>904</v>
          </cell>
          <cell r="T50">
            <v>12</v>
          </cell>
          <cell r="U50">
            <v>477</v>
          </cell>
        </row>
        <row r="51">
          <cell r="C51">
            <v>1</v>
          </cell>
          <cell r="D51">
            <v>448</v>
          </cell>
          <cell r="E51">
            <v>4</v>
          </cell>
          <cell r="F51">
            <v>386</v>
          </cell>
          <cell r="G51">
            <v>0</v>
          </cell>
          <cell r="H51">
            <v>288</v>
          </cell>
          <cell r="P51">
            <v>10</v>
          </cell>
          <cell r="Q51">
            <v>448</v>
          </cell>
          <cell r="R51">
            <v>10</v>
          </cell>
          <cell r="S51">
            <v>386</v>
          </cell>
          <cell r="T51">
            <v>10</v>
          </cell>
          <cell r="U51">
            <v>288</v>
          </cell>
        </row>
        <row r="52">
          <cell r="C52">
            <v>1</v>
          </cell>
          <cell r="D52">
            <v>554</v>
          </cell>
          <cell r="E52">
            <v>2</v>
          </cell>
          <cell r="F52">
            <v>538</v>
          </cell>
          <cell r="G52">
            <v>2</v>
          </cell>
          <cell r="H52">
            <v>354</v>
          </cell>
          <cell r="P52">
            <v>20</v>
          </cell>
          <cell r="Q52">
            <v>554</v>
          </cell>
          <cell r="R52">
            <v>2</v>
          </cell>
          <cell r="S52">
            <v>538</v>
          </cell>
          <cell r="T52">
            <v>38</v>
          </cell>
          <cell r="U52">
            <v>354</v>
          </cell>
        </row>
        <row r="53">
          <cell r="C53">
            <v>4</v>
          </cell>
          <cell r="D53">
            <v>268</v>
          </cell>
          <cell r="E53">
            <v>3</v>
          </cell>
          <cell r="F53">
            <v>366</v>
          </cell>
          <cell r="G53">
            <v>6</v>
          </cell>
          <cell r="H53">
            <v>263</v>
          </cell>
          <cell r="P53">
            <v>21</v>
          </cell>
          <cell r="Q53">
            <v>268</v>
          </cell>
          <cell r="R53">
            <v>24</v>
          </cell>
          <cell r="S53">
            <v>366</v>
          </cell>
          <cell r="T53">
            <v>16</v>
          </cell>
          <cell r="U53">
            <v>263</v>
          </cell>
        </row>
        <row r="54">
          <cell r="C54">
            <v>47</v>
          </cell>
          <cell r="D54">
            <v>668</v>
          </cell>
          <cell r="E54">
            <v>51</v>
          </cell>
          <cell r="F54">
            <v>640</v>
          </cell>
          <cell r="G54">
            <v>82</v>
          </cell>
          <cell r="H54">
            <v>444</v>
          </cell>
          <cell r="P54">
            <v>60</v>
          </cell>
          <cell r="Q54">
            <v>668</v>
          </cell>
          <cell r="R54">
            <v>50</v>
          </cell>
          <cell r="S54">
            <v>640</v>
          </cell>
          <cell r="T54">
            <v>85</v>
          </cell>
          <cell r="U54">
            <v>444</v>
          </cell>
        </row>
        <row r="55">
          <cell r="C55">
            <v>23</v>
          </cell>
          <cell r="D55">
            <v>434</v>
          </cell>
          <cell r="E55">
            <v>15</v>
          </cell>
          <cell r="F55">
            <v>407</v>
          </cell>
          <cell r="G55">
            <v>1</v>
          </cell>
          <cell r="H55">
            <v>225</v>
          </cell>
          <cell r="P55">
            <v>30</v>
          </cell>
          <cell r="Q55">
            <v>434</v>
          </cell>
          <cell r="R55">
            <v>41</v>
          </cell>
          <cell r="S55">
            <v>407</v>
          </cell>
          <cell r="T55">
            <v>8</v>
          </cell>
          <cell r="U55">
            <v>225</v>
          </cell>
        </row>
        <row r="56">
          <cell r="C56">
            <v>9</v>
          </cell>
          <cell r="D56">
            <v>280</v>
          </cell>
          <cell r="E56">
            <v>10</v>
          </cell>
          <cell r="F56">
            <v>313</v>
          </cell>
          <cell r="G56">
            <v>18</v>
          </cell>
          <cell r="H56">
            <v>279</v>
          </cell>
          <cell r="P56">
            <v>22</v>
          </cell>
          <cell r="Q56">
            <v>280</v>
          </cell>
          <cell r="R56">
            <v>28</v>
          </cell>
          <cell r="S56">
            <v>313</v>
          </cell>
          <cell r="T56">
            <v>32</v>
          </cell>
          <cell r="U56">
            <v>279</v>
          </cell>
        </row>
        <row r="57">
          <cell r="C57">
            <v>22</v>
          </cell>
          <cell r="D57">
            <v>204</v>
          </cell>
          <cell r="E57">
            <v>11</v>
          </cell>
          <cell r="F57">
            <v>209</v>
          </cell>
          <cell r="G57">
            <v>7</v>
          </cell>
          <cell r="H57">
            <v>119</v>
          </cell>
          <cell r="P57">
            <v>22</v>
          </cell>
          <cell r="Q57">
            <v>204</v>
          </cell>
          <cell r="R57">
            <v>13</v>
          </cell>
          <cell r="S57">
            <v>209</v>
          </cell>
          <cell r="T57">
            <v>4</v>
          </cell>
          <cell r="U57">
            <v>119</v>
          </cell>
        </row>
        <row r="58">
          <cell r="C58">
            <v>10</v>
          </cell>
          <cell r="D58">
            <v>418</v>
          </cell>
          <cell r="E58">
            <v>2</v>
          </cell>
          <cell r="F58">
            <v>404</v>
          </cell>
          <cell r="G58">
            <v>20</v>
          </cell>
          <cell r="H58">
            <v>186</v>
          </cell>
          <cell r="P58">
            <v>16</v>
          </cell>
          <cell r="Q58">
            <v>418</v>
          </cell>
          <cell r="R58">
            <v>44</v>
          </cell>
          <cell r="S58">
            <v>404</v>
          </cell>
          <cell r="T58">
            <v>17</v>
          </cell>
          <cell r="U58">
            <v>186</v>
          </cell>
        </row>
        <row r="59">
          <cell r="C59">
            <v>78</v>
          </cell>
          <cell r="D59">
            <v>332</v>
          </cell>
          <cell r="E59">
            <v>159</v>
          </cell>
          <cell r="F59">
            <v>347</v>
          </cell>
          <cell r="G59">
            <v>187</v>
          </cell>
          <cell r="H59">
            <v>189</v>
          </cell>
          <cell r="P59">
            <v>0</v>
          </cell>
          <cell r="Q59">
            <v>332</v>
          </cell>
          <cell r="R59">
            <v>5</v>
          </cell>
          <cell r="S59">
            <v>347</v>
          </cell>
          <cell r="T59">
            <v>2</v>
          </cell>
          <cell r="U59">
            <v>189</v>
          </cell>
        </row>
        <row r="60">
          <cell r="C60">
            <v>50</v>
          </cell>
          <cell r="D60">
            <v>610</v>
          </cell>
          <cell r="E60">
            <v>42</v>
          </cell>
          <cell r="F60">
            <v>627</v>
          </cell>
          <cell r="G60">
            <v>30</v>
          </cell>
          <cell r="H60">
            <v>377</v>
          </cell>
          <cell r="P60">
            <v>64</v>
          </cell>
          <cell r="Q60">
            <v>610</v>
          </cell>
          <cell r="R60">
            <v>63</v>
          </cell>
          <cell r="S60">
            <v>627</v>
          </cell>
          <cell r="T60">
            <v>35</v>
          </cell>
          <cell r="U60">
            <v>377</v>
          </cell>
        </row>
        <row r="61">
          <cell r="C61">
            <v>0</v>
          </cell>
          <cell r="D61">
            <v>221</v>
          </cell>
          <cell r="E61">
            <v>12</v>
          </cell>
          <cell r="F61">
            <v>192</v>
          </cell>
          <cell r="G61">
            <v>1</v>
          </cell>
          <cell r="H61">
            <v>112</v>
          </cell>
          <cell r="P61">
            <v>30</v>
          </cell>
          <cell r="Q61">
            <v>221</v>
          </cell>
          <cell r="R61">
            <v>18</v>
          </cell>
          <cell r="S61">
            <v>192</v>
          </cell>
          <cell r="T61">
            <v>3</v>
          </cell>
          <cell r="U61">
            <v>112</v>
          </cell>
        </row>
        <row r="62">
          <cell r="C62">
            <v>3</v>
          </cell>
          <cell r="D62">
            <v>483</v>
          </cell>
          <cell r="E62">
            <v>5</v>
          </cell>
          <cell r="F62">
            <v>472</v>
          </cell>
          <cell r="G62">
            <v>2</v>
          </cell>
          <cell r="H62">
            <v>298</v>
          </cell>
          <cell r="P62">
            <v>17</v>
          </cell>
          <cell r="Q62">
            <v>483</v>
          </cell>
          <cell r="R62">
            <v>11</v>
          </cell>
          <cell r="S62">
            <v>472</v>
          </cell>
          <cell r="T62">
            <v>7</v>
          </cell>
          <cell r="U62">
            <v>298</v>
          </cell>
        </row>
        <row r="63">
          <cell r="C63">
            <v>48</v>
          </cell>
          <cell r="D63">
            <v>520</v>
          </cell>
          <cell r="E63">
            <v>22</v>
          </cell>
          <cell r="F63">
            <v>511</v>
          </cell>
          <cell r="G63">
            <v>12</v>
          </cell>
          <cell r="H63">
            <v>332</v>
          </cell>
          <cell r="P63">
            <v>69</v>
          </cell>
          <cell r="Q63">
            <v>520</v>
          </cell>
          <cell r="R63">
            <v>33</v>
          </cell>
          <cell r="S63">
            <v>511</v>
          </cell>
          <cell r="T63">
            <v>15</v>
          </cell>
          <cell r="U63">
            <v>332</v>
          </cell>
        </row>
        <row r="64">
          <cell r="C64">
            <v>16</v>
          </cell>
          <cell r="D64">
            <v>187</v>
          </cell>
          <cell r="E64">
            <v>3</v>
          </cell>
          <cell r="F64">
            <v>159</v>
          </cell>
          <cell r="G64">
            <v>10</v>
          </cell>
          <cell r="H64">
            <v>103</v>
          </cell>
          <cell r="P64">
            <v>28</v>
          </cell>
          <cell r="Q64">
            <v>187</v>
          </cell>
          <cell r="R64">
            <v>5</v>
          </cell>
          <cell r="S64">
            <v>159</v>
          </cell>
          <cell r="T64">
            <v>10</v>
          </cell>
          <cell r="U64">
            <v>103</v>
          </cell>
        </row>
        <row r="65">
          <cell r="D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D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C67">
            <v>7</v>
          </cell>
          <cell r="D67">
            <v>182</v>
          </cell>
          <cell r="E67">
            <v>1</v>
          </cell>
          <cell r="F67">
            <v>184</v>
          </cell>
          <cell r="G67">
            <v>0</v>
          </cell>
          <cell r="H67">
            <v>124</v>
          </cell>
          <cell r="P67">
            <v>11</v>
          </cell>
          <cell r="Q67">
            <v>182</v>
          </cell>
          <cell r="R67">
            <v>6</v>
          </cell>
          <cell r="S67">
            <v>184</v>
          </cell>
          <cell r="T67">
            <v>4</v>
          </cell>
          <cell r="U67">
            <v>124</v>
          </cell>
        </row>
        <row r="68">
          <cell r="C68">
            <v>0</v>
          </cell>
          <cell r="D68">
            <v>138</v>
          </cell>
          <cell r="E68">
            <v>7</v>
          </cell>
          <cell r="F68">
            <v>128</v>
          </cell>
          <cell r="G68">
            <v>1</v>
          </cell>
          <cell r="H68">
            <v>119</v>
          </cell>
          <cell r="P68">
            <v>4</v>
          </cell>
          <cell r="Q68">
            <v>138</v>
          </cell>
          <cell r="R68">
            <v>10</v>
          </cell>
          <cell r="S68">
            <v>128</v>
          </cell>
          <cell r="T68">
            <v>4</v>
          </cell>
          <cell r="U68">
            <v>119</v>
          </cell>
        </row>
        <row r="69">
          <cell r="D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D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C71">
            <v>0</v>
          </cell>
          <cell r="D71">
            <v>76</v>
          </cell>
          <cell r="E71">
            <v>4</v>
          </cell>
          <cell r="F71">
            <v>138</v>
          </cell>
          <cell r="G71">
            <v>6</v>
          </cell>
          <cell r="H71">
            <v>134</v>
          </cell>
          <cell r="P71">
            <v>1</v>
          </cell>
          <cell r="Q71">
            <v>76</v>
          </cell>
          <cell r="R71">
            <v>4</v>
          </cell>
          <cell r="S71">
            <v>138</v>
          </cell>
          <cell r="T71">
            <v>8</v>
          </cell>
          <cell r="U71">
            <v>134</v>
          </cell>
        </row>
        <row r="72">
          <cell r="D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49</v>
          </cell>
          <cell r="G73">
            <v>0</v>
          </cell>
          <cell r="H73">
            <v>48</v>
          </cell>
          <cell r="P73">
            <v>0</v>
          </cell>
          <cell r="Q73">
            <v>0</v>
          </cell>
          <cell r="R73">
            <v>1</v>
          </cell>
          <cell r="S73">
            <v>49</v>
          </cell>
          <cell r="T73">
            <v>1</v>
          </cell>
          <cell r="U73">
            <v>48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71</v>
          </cell>
          <cell r="G74">
            <v>0</v>
          </cell>
          <cell r="H74">
            <v>70</v>
          </cell>
          <cell r="P74">
            <v>0</v>
          </cell>
          <cell r="Q74">
            <v>0</v>
          </cell>
          <cell r="R74">
            <v>1</v>
          </cell>
          <cell r="S74">
            <v>71</v>
          </cell>
          <cell r="T74">
            <v>2</v>
          </cell>
          <cell r="U74">
            <v>70</v>
          </cell>
        </row>
        <row r="75">
          <cell r="C75">
            <v>0</v>
          </cell>
          <cell r="D75">
            <v>80</v>
          </cell>
          <cell r="E75">
            <v>0</v>
          </cell>
          <cell r="F75">
            <v>80</v>
          </cell>
          <cell r="G75">
            <v>4</v>
          </cell>
          <cell r="H75">
            <v>74</v>
          </cell>
          <cell r="P75">
            <v>0</v>
          </cell>
          <cell r="Q75">
            <v>80</v>
          </cell>
          <cell r="R75">
            <v>6</v>
          </cell>
          <cell r="S75">
            <v>80</v>
          </cell>
          <cell r="T75">
            <v>9</v>
          </cell>
          <cell r="U75">
            <v>74</v>
          </cell>
        </row>
        <row r="76">
          <cell r="D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</row>
        <row r="77">
          <cell r="C77">
            <v>0</v>
          </cell>
          <cell r="D77">
            <v>149</v>
          </cell>
          <cell r="E77">
            <v>73</v>
          </cell>
          <cell r="F77">
            <v>182</v>
          </cell>
          <cell r="G77">
            <v>42</v>
          </cell>
          <cell r="H77">
            <v>174</v>
          </cell>
          <cell r="P77">
            <v>8</v>
          </cell>
          <cell r="Q77">
            <v>149</v>
          </cell>
          <cell r="R77">
            <v>7</v>
          </cell>
          <cell r="S77">
            <v>182</v>
          </cell>
          <cell r="T77">
            <v>5</v>
          </cell>
          <cell r="U77">
            <v>174</v>
          </cell>
        </row>
        <row r="78">
          <cell r="C78">
            <v>0</v>
          </cell>
          <cell r="D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</row>
        <row r="79">
          <cell r="D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</row>
        <row r="80">
          <cell r="D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</row>
        <row r="81">
          <cell r="D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</row>
        <row r="82">
          <cell r="D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</row>
        <row r="83">
          <cell r="D83">
            <v>145</v>
          </cell>
          <cell r="E83">
            <v>76</v>
          </cell>
          <cell r="F83">
            <v>280</v>
          </cell>
          <cell r="G83">
            <v>19</v>
          </cell>
          <cell r="H83">
            <v>241</v>
          </cell>
          <cell r="P83">
            <v>6</v>
          </cell>
          <cell r="Q83">
            <v>145</v>
          </cell>
          <cell r="R83">
            <v>16</v>
          </cell>
          <cell r="S83">
            <v>280</v>
          </cell>
          <cell r="T83">
            <v>5</v>
          </cell>
          <cell r="U83">
            <v>241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</sheetData>
      <sheetData sheetId="8"/>
      <sheetData sheetId="9">
        <row r="6">
          <cell r="C6">
            <v>7028</v>
          </cell>
          <cell r="D6">
            <v>6133</v>
          </cell>
          <cell r="F6">
            <v>7</v>
          </cell>
          <cell r="G6">
            <v>0</v>
          </cell>
          <cell r="I6">
            <v>661</v>
          </cell>
          <cell r="J6">
            <v>310</v>
          </cell>
        </row>
        <row r="7">
          <cell r="C7">
            <v>13724</v>
          </cell>
          <cell r="D7">
            <v>12755</v>
          </cell>
          <cell r="F7">
            <v>0</v>
          </cell>
          <cell r="G7">
            <v>0</v>
          </cell>
          <cell r="I7">
            <v>374</v>
          </cell>
          <cell r="J7">
            <v>156</v>
          </cell>
        </row>
        <row r="8">
          <cell r="C8">
            <v>9440</v>
          </cell>
          <cell r="D8">
            <v>8372</v>
          </cell>
          <cell r="F8">
            <v>45</v>
          </cell>
          <cell r="G8">
            <v>0</v>
          </cell>
          <cell r="I8">
            <v>614</v>
          </cell>
          <cell r="J8">
            <v>613</v>
          </cell>
        </row>
        <row r="9">
          <cell r="C9">
            <v>4651</v>
          </cell>
          <cell r="D9">
            <v>3660</v>
          </cell>
          <cell r="F9">
            <v>0</v>
          </cell>
          <cell r="G9">
            <v>0</v>
          </cell>
          <cell r="I9">
            <v>420</v>
          </cell>
          <cell r="J9">
            <v>297</v>
          </cell>
        </row>
        <row r="10">
          <cell r="C10">
            <v>12659</v>
          </cell>
          <cell r="D10">
            <v>10882</v>
          </cell>
          <cell r="F10">
            <v>7</v>
          </cell>
          <cell r="G10">
            <v>0</v>
          </cell>
          <cell r="I10">
            <v>796</v>
          </cell>
          <cell r="J10">
            <v>528</v>
          </cell>
        </row>
        <row r="11">
          <cell r="C11">
            <v>12306</v>
          </cell>
          <cell r="D11">
            <v>9945</v>
          </cell>
          <cell r="F11">
            <v>6</v>
          </cell>
          <cell r="G11">
            <v>0</v>
          </cell>
          <cell r="I11">
            <v>677</v>
          </cell>
          <cell r="J11">
            <v>0</v>
          </cell>
        </row>
        <row r="12">
          <cell r="C12">
            <v>6300</v>
          </cell>
          <cell r="D12">
            <v>5057</v>
          </cell>
          <cell r="F12">
            <v>0</v>
          </cell>
          <cell r="G12">
            <v>0</v>
          </cell>
          <cell r="I12">
            <v>959</v>
          </cell>
          <cell r="J12">
            <v>558</v>
          </cell>
        </row>
        <row r="13">
          <cell r="C13">
            <v>6583</v>
          </cell>
          <cell r="D13">
            <v>4281</v>
          </cell>
          <cell r="F13">
            <v>0</v>
          </cell>
          <cell r="G13">
            <v>0</v>
          </cell>
          <cell r="I13">
            <v>142</v>
          </cell>
          <cell r="J13">
            <v>0</v>
          </cell>
        </row>
        <row r="14">
          <cell r="C14">
            <v>9737</v>
          </cell>
          <cell r="D14">
            <v>9668</v>
          </cell>
          <cell r="F14">
            <v>9</v>
          </cell>
          <cell r="G14">
            <v>9</v>
          </cell>
          <cell r="I14">
            <v>1071</v>
          </cell>
          <cell r="J14">
            <v>1064</v>
          </cell>
        </row>
        <row r="15">
          <cell r="C15">
            <v>2391</v>
          </cell>
          <cell r="D15">
            <v>2382</v>
          </cell>
          <cell r="F15">
            <v>0</v>
          </cell>
          <cell r="G15">
            <v>0</v>
          </cell>
          <cell r="I15">
            <v>243</v>
          </cell>
          <cell r="J15">
            <v>243</v>
          </cell>
        </row>
        <row r="16">
          <cell r="C16">
            <v>3306</v>
          </cell>
          <cell r="D16">
            <v>2881</v>
          </cell>
          <cell r="F16">
            <v>0</v>
          </cell>
          <cell r="G16">
            <v>0</v>
          </cell>
          <cell r="I16">
            <v>422</v>
          </cell>
          <cell r="J16">
            <v>233</v>
          </cell>
        </row>
        <row r="17">
          <cell r="C17">
            <v>6983</v>
          </cell>
          <cell r="D17">
            <v>6347</v>
          </cell>
          <cell r="F17">
            <v>0</v>
          </cell>
          <cell r="G17">
            <v>0</v>
          </cell>
          <cell r="I17">
            <v>78</v>
          </cell>
          <cell r="J17">
            <v>33</v>
          </cell>
        </row>
        <row r="18">
          <cell r="C18">
            <v>7118</v>
          </cell>
          <cell r="D18">
            <v>5766</v>
          </cell>
          <cell r="F18">
            <v>0</v>
          </cell>
          <cell r="G18">
            <v>0</v>
          </cell>
          <cell r="I18">
            <v>485</v>
          </cell>
          <cell r="J18">
            <v>330</v>
          </cell>
        </row>
        <row r="19">
          <cell r="C19">
            <v>4272</v>
          </cell>
          <cell r="D19">
            <v>1689</v>
          </cell>
          <cell r="F19">
            <v>12</v>
          </cell>
          <cell r="G19">
            <v>0</v>
          </cell>
          <cell r="I19">
            <v>365</v>
          </cell>
          <cell r="J19">
            <v>0</v>
          </cell>
        </row>
        <row r="20">
          <cell r="C20">
            <v>3031</v>
          </cell>
          <cell r="D20">
            <v>1890</v>
          </cell>
          <cell r="F20">
            <v>0</v>
          </cell>
          <cell r="G20">
            <v>0</v>
          </cell>
          <cell r="I20">
            <v>193</v>
          </cell>
          <cell r="J20">
            <v>0</v>
          </cell>
        </row>
        <row r="21">
          <cell r="C21">
            <v>4921</v>
          </cell>
          <cell r="D21">
            <v>4474</v>
          </cell>
          <cell r="F21">
            <v>0</v>
          </cell>
          <cell r="G21">
            <v>0</v>
          </cell>
          <cell r="I21">
            <v>397</v>
          </cell>
          <cell r="J21">
            <v>133</v>
          </cell>
        </row>
        <row r="22">
          <cell r="C22">
            <v>2674</v>
          </cell>
          <cell r="D22">
            <v>2116</v>
          </cell>
          <cell r="F22">
            <v>0</v>
          </cell>
          <cell r="G22">
            <v>0</v>
          </cell>
          <cell r="I22">
            <v>153</v>
          </cell>
          <cell r="J22">
            <v>121</v>
          </cell>
        </row>
        <row r="23">
          <cell r="C23">
            <v>4365</v>
          </cell>
          <cell r="D23">
            <v>3347</v>
          </cell>
          <cell r="F23">
            <v>120</v>
          </cell>
          <cell r="G23">
            <v>0</v>
          </cell>
          <cell r="I23">
            <v>753</v>
          </cell>
          <cell r="J23">
            <v>0</v>
          </cell>
        </row>
        <row r="24">
          <cell r="C24">
            <v>4271</v>
          </cell>
          <cell r="D24">
            <v>3437</v>
          </cell>
          <cell r="F24">
            <v>0</v>
          </cell>
          <cell r="G24">
            <v>0</v>
          </cell>
          <cell r="I24">
            <v>165</v>
          </cell>
          <cell r="J24">
            <v>0</v>
          </cell>
        </row>
        <row r="25">
          <cell r="C25">
            <v>2737</v>
          </cell>
          <cell r="D25">
            <v>2349</v>
          </cell>
          <cell r="F25">
            <v>0</v>
          </cell>
          <cell r="G25">
            <v>0</v>
          </cell>
          <cell r="I25">
            <v>90</v>
          </cell>
          <cell r="J25">
            <v>0</v>
          </cell>
        </row>
        <row r="26">
          <cell r="C26">
            <v>3575</v>
          </cell>
          <cell r="D26">
            <v>3519</v>
          </cell>
          <cell r="F26">
            <v>3</v>
          </cell>
          <cell r="G26">
            <v>0</v>
          </cell>
          <cell r="I26">
            <v>659</v>
          </cell>
          <cell r="J26">
            <v>288</v>
          </cell>
        </row>
        <row r="27">
          <cell r="C27">
            <v>1832</v>
          </cell>
          <cell r="D27">
            <v>1567</v>
          </cell>
          <cell r="F27">
            <v>0</v>
          </cell>
          <cell r="G27">
            <v>0</v>
          </cell>
          <cell r="I27">
            <v>224</v>
          </cell>
          <cell r="J27">
            <v>79</v>
          </cell>
        </row>
        <row r="28">
          <cell r="C28">
            <v>2371</v>
          </cell>
          <cell r="D28">
            <v>2144</v>
          </cell>
          <cell r="F28">
            <v>0</v>
          </cell>
          <cell r="G28">
            <v>0</v>
          </cell>
          <cell r="I28">
            <v>394</v>
          </cell>
          <cell r="J28">
            <v>394</v>
          </cell>
        </row>
        <row r="29">
          <cell r="C29">
            <v>3491</v>
          </cell>
          <cell r="D29">
            <v>2234</v>
          </cell>
          <cell r="F29">
            <v>0</v>
          </cell>
          <cell r="G29">
            <v>0</v>
          </cell>
          <cell r="I29">
            <v>271</v>
          </cell>
          <cell r="J29">
            <v>0</v>
          </cell>
        </row>
        <row r="30">
          <cell r="C30">
            <v>5384</v>
          </cell>
          <cell r="D30">
            <v>4006</v>
          </cell>
          <cell r="F30">
            <v>0</v>
          </cell>
          <cell r="G30">
            <v>0</v>
          </cell>
          <cell r="I30">
            <v>742</v>
          </cell>
          <cell r="J30">
            <v>256</v>
          </cell>
        </row>
        <row r="31">
          <cell r="C31">
            <v>2360</v>
          </cell>
          <cell r="D31">
            <v>1440</v>
          </cell>
          <cell r="F31">
            <v>0</v>
          </cell>
          <cell r="G31">
            <v>0</v>
          </cell>
          <cell r="I31">
            <v>74</v>
          </cell>
          <cell r="J31">
            <v>0</v>
          </cell>
        </row>
        <row r="32">
          <cell r="C32">
            <v>4691</v>
          </cell>
          <cell r="D32">
            <v>2246</v>
          </cell>
          <cell r="F32">
            <v>0</v>
          </cell>
          <cell r="G32">
            <v>0</v>
          </cell>
          <cell r="I32">
            <v>435</v>
          </cell>
          <cell r="J32">
            <v>0</v>
          </cell>
        </row>
        <row r="33">
          <cell r="C33">
            <v>2034</v>
          </cell>
          <cell r="D33">
            <v>1514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</row>
        <row r="34">
          <cell r="C34">
            <v>3563</v>
          </cell>
          <cell r="D34">
            <v>2967</v>
          </cell>
          <cell r="F34">
            <v>0</v>
          </cell>
          <cell r="G34">
            <v>0</v>
          </cell>
          <cell r="I34">
            <v>117</v>
          </cell>
          <cell r="J34">
            <v>0</v>
          </cell>
        </row>
        <row r="35">
          <cell r="C35">
            <v>6748</v>
          </cell>
          <cell r="D35">
            <v>5844</v>
          </cell>
          <cell r="F35">
            <v>3</v>
          </cell>
          <cell r="G35">
            <v>0</v>
          </cell>
          <cell r="I35">
            <v>488</v>
          </cell>
          <cell r="J35">
            <v>384</v>
          </cell>
        </row>
        <row r="36">
          <cell r="C36">
            <v>2811</v>
          </cell>
          <cell r="D36">
            <v>2134</v>
          </cell>
          <cell r="F36">
            <v>0</v>
          </cell>
          <cell r="G36">
            <v>0</v>
          </cell>
          <cell r="I36">
            <v>251</v>
          </cell>
          <cell r="J36">
            <v>0</v>
          </cell>
        </row>
        <row r="37">
          <cell r="C37">
            <v>3745</v>
          </cell>
          <cell r="D37">
            <v>3064</v>
          </cell>
          <cell r="F37">
            <v>0</v>
          </cell>
          <cell r="G37">
            <v>0</v>
          </cell>
          <cell r="I37">
            <v>464</v>
          </cell>
          <cell r="J37">
            <v>170</v>
          </cell>
        </row>
        <row r="38">
          <cell r="C38">
            <v>2627</v>
          </cell>
          <cell r="D38">
            <v>2320</v>
          </cell>
          <cell r="F38">
            <v>0</v>
          </cell>
          <cell r="G38">
            <v>0</v>
          </cell>
          <cell r="I38">
            <v>431</v>
          </cell>
          <cell r="J38">
            <v>223</v>
          </cell>
        </row>
        <row r="39">
          <cell r="C39">
            <v>5016</v>
          </cell>
          <cell r="D39">
            <v>4453</v>
          </cell>
          <cell r="F39">
            <v>0</v>
          </cell>
          <cell r="G39">
            <v>0</v>
          </cell>
          <cell r="I39">
            <v>472</v>
          </cell>
          <cell r="J39">
            <v>13</v>
          </cell>
        </row>
        <row r="40">
          <cell r="C40">
            <v>2682</v>
          </cell>
          <cell r="D40">
            <v>2615</v>
          </cell>
          <cell r="F40">
            <v>0</v>
          </cell>
          <cell r="G40">
            <v>0</v>
          </cell>
          <cell r="I40">
            <v>433</v>
          </cell>
          <cell r="J40">
            <v>281</v>
          </cell>
        </row>
        <row r="41">
          <cell r="C41">
            <v>4915</v>
          </cell>
          <cell r="D41">
            <v>4758</v>
          </cell>
          <cell r="F41">
            <v>0</v>
          </cell>
          <cell r="G41">
            <v>0</v>
          </cell>
          <cell r="I41">
            <v>622</v>
          </cell>
          <cell r="J41">
            <v>319</v>
          </cell>
        </row>
        <row r="42">
          <cell r="C42">
            <v>5985</v>
          </cell>
          <cell r="D42">
            <v>5771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</row>
        <row r="43">
          <cell r="C43">
            <v>3666</v>
          </cell>
          <cell r="D43">
            <v>2001</v>
          </cell>
          <cell r="F43">
            <v>0</v>
          </cell>
          <cell r="G43">
            <v>0</v>
          </cell>
          <cell r="I43">
            <v>716</v>
          </cell>
          <cell r="J43">
            <v>294</v>
          </cell>
        </row>
        <row r="44">
          <cell r="C44">
            <v>2622</v>
          </cell>
          <cell r="D44">
            <v>2572</v>
          </cell>
          <cell r="F44">
            <v>0</v>
          </cell>
          <cell r="G44">
            <v>0</v>
          </cell>
          <cell r="I44">
            <v>279</v>
          </cell>
          <cell r="J44">
            <v>278</v>
          </cell>
        </row>
        <row r="45">
          <cell r="C45">
            <v>2478</v>
          </cell>
          <cell r="D45">
            <v>1922</v>
          </cell>
          <cell r="F45">
            <v>0</v>
          </cell>
          <cell r="G45">
            <v>0</v>
          </cell>
          <cell r="I45">
            <v>78</v>
          </cell>
          <cell r="J45">
            <v>42</v>
          </cell>
        </row>
        <row r="46">
          <cell r="C46">
            <v>3220</v>
          </cell>
          <cell r="D46">
            <v>2891</v>
          </cell>
          <cell r="F46">
            <v>0</v>
          </cell>
          <cell r="G46">
            <v>0</v>
          </cell>
          <cell r="I46">
            <v>416</v>
          </cell>
          <cell r="J46">
            <v>228</v>
          </cell>
        </row>
        <row r="47">
          <cell r="C47">
            <v>1450</v>
          </cell>
          <cell r="D47">
            <v>1085</v>
          </cell>
          <cell r="F47">
            <v>0</v>
          </cell>
          <cell r="G47">
            <v>0</v>
          </cell>
          <cell r="I47">
            <v>122</v>
          </cell>
          <cell r="J47">
            <v>0</v>
          </cell>
        </row>
        <row r="48">
          <cell r="C48">
            <v>2532</v>
          </cell>
          <cell r="D48">
            <v>1924</v>
          </cell>
          <cell r="F48">
            <v>0</v>
          </cell>
          <cell r="G48">
            <v>0</v>
          </cell>
          <cell r="I48">
            <v>319</v>
          </cell>
          <cell r="J48">
            <v>0</v>
          </cell>
        </row>
        <row r="49">
          <cell r="C49">
            <v>1642</v>
          </cell>
          <cell r="D49">
            <v>1061</v>
          </cell>
          <cell r="F49">
            <v>0</v>
          </cell>
          <cell r="G49">
            <v>0</v>
          </cell>
          <cell r="I49">
            <v>0</v>
          </cell>
          <cell r="J49">
            <v>0</v>
          </cell>
        </row>
        <row r="50">
          <cell r="C50">
            <v>5193</v>
          </cell>
          <cell r="D50">
            <v>4402</v>
          </cell>
          <cell r="F50">
            <v>0</v>
          </cell>
          <cell r="G50">
            <v>0</v>
          </cell>
          <cell r="I50">
            <v>612</v>
          </cell>
          <cell r="J50">
            <v>306</v>
          </cell>
        </row>
        <row r="51">
          <cell r="C51">
            <v>4357</v>
          </cell>
          <cell r="D51">
            <v>3327</v>
          </cell>
          <cell r="F51">
            <v>5</v>
          </cell>
          <cell r="G51">
            <v>0</v>
          </cell>
          <cell r="I51">
            <v>558</v>
          </cell>
          <cell r="J51">
            <v>249</v>
          </cell>
        </row>
        <row r="52">
          <cell r="C52">
            <v>1309</v>
          </cell>
          <cell r="D52">
            <v>965</v>
          </cell>
          <cell r="F52">
            <v>0</v>
          </cell>
          <cell r="G52">
            <v>0</v>
          </cell>
          <cell r="I52">
            <v>0</v>
          </cell>
          <cell r="J52">
            <v>0</v>
          </cell>
        </row>
        <row r="53">
          <cell r="C53">
            <v>2120</v>
          </cell>
          <cell r="D53">
            <v>1067</v>
          </cell>
          <cell r="F53">
            <v>0</v>
          </cell>
          <cell r="G53">
            <v>0</v>
          </cell>
          <cell r="I53">
            <v>184</v>
          </cell>
          <cell r="J53">
            <v>0</v>
          </cell>
        </row>
        <row r="54">
          <cell r="C54">
            <v>2062</v>
          </cell>
          <cell r="D54">
            <v>1127</v>
          </cell>
          <cell r="F54">
            <v>0</v>
          </cell>
          <cell r="G54">
            <v>0</v>
          </cell>
          <cell r="I54">
            <v>222</v>
          </cell>
          <cell r="J54">
            <v>0</v>
          </cell>
        </row>
        <row r="55">
          <cell r="C55">
            <v>348</v>
          </cell>
          <cell r="D55">
            <v>0</v>
          </cell>
          <cell r="F55">
            <v>0</v>
          </cell>
          <cell r="G55">
            <v>0</v>
          </cell>
          <cell r="I55">
            <v>250</v>
          </cell>
          <cell r="J55">
            <v>0</v>
          </cell>
        </row>
        <row r="56">
          <cell r="C56">
            <v>1555</v>
          </cell>
          <cell r="D56">
            <v>1083</v>
          </cell>
          <cell r="F56">
            <v>0</v>
          </cell>
          <cell r="G56">
            <v>0</v>
          </cell>
          <cell r="I56">
            <v>116</v>
          </cell>
          <cell r="J56">
            <v>116</v>
          </cell>
        </row>
        <row r="57">
          <cell r="C57">
            <v>1199</v>
          </cell>
          <cell r="D57">
            <v>942</v>
          </cell>
          <cell r="F57">
            <v>0</v>
          </cell>
          <cell r="G57">
            <v>0</v>
          </cell>
          <cell r="I57">
            <v>253</v>
          </cell>
          <cell r="J57">
            <v>0</v>
          </cell>
        </row>
        <row r="58">
          <cell r="C58">
            <v>2098</v>
          </cell>
          <cell r="D58">
            <v>1072</v>
          </cell>
          <cell r="F58">
            <v>0</v>
          </cell>
          <cell r="G58">
            <v>0</v>
          </cell>
          <cell r="I58">
            <v>121</v>
          </cell>
          <cell r="J58">
            <v>84</v>
          </cell>
        </row>
        <row r="59">
          <cell r="C59">
            <v>1191</v>
          </cell>
          <cell r="D59">
            <v>1153</v>
          </cell>
          <cell r="F59">
            <v>0</v>
          </cell>
          <cell r="G59">
            <v>0</v>
          </cell>
          <cell r="I59">
            <v>0</v>
          </cell>
          <cell r="J59">
            <v>0</v>
          </cell>
        </row>
        <row r="60">
          <cell r="C60">
            <v>1386</v>
          </cell>
          <cell r="D60">
            <v>826</v>
          </cell>
          <cell r="F60">
            <v>0</v>
          </cell>
          <cell r="G60">
            <v>0</v>
          </cell>
          <cell r="I60">
            <v>54</v>
          </cell>
          <cell r="J60">
            <v>0</v>
          </cell>
        </row>
        <row r="61">
          <cell r="C61">
            <v>1211</v>
          </cell>
          <cell r="D61">
            <v>539</v>
          </cell>
          <cell r="F61">
            <v>0</v>
          </cell>
          <cell r="G61">
            <v>0</v>
          </cell>
          <cell r="I61">
            <v>242</v>
          </cell>
          <cell r="J61">
            <v>0</v>
          </cell>
        </row>
        <row r="62">
          <cell r="C62">
            <v>911</v>
          </cell>
          <cell r="D62">
            <v>901</v>
          </cell>
          <cell r="F62">
            <v>0</v>
          </cell>
          <cell r="G62">
            <v>0</v>
          </cell>
          <cell r="I62">
            <v>124</v>
          </cell>
          <cell r="J62">
            <v>124</v>
          </cell>
        </row>
        <row r="63">
          <cell r="C63">
            <v>763</v>
          </cell>
          <cell r="D63">
            <v>698</v>
          </cell>
          <cell r="F63">
            <v>0</v>
          </cell>
          <cell r="G63">
            <v>0</v>
          </cell>
          <cell r="I63">
            <v>0</v>
          </cell>
          <cell r="J63">
            <v>0</v>
          </cell>
        </row>
        <row r="64">
          <cell r="C64">
            <v>1760</v>
          </cell>
          <cell r="D64">
            <v>1106</v>
          </cell>
          <cell r="F64">
            <v>0</v>
          </cell>
          <cell r="G64">
            <v>0</v>
          </cell>
          <cell r="I64">
            <v>60</v>
          </cell>
          <cell r="J64">
            <v>0</v>
          </cell>
        </row>
        <row r="65">
          <cell r="C65">
            <v>696</v>
          </cell>
          <cell r="D65">
            <v>306</v>
          </cell>
          <cell r="F65">
            <v>0</v>
          </cell>
          <cell r="G65">
            <v>0</v>
          </cell>
          <cell r="I65">
            <v>74</v>
          </cell>
          <cell r="J65">
            <v>23</v>
          </cell>
        </row>
        <row r="66">
          <cell r="C66">
            <v>425</v>
          </cell>
          <cell r="D66">
            <v>27</v>
          </cell>
          <cell r="F66">
            <v>0</v>
          </cell>
          <cell r="G66">
            <v>0</v>
          </cell>
          <cell r="I66">
            <v>0</v>
          </cell>
          <cell r="J66">
            <v>0</v>
          </cell>
        </row>
        <row r="67">
          <cell r="C67">
            <v>191</v>
          </cell>
          <cell r="D67">
            <v>88</v>
          </cell>
          <cell r="F67">
            <v>0</v>
          </cell>
          <cell r="G67">
            <v>0</v>
          </cell>
          <cell r="I67">
            <v>0</v>
          </cell>
          <cell r="J67">
            <v>0</v>
          </cell>
        </row>
        <row r="68">
          <cell r="C68">
            <v>0</v>
          </cell>
          <cell r="D68">
            <v>0</v>
          </cell>
          <cell r="F68">
            <v>0</v>
          </cell>
          <cell r="G68">
            <v>0</v>
          </cell>
          <cell r="I68">
            <v>0</v>
          </cell>
          <cell r="J68">
            <v>0</v>
          </cell>
        </row>
        <row r="69">
          <cell r="C69">
            <v>0</v>
          </cell>
          <cell r="D69">
            <v>0</v>
          </cell>
          <cell r="F69">
            <v>0</v>
          </cell>
          <cell r="G69">
            <v>0</v>
          </cell>
          <cell r="I69">
            <v>0</v>
          </cell>
          <cell r="J69">
            <v>0</v>
          </cell>
        </row>
        <row r="70">
          <cell r="C70">
            <v>164</v>
          </cell>
          <cell r="D70">
            <v>85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</row>
        <row r="71">
          <cell r="C71">
            <v>0</v>
          </cell>
          <cell r="D71">
            <v>0</v>
          </cell>
          <cell r="F71">
            <v>0</v>
          </cell>
          <cell r="G71">
            <v>0</v>
          </cell>
          <cell r="I71">
            <v>0</v>
          </cell>
          <cell r="J71">
            <v>0</v>
          </cell>
        </row>
        <row r="72">
          <cell r="C72">
            <v>284</v>
          </cell>
          <cell r="D72">
            <v>250</v>
          </cell>
          <cell r="F72">
            <v>0</v>
          </cell>
          <cell r="G72">
            <v>0</v>
          </cell>
          <cell r="I72">
            <v>0</v>
          </cell>
          <cell r="J72">
            <v>0</v>
          </cell>
        </row>
        <row r="73">
          <cell r="C73">
            <v>30</v>
          </cell>
          <cell r="D73">
            <v>28</v>
          </cell>
          <cell r="F73">
            <v>0</v>
          </cell>
          <cell r="G73">
            <v>0</v>
          </cell>
          <cell r="I73">
            <v>0</v>
          </cell>
          <cell r="J73">
            <v>0</v>
          </cell>
        </row>
        <row r="74">
          <cell r="C74">
            <v>85</v>
          </cell>
          <cell r="D74">
            <v>81</v>
          </cell>
          <cell r="F74">
            <v>0</v>
          </cell>
          <cell r="G74">
            <v>0</v>
          </cell>
          <cell r="I74">
            <v>0</v>
          </cell>
          <cell r="J74">
            <v>0</v>
          </cell>
        </row>
        <row r="75">
          <cell r="C75">
            <v>0</v>
          </cell>
          <cell r="D75">
            <v>0</v>
          </cell>
          <cell r="F75">
            <v>0</v>
          </cell>
          <cell r="G75">
            <v>0</v>
          </cell>
          <cell r="I75">
            <v>0</v>
          </cell>
          <cell r="J75">
            <v>0</v>
          </cell>
        </row>
        <row r="76">
          <cell r="C76">
            <v>309</v>
          </cell>
          <cell r="D76">
            <v>52</v>
          </cell>
          <cell r="F76">
            <v>0</v>
          </cell>
          <cell r="G76">
            <v>0</v>
          </cell>
          <cell r="I76">
            <v>0</v>
          </cell>
          <cell r="J76">
            <v>0</v>
          </cell>
        </row>
        <row r="77">
          <cell r="C77">
            <v>0</v>
          </cell>
          <cell r="D77">
            <v>0</v>
          </cell>
          <cell r="F77">
            <v>0</v>
          </cell>
          <cell r="G77">
            <v>0</v>
          </cell>
          <cell r="I77">
            <v>0</v>
          </cell>
          <cell r="J77">
            <v>0</v>
          </cell>
        </row>
        <row r="78">
          <cell r="C78">
            <v>176</v>
          </cell>
          <cell r="D78">
            <v>168</v>
          </cell>
          <cell r="F78">
            <v>0</v>
          </cell>
          <cell r="G78">
            <v>0</v>
          </cell>
          <cell r="I78">
            <v>0</v>
          </cell>
          <cell r="J78">
            <v>0</v>
          </cell>
        </row>
        <row r="79">
          <cell r="C79">
            <v>0</v>
          </cell>
          <cell r="D79">
            <v>0</v>
          </cell>
          <cell r="F79">
            <v>0</v>
          </cell>
          <cell r="G79">
            <v>0</v>
          </cell>
          <cell r="I79">
            <v>0</v>
          </cell>
          <cell r="J79">
            <v>0</v>
          </cell>
        </row>
        <row r="80">
          <cell r="C80">
            <v>44</v>
          </cell>
          <cell r="D80">
            <v>0</v>
          </cell>
          <cell r="F80">
            <v>0</v>
          </cell>
          <cell r="G80">
            <v>0</v>
          </cell>
          <cell r="I80">
            <v>0</v>
          </cell>
          <cell r="J80">
            <v>0</v>
          </cell>
        </row>
        <row r="81">
          <cell r="C81">
            <v>0</v>
          </cell>
          <cell r="D81">
            <v>0</v>
          </cell>
          <cell r="F81">
            <v>0</v>
          </cell>
          <cell r="G81">
            <v>0</v>
          </cell>
          <cell r="I81">
            <v>0</v>
          </cell>
          <cell r="J81">
            <v>0</v>
          </cell>
        </row>
        <row r="82">
          <cell r="C82">
            <v>0</v>
          </cell>
          <cell r="D82">
            <v>0</v>
          </cell>
          <cell r="F82">
            <v>0</v>
          </cell>
          <cell r="G82">
            <v>0</v>
          </cell>
          <cell r="I82">
            <v>0</v>
          </cell>
          <cell r="J82">
            <v>0</v>
          </cell>
        </row>
        <row r="83">
          <cell r="C83">
            <v>0</v>
          </cell>
          <cell r="D83">
            <v>0</v>
          </cell>
          <cell r="F83">
            <v>0</v>
          </cell>
          <cell r="G83">
            <v>0</v>
          </cell>
          <cell r="I83">
            <v>0</v>
          </cell>
          <cell r="J83">
            <v>0</v>
          </cell>
        </row>
        <row r="84">
          <cell r="C84">
            <v>34</v>
          </cell>
          <cell r="D84">
            <v>34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</row>
      </sheetData>
      <sheetData sheetId="10">
        <row r="7">
          <cell r="C7">
            <v>0</v>
          </cell>
          <cell r="D7">
            <v>0</v>
          </cell>
          <cell r="F7">
            <v>0</v>
          </cell>
          <cell r="G7">
            <v>0</v>
          </cell>
          <cell r="I7">
            <v>258</v>
          </cell>
          <cell r="J7">
            <v>314</v>
          </cell>
          <cell r="L7">
            <v>258</v>
          </cell>
          <cell r="M7">
            <v>258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I8">
            <v>39</v>
          </cell>
          <cell r="J8">
            <v>156</v>
          </cell>
          <cell r="L8">
            <v>39</v>
          </cell>
          <cell r="M8">
            <v>39</v>
          </cell>
        </row>
        <row r="9">
          <cell r="C9">
            <v>0</v>
          </cell>
          <cell r="D9">
            <v>0</v>
          </cell>
          <cell r="F9">
            <v>0</v>
          </cell>
          <cell r="G9">
            <v>0</v>
          </cell>
          <cell r="I9">
            <v>147</v>
          </cell>
          <cell r="J9">
            <v>310</v>
          </cell>
          <cell r="L9">
            <v>124</v>
          </cell>
          <cell r="M9">
            <v>147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I10">
            <v>107</v>
          </cell>
          <cell r="J10">
            <v>107</v>
          </cell>
          <cell r="L10">
            <v>107</v>
          </cell>
          <cell r="M10">
            <v>107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I11">
            <v>195</v>
          </cell>
          <cell r="J11">
            <v>464</v>
          </cell>
          <cell r="L11">
            <v>195</v>
          </cell>
          <cell r="M11">
            <v>195</v>
          </cell>
        </row>
        <row r="12">
          <cell r="C12">
            <v>0</v>
          </cell>
          <cell r="D12">
            <v>7</v>
          </cell>
          <cell r="F12">
            <v>0</v>
          </cell>
          <cell r="G12">
            <v>0</v>
          </cell>
          <cell r="I12">
            <v>88</v>
          </cell>
          <cell r="J12">
            <v>411</v>
          </cell>
          <cell r="L12">
            <v>82</v>
          </cell>
          <cell r="M12">
            <v>88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I13">
            <v>279</v>
          </cell>
          <cell r="J13">
            <v>285</v>
          </cell>
          <cell r="L13">
            <v>275</v>
          </cell>
          <cell r="M13">
            <v>279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I14">
            <v>96</v>
          </cell>
          <cell r="J14">
            <v>144</v>
          </cell>
          <cell r="L14">
            <v>96</v>
          </cell>
          <cell r="M14">
            <v>96</v>
          </cell>
        </row>
        <row r="15">
          <cell r="C15">
            <v>6</v>
          </cell>
          <cell r="D15">
            <v>9</v>
          </cell>
          <cell r="F15">
            <v>6</v>
          </cell>
          <cell r="G15">
            <v>6</v>
          </cell>
          <cell r="I15">
            <v>384</v>
          </cell>
          <cell r="J15">
            <v>562</v>
          </cell>
          <cell r="L15">
            <v>358</v>
          </cell>
          <cell r="M15">
            <v>384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I16">
            <v>75</v>
          </cell>
          <cell r="J16">
            <v>88</v>
          </cell>
          <cell r="L16">
            <v>53</v>
          </cell>
          <cell r="M16">
            <v>75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I17">
            <v>189</v>
          </cell>
          <cell r="J17">
            <v>189</v>
          </cell>
          <cell r="L17">
            <v>80</v>
          </cell>
          <cell r="M17">
            <v>189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I18">
            <v>31</v>
          </cell>
          <cell r="J18">
            <v>141</v>
          </cell>
          <cell r="L18">
            <v>31</v>
          </cell>
          <cell r="M18">
            <v>31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I19">
            <v>192</v>
          </cell>
          <cell r="J19">
            <v>192</v>
          </cell>
          <cell r="L19">
            <v>192</v>
          </cell>
          <cell r="M19">
            <v>192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I20">
            <v>94</v>
          </cell>
          <cell r="J20">
            <v>167</v>
          </cell>
          <cell r="L20">
            <v>94</v>
          </cell>
          <cell r="M20">
            <v>94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I21">
            <v>104</v>
          </cell>
          <cell r="J21">
            <v>193</v>
          </cell>
          <cell r="L21">
            <v>84</v>
          </cell>
          <cell r="M21">
            <v>104</v>
          </cell>
        </row>
        <row r="22">
          <cell r="C22">
            <v>0</v>
          </cell>
          <cell r="D22">
            <v>0</v>
          </cell>
          <cell r="F22">
            <v>0</v>
          </cell>
          <cell r="G22">
            <v>0</v>
          </cell>
          <cell r="I22">
            <v>57</v>
          </cell>
          <cell r="J22">
            <v>162</v>
          </cell>
          <cell r="L22">
            <v>48</v>
          </cell>
          <cell r="M22">
            <v>57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I23">
            <v>155</v>
          </cell>
          <cell r="J23">
            <v>188</v>
          </cell>
          <cell r="L23">
            <v>150</v>
          </cell>
          <cell r="M23">
            <v>155</v>
          </cell>
        </row>
        <row r="24">
          <cell r="C24">
            <v>2</v>
          </cell>
          <cell r="D24">
            <v>22</v>
          </cell>
          <cell r="F24">
            <v>1</v>
          </cell>
          <cell r="G24">
            <v>2</v>
          </cell>
          <cell r="I24">
            <v>33</v>
          </cell>
          <cell r="J24">
            <v>339</v>
          </cell>
          <cell r="L24">
            <v>16</v>
          </cell>
          <cell r="M24">
            <v>33</v>
          </cell>
        </row>
        <row r="25">
          <cell r="C25">
            <v>0</v>
          </cell>
          <cell r="D25">
            <v>0</v>
          </cell>
          <cell r="F25">
            <v>0</v>
          </cell>
          <cell r="G25">
            <v>0</v>
          </cell>
          <cell r="I25">
            <v>151</v>
          </cell>
          <cell r="J25">
            <v>191</v>
          </cell>
          <cell r="L25">
            <v>146</v>
          </cell>
          <cell r="M25">
            <v>151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I26">
            <v>0</v>
          </cell>
          <cell r="J26">
            <v>171</v>
          </cell>
          <cell r="L26">
            <v>0</v>
          </cell>
          <cell r="M26">
            <v>0</v>
          </cell>
        </row>
        <row r="27">
          <cell r="C27">
            <v>2</v>
          </cell>
          <cell r="D27">
            <v>3</v>
          </cell>
          <cell r="F27">
            <v>1</v>
          </cell>
          <cell r="G27">
            <v>2</v>
          </cell>
          <cell r="I27">
            <v>237</v>
          </cell>
          <cell r="J27">
            <v>333</v>
          </cell>
          <cell r="L27">
            <v>199</v>
          </cell>
          <cell r="M27">
            <v>237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I28">
            <v>94</v>
          </cell>
          <cell r="J28">
            <v>151</v>
          </cell>
          <cell r="L28">
            <v>72</v>
          </cell>
          <cell r="M28">
            <v>94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I29">
            <v>133</v>
          </cell>
          <cell r="J29">
            <v>192</v>
          </cell>
          <cell r="L29">
            <v>98</v>
          </cell>
          <cell r="M29">
            <v>133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I30">
            <v>40</v>
          </cell>
          <cell r="J30">
            <v>206</v>
          </cell>
          <cell r="L30">
            <v>39</v>
          </cell>
          <cell r="M30">
            <v>40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I31">
            <v>71</v>
          </cell>
          <cell r="J31">
            <v>112</v>
          </cell>
          <cell r="L31">
            <v>71</v>
          </cell>
          <cell r="M31">
            <v>71</v>
          </cell>
        </row>
        <row r="32">
          <cell r="C32">
            <v>0</v>
          </cell>
          <cell r="D32">
            <v>0</v>
          </cell>
          <cell r="F32">
            <v>0</v>
          </cell>
          <cell r="G32">
            <v>0</v>
          </cell>
          <cell r="I32">
            <v>69</v>
          </cell>
          <cell r="J32">
            <v>76</v>
          </cell>
          <cell r="L32">
            <v>64</v>
          </cell>
          <cell r="M32">
            <v>69</v>
          </cell>
        </row>
        <row r="33">
          <cell r="D33">
            <v>0</v>
          </cell>
          <cell r="F33">
            <v>0</v>
          </cell>
          <cell r="G33">
            <v>0</v>
          </cell>
          <cell r="I33">
            <v>171</v>
          </cell>
          <cell r="J33">
            <v>186</v>
          </cell>
          <cell r="L33">
            <v>171</v>
          </cell>
          <cell r="M33">
            <v>171</v>
          </cell>
        </row>
        <row r="34">
          <cell r="C34">
            <v>0</v>
          </cell>
          <cell r="D34">
            <v>0</v>
          </cell>
          <cell r="F34">
            <v>0</v>
          </cell>
          <cell r="G34">
            <v>0</v>
          </cell>
          <cell r="I34">
            <v>58</v>
          </cell>
          <cell r="J34">
            <v>92</v>
          </cell>
          <cell r="L34">
            <v>46</v>
          </cell>
          <cell r="M34">
            <v>58</v>
          </cell>
        </row>
        <row r="35">
          <cell r="C35">
            <v>0</v>
          </cell>
          <cell r="D35">
            <v>0</v>
          </cell>
          <cell r="F35">
            <v>0</v>
          </cell>
          <cell r="G35">
            <v>0</v>
          </cell>
          <cell r="I35">
            <v>91</v>
          </cell>
          <cell r="J35">
            <v>117</v>
          </cell>
          <cell r="L35">
            <v>76</v>
          </cell>
          <cell r="M35">
            <v>91</v>
          </cell>
        </row>
        <row r="36">
          <cell r="C36">
            <v>0</v>
          </cell>
          <cell r="D36">
            <v>0</v>
          </cell>
          <cell r="F36">
            <v>0</v>
          </cell>
          <cell r="G36">
            <v>0</v>
          </cell>
          <cell r="I36">
            <v>154</v>
          </cell>
          <cell r="J36">
            <v>266</v>
          </cell>
          <cell r="L36">
            <v>130</v>
          </cell>
          <cell r="M36">
            <v>154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  <cell r="I37">
            <v>115</v>
          </cell>
          <cell r="J37">
            <v>119</v>
          </cell>
          <cell r="L37">
            <v>115</v>
          </cell>
          <cell r="M37">
            <v>115</v>
          </cell>
        </row>
        <row r="38">
          <cell r="C38">
            <v>11</v>
          </cell>
          <cell r="D38">
            <v>21</v>
          </cell>
          <cell r="F38">
            <v>8</v>
          </cell>
          <cell r="G38">
            <v>11</v>
          </cell>
          <cell r="I38">
            <v>234</v>
          </cell>
          <cell r="J38">
            <v>278</v>
          </cell>
          <cell r="L38">
            <v>211</v>
          </cell>
          <cell r="M38">
            <v>234</v>
          </cell>
        </row>
        <row r="39">
          <cell r="C39">
            <v>0</v>
          </cell>
          <cell r="D39">
            <v>0</v>
          </cell>
          <cell r="F39">
            <v>0</v>
          </cell>
          <cell r="G39">
            <v>0</v>
          </cell>
          <cell r="I39">
            <v>60</v>
          </cell>
          <cell r="J39">
            <v>168</v>
          </cell>
          <cell r="L39">
            <v>55</v>
          </cell>
          <cell r="M39">
            <v>60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  <cell r="I40">
            <v>105</v>
          </cell>
          <cell r="J40">
            <v>250</v>
          </cell>
          <cell r="L40">
            <v>94</v>
          </cell>
          <cell r="M40">
            <v>105</v>
          </cell>
        </row>
        <row r="41">
          <cell r="C41">
            <v>0</v>
          </cell>
          <cell r="D41">
            <v>0</v>
          </cell>
          <cell r="F41">
            <v>0</v>
          </cell>
          <cell r="G41">
            <v>0</v>
          </cell>
          <cell r="I41">
            <v>68</v>
          </cell>
          <cell r="J41">
            <v>153</v>
          </cell>
          <cell r="L41">
            <v>65</v>
          </cell>
          <cell r="M41">
            <v>68</v>
          </cell>
        </row>
        <row r="42">
          <cell r="C42">
            <v>0</v>
          </cell>
          <cell r="D42">
            <v>0</v>
          </cell>
          <cell r="F42">
            <v>0</v>
          </cell>
          <cell r="G42">
            <v>0</v>
          </cell>
          <cell r="I42">
            <v>238</v>
          </cell>
          <cell r="J42">
            <v>290</v>
          </cell>
          <cell r="L42">
            <v>161</v>
          </cell>
          <cell r="M42">
            <v>238</v>
          </cell>
        </row>
        <row r="43">
          <cell r="C43">
            <v>16</v>
          </cell>
          <cell r="D43">
            <v>28</v>
          </cell>
          <cell r="F43">
            <v>6</v>
          </cell>
          <cell r="G43">
            <v>16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</row>
        <row r="44">
          <cell r="C44">
            <v>0</v>
          </cell>
          <cell r="D44">
            <v>0</v>
          </cell>
          <cell r="F44">
            <v>0</v>
          </cell>
          <cell r="G44">
            <v>0</v>
          </cell>
          <cell r="I44">
            <v>213</v>
          </cell>
          <cell r="J44">
            <v>697</v>
          </cell>
          <cell r="L44">
            <v>186</v>
          </cell>
          <cell r="M44">
            <v>213</v>
          </cell>
        </row>
        <row r="45">
          <cell r="C45">
            <v>0</v>
          </cell>
          <cell r="D45">
            <v>0</v>
          </cell>
          <cell r="F45">
            <v>0</v>
          </cell>
          <cell r="G45">
            <v>0</v>
          </cell>
          <cell r="I45">
            <v>107</v>
          </cell>
          <cell r="J45">
            <v>107</v>
          </cell>
          <cell r="L45">
            <v>107</v>
          </cell>
          <cell r="M45">
            <v>107</v>
          </cell>
        </row>
        <row r="46">
          <cell r="C46">
            <v>0</v>
          </cell>
          <cell r="D46">
            <v>0</v>
          </cell>
          <cell r="F46">
            <v>0</v>
          </cell>
          <cell r="G46">
            <v>0</v>
          </cell>
          <cell r="I46">
            <v>77</v>
          </cell>
          <cell r="J46">
            <v>81</v>
          </cell>
          <cell r="L46">
            <v>72</v>
          </cell>
          <cell r="M46">
            <v>77</v>
          </cell>
        </row>
        <row r="47">
          <cell r="C47">
            <v>5</v>
          </cell>
          <cell r="D47">
            <v>7</v>
          </cell>
          <cell r="F47">
            <v>5</v>
          </cell>
          <cell r="G47">
            <v>5</v>
          </cell>
          <cell r="I47">
            <v>92</v>
          </cell>
          <cell r="J47">
            <v>242</v>
          </cell>
          <cell r="L47">
            <v>86</v>
          </cell>
          <cell r="M47">
            <v>92</v>
          </cell>
        </row>
        <row r="48">
          <cell r="C48">
            <v>0</v>
          </cell>
          <cell r="D48">
            <v>0</v>
          </cell>
          <cell r="F48">
            <v>0</v>
          </cell>
          <cell r="G48">
            <v>0</v>
          </cell>
          <cell r="I48">
            <v>86</v>
          </cell>
          <cell r="J48">
            <v>171</v>
          </cell>
          <cell r="L48">
            <v>84</v>
          </cell>
          <cell r="M48">
            <v>86</v>
          </cell>
        </row>
        <row r="49">
          <cell r="C49">
            <v>0</v>
          </cell>
          <cell r="D49">
            <v>0</v>
          </cell>
          <cell r="F49">
            <v>0</v>
          </cell>
          <cell r="G49">
            <v>0</v>
          </cell>
          <cell r="I49">
            <v>95</v>
          </cell>
          <cell r="J49">
            <v>183</v>
          </cell>
          <cell r="L49">
            <v>90</v>
          </cell>
          <cell r="M49">
            <v>95</v>
          </cell>
        </row>
        <row r="50">
          <cell r="D50">
            <v>0</v>
          </cell>
          <cell r="G50">
            <v>0</v>
          </cell>
          <cell r="J50">
            <v>0</v>
          </cell>
          <cell r="M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G51">
            <v>0</v>
          </cell>
          <cell r="I51">
            <v>232</v>
          </cell>
          <cell r="J51">
            <v>306</v>
          </cell>
          <cell r="L51">
            <v>232</v>
          </cell>
          <cell r="M51">
            <v>232</v>
          </cell>
        </row>
        <row r="52">
          <cell r="C52">
            <v>6</v>
          </cell>
          <cell r="D52">
            <v>6</v>
          </cell>
          <cell r="F52">
            <v>6</v>
          </cell>
          <cell r="G52">
            <v>6</v>
          </cell>
          <cell r="I52">
            <v>236</v>
          </cell>
          <cell r="J52">
            <v>378</v>
          </cell>
          <cell r="L52">
            <v>172</v>
          </cell>
          <cell r="M52">
            <v>236</v>
          </cell>
        </row>
        <row r="53">
          <cell r="C53">
            <v>0</v>
          </cell>
          <cell r="D53">
            <v>0</v>
          </cell>
          <cell r="F53">
            <v>0</v>
          </cell>
          <cell r="G53">
            <v>0</v>
          </cell>
          <cell r="I53">
            <v>92</v>
          </cell>
          <cell r="J53">
            <v>92</v>
          </cell>
          <cell r="L53">
            <v>47</v>
          </cell>
          <cell r="M53">
            <v>92</v>
          </cell>
        </row>
        <row r="54">
          <cell r="C54">
            <v>0</v>
          </cell>
          <cell r="D54">
            <v>0</v>
          </cell>
          <cell r="F54">
            <v>0</v>
          </cell>
          <cell r="G54">
            <v>0</v>
          </cell>
          <cell r="I54">
            <v>138</v>
          </cell>
          <cell r="J54">
            <v>183</v>
          </cell>
          <cell r="L54">
            <v>104</v>
          </cell>
          <cell r="M54">
            <v>138</v>
          </cell>
        </row>
        <row r="55">
          <cell r="C55">
            <v>0</v>
          </cell>
          <cell r="D55">
            <v>0</v>
          </cell>
          <cell r="F55">
            <v>0</v>
          </cell>
          <cell r="G55">
            <v>0</v>
          </cell>
          <cell r="I55">
            <v>54</v>
          </cell>
          <cell r="J55">
            <v>95</v>
          </cell>
          <cell r="L55">
            <v>39</v>
          </cell>
          <cell r="M55">
            <v>54</v>
          </cell>
        </row>
        <row r="56">
          <cell r="C56">
            <v>0</v>
          </cell>
          <cell r="D56">
            <v>0</v>
          </cell>
          <cell r="F56">
            <v>0</v>
          </cell>
          <cell r="G56">
            <v>0</v>
          </cell>
          <cell r="I56">
            <v>0</v>
          </cell>
          <cell r="J56">
            <v>151</v>
          </cell>
          <cell r="L56">
            <v>0</v>
          </cell>
          <cell r="M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G57">
            <v>0</v>
          </cell>
          <cell r="I57">
            <v>116</v>
          </cell>
          <cell r="J57">
            <v>116</v>
          </cell>
          <cell r="L57">
            <v>96</v>
          </cell>
          <cell r="M57">
            <v>116</v>
          </cell>
        </row>
        <row r="58">
          <cell r="C58">
            <v>0</v>
          </cell>
          <cell r="D58">
            <v>0</v>
          </cell>
          <cell r="F58">
            <v>0</v>
          </cell>
          <cell r="G58">
            <v>0</v>
          </cell>
          <cell r="I58">
            <v>38</v>
          </cell>
          <cell r="J58">
            <v>47</v>
          </cell>
          <cell r="L58">
            <v>36</v>
          </cell>
          <cell r="M58">
            <v>38</v>
          </cell>
        </row>
        <row r="59">
          <cell r="C59">
            <v>0</v>
          </cell>
          <cell r="D59">
            <v>0</v>
          </cell>
          <cell r="F59">
            <v>0</v>
          </cell>
          <cell r="G59">
            <v>0</v>
          </cell>
          <cell r="I59">
            <v>20</v>
          </cell>
          <cell r="J59">
            <v>41</v>
          </cell>
          <cell r="L59">
            <v>20</v>
          </cell>
          <cell r="M59">
            <v>20</v>
          </cell>
        </row>
        <row r="60">
          <cell r="C60">
            <v>0</v>
          </cell>
          <cell r="D60">
            <v>0</v>
          </cell>
          <cell r="F60">
            <v>0</v>
          </cell>
          <cell r="G60">
            <v>0</v>
          </cell>
          <cell r="I60">
            <v>42</v>
          </cell>
          <cell r="J60">
            <v>167</v>
          </cell>
          <cell r="L60">
            <v>27</v>
          </cell>
          <cell r="M60">
            <v>42</v>
          </cell>
        </row>
        <row r="61">
          <cell r="C61">
            <v>0</v>
          </cell>
          <cell r="D61">
            <v>0</v>
          </cell>
          <cell r="F61">
            <v>0</v>
          </cell>
          <cell r="G61">
            <v>0</v>
          </cell>
          <cell r="I61">
            <v>8</v>
          </cell>
          <cell r="J61">
            <v>68</v>
          </cell>
          <cell r="L61">
            <v>6</v>
          </cell>
          <cell r="M61">
            <v>8</v>
          </cell>
        </row>
        <row r="62">
          <cell r="C62">
            <v>0</v>
          </cell>
          <cell r="D62">
            <v>0</v>
          </cell>
          <cell r="F62">
            <v>0</v>
          </cell>
          <cell r="G62">
            <v>0</v>
          </cell>
          <cell r="I62">
            <v>126</v>
          </cell>
          <cell r="J62">
            <v>242</v>
          </cell>
          <cell r="L62">
            <v>81</v>
          </cell>
          <cell r="M62">
            <v>126</v>
          </cell>
        </row>
        <row r="63">
          <cell r="C63">
            <v>0</v>
          </cell>
          <cell r="D63">
            <v>0</v>
          </cell>
          <cell r="F63">
            <v>0</v>
          </cell>
          <cell r="G63">
            <v>0</v>
          </cell>
          <cell r="I63">
            <v>48</v>
          </cell>
          <cell r="J63">
            <v>64</v>
          </cell>
          <cell r="L63">
            <v>40</v>
          </cell>
          <cell r="M63">
            <v>48</v>
          </cell>
        </row>
        <row r="64">
          <cell r="C64">
            <v>0</v>
          </cell>
          <cell r="D64">
            <v>0</v>
          </cell>
          <cell r="F64">
            <v>0</v>
          </cell>
          <cell r="G64">
            <v>0</v>
          </cell>
          <cell r="I64">
            <v>122</v>
          </cell>
          <cell r="J64">
            <v>152</v>
          </cell>
          <cell r="L64">
            <v>114</v>
          </cell>
          <cell r="M64">
            <v>122</v>
          </cell>
        </row>
        <row r="65">
          <cell r="C65">
            <v>0</v>
          </cell>
          <cell r="D65">
            <v>0</v>
          </cell>
          <cell r="F65">
            <v>0</v>
          </cell>
          <cell r="G65">
            <v>0</v>
          </cell>
          <cell r="I65">
            <v>70</v>
          </cell>
          <cell r="J65">
            <v>170</v>
          </cell>
          <cell r="L65">
            <v>42</v>
          </cell>
          <cell r="M65">
            <v>70</v>
          </cell>
        </row>
        <row r="66">
          <cell r="C66">
            <v>0</v>
          </cell>
          <cell r="D66">
            <v>0</v>
          </cell>
          <cell r="F66">
            <v>0</v>
          </cell>
          <cell r="G66">
            <v>0</v>
          </cell>
          <cell r="I66">
            <v>25</v>
          </cell>
          <cell r="J66">
            <v>52</v>
          </cell>
          <cell r="L66">
            <v>21</v>
          </cell>
          <cell r="M66">
            <v>25</v>
          </cell>
        </row>
        <row r="67">
          <cell r="D67">
            <v>0</v>
          </cell>
          <cell r="F67">
            <v>0</v>
          </cell>
          <cell r="G67">
            <v>0</v>
          </cell>
          <cell r="J67">
            <v>0</v>
          </cell>
          <cell r="M67">
            <v>0</v>
          </cell>
        </row>
        <row r="68">
          <cell r="C68">
            <v>0</v>
          </cell>
          <cell r="D68">
            <v>0</v>
          </cell>
          <cell r="F68">
            <v>0</v>
          </cell>
          <cell r="G68">
            <v>0</v>
          </cell>
          <cell r="I68">
            <v>0</v>
          </cell>
          <cell r="J68">
            <v>0</v>
          </cell>
          <cell r="L68">
            <v>0</v>
          </cell>
          <cell r="M68">
            <v>0</v>
          </cell>
        </row>
        <row r="69">
          <cell r="C69">
            <v>0</v>
          </cell>
          <cell r="D69">
            <v>0</v>
          </cell>
          <cell r="F69">
            <v>0</v>
          </cell>
          <cell r="G69">
            <v>0</v>
          </cell>
          <cell r="I69">
            <v>25</v>
          </cell>
          <cell r="J69">
            <v>32</v>
          </cell>
          <cell r="L69">
            <v>21</v>
          </cell>
          <cell r="M69">
            <v>25</v>
          </cell>
        </row>
      </sheetData>
      <sheetData sheetId="11">
        <row r="5">
          <cell r="C5">
            <v>6</v>
          </cell>
          <cell r="D5">
            <v>366</v>
          </cell>
          <cell r="E5">
            <v>372</v>
          </cell>
        </row>
        <row r="6">
          <cell r="C6">
            <v>0</v>
          </cell>
          <cell r="D6">
            <v>62</v>
          </cell>
          <cell r="E6">
            <v>0</v>
          </cell>
        </row>
        <row r="7">
          <cell r="C7">
            <v>301</v>
          </cell>
          <cell r="D7">
            <v>45</v>
          </cell>
          <cell r="E7">
            <v>346</v>
          </cell>
        </row>
        <row r="8">
          <cell r="C8">
            <v>0</v>
          </cell>
          <cell r="D8">
            <v>238</v>
          </cell>
          <cell r="E8">
            <v>0</v>
          </cell>
        </row>
        <row r="9">
          <cell r="C9">
            <v>0</v>
          </cell>
          <cell r="D9">
            <v>496</v>
          </cell>
          <cell r="E9">
            <v>496</v>
          </cell>
        </row>
        <row r="10">
          <cell r="C10">
            <v>0</v>
          </cell>
          <cell r="D10">
            <v>455</v>
          </cell>
          <cell r="E10">
            <v>455</v>
          </cell>
        </row>
        <row r="11">
          <cell r="C11">
            <v>0</v>
          </cell>
          <cell r="D11">
            <v>497</v>
          </cell>
          <cell r="E11">
            <v>497</v>
          </cell>
        </row>
        <row r="12">
          <cell r="C12">
            <v>0</v>
          </cell>
          <cell r="D12">
            <v>80</v>
          </cell>
          <cell r="E12">
            <v>80</v>
          </cell>
        </row>
        <row r="13">
          <cell r="C13">
            <v>0</v>
          </cell>
          <cell r="D13">
            <v>524</v>
          </cell>
          <cell r="E13">
            <v>524</v>
          </cell>
        </row>
        <row r="14">
          <cell r="C14">
            <v>0</v>
          </cell>
          <cell r="D14">
            <v>110</v>
          </cell>
          <cell r="E14">
            <v>110</v>
          </cell>
        </row>
        <row r="15">
          <cell r="C15">
            <v>7</v>
          </cell>
          <cell r="D15">
            <v>93</v>
          </cell>
          <cell r="E15">
            <v>100</v>
          </cell>
        </row>
        <row r="16">
          <cell r="C16">
            <v>0</v>
          </cell>
          <cell r="D16">
            <v>176</v>
          </cell>
          <cell r="E16">
            <v>176</v>
          </cell>
        </row>
        <row r="17">
          <cell r="C17">
            <v>0</v>
          </cell>
          <cell r="D17">
            <v>296</v>
          </cell>
          <cell r="E17">
            <v>296</v>
          </cell>
        </row>
        <row r="18">
          <cell r="C18">
            <v>42</v>
          </cell>
          <cell r="D18">
            <v>361</v>
          </cell>
          <cell r="E18">
            <v>403</v>
          </cell>
        </row>
        <row r="19">
          <cell r="C19">
            <v>0</v>
          </cell>
          <cell r="D19">
            <v>100</v>
          </cell>
          <cell r="E19">
            <v>0</v>
          </cell>
        </row>
        <row r="20">
          <cell r="C20">
            <v>10</v>
          </cell>
          <cell r="D20">
            <v>225</v>
          </cell>
          <cell r="E20">
            <v>235</v>
          </cell>
        </row>
        <row r="21">
          <cell r="C21">
            <v>0</v>
          </cell>
          <cell r="D21">
            <v>247</v>
          </cell>
          <cell r="E21">
            <v>247</v>
          </cell>
        </row>
        <row r="22">
          <cell r="C22">
            <v>111</v>
          </cell>
          <cell r="D22">
            <v>461</v>
          </cell>
          <cell r="E22">
            <v>0</v>
          </cell>
        </row>
        <row r="23">
          <cell r="C23">
            <v>0</v>
          </cell>
          <cell r="D23">
            <v>66</v>
          </cell>
          <cell r="E23">
            <v>0</v>
          </cell>
        </row>
        <row r="24">
          <cell r="C24">
            <v>0</v>
          </cell>
          <cell r="D24">
            <v>142</v>
          </cell>
          <cell r="E24">
            <v>0</v>
          </cell>
        </row>
        <row r="25">
          <cell r="C25">
            <v>4</v>
          </cell>
          <cell r="D25">
            <v>7</v>
          </cell>
          <cell r="E25">
            <v>320</v>
          </cell>
        </row>
        <row r="26">
          <cell r="C26">
            <v>0</v>
          </cell>
          <cell r="D26">
            <v>193</v>
          </cell>
          <cell r="E26">
            <v>321</v>
          </cell>
        </row>
        <row r="27">
          <cell r="C27">
            <v>236</v>
          </cell>
          <cell r="D27">
            <v>236</v>
          </cell>
          <cell r="E27">
            <v>236</v>
          </cell>
        </row>
        <row r="28">
          <cell r="C28">
            <v>0</v>
          </cell>
          <cell r="D28">
            <v>214</v>
          </cell>
          <cell r="E28">
            <v>214</v>
          </cell>
        </row>
        <row r="29">
          <cell r="C29">
            <v>0</v>
          </cell>
          <cell r="D29">
            <v>0</v>
          </cell>
          <cell r="E29">
            <v>117</v>
          </cell>
        </row>
        <row r="30">
          <cell r="C30">
            <v>0</v>
          </cell>
          <cell r="D30">
            <v>61</v>
          </cell>
          <cell r="E30">
            <v>0</v>
          </cell>
        </row>
        <row r="31">
          <cell r="C31">
            <v>0</v>
          </cell>
          <cell r="D31">
            <v>268</v>
          </cell>
          <cell r="E31">
            <v>0</v>
          </cell>
        </row>
        <row r="32">
          <cell r="C32">
            <v>0</v>
          </cell>
          <cell r="D32">
            <v>201</v>
          </cell>
          <cell r="E32">
            <v>0</v>
          </cell>
        </row>
        <row r="33">
          <cell r="C33">
            <v>0</v>
          </cell>
          <cell r="D33">
            <v>60</v>
          </cell>
          <cell r="E33">
            <v>60</v>
          </cell>
        </row>
        <row r="34">
          <cell r="C34">
            <v>0</v>
          </cell>
          <cell r="D34">
            <v>278</v>
          </cell>
          <cell r="E34">
            <v>278</v>
          </cell>
        </row>
        <row r="35">
          <cell r="C35">
            <v>0</v>
          </cell>
          <cell r="D35">
            <v>172</v>
          </cell>
          <cell r="E35">
            <v>172</v>
          </cell>
        </row>
        <row r="36">
          <cell r="C36">
            <v>15</v>
          </cell>
          <cell r="D36">
            <v>224</v>
          </cell>
          <cell r="E36">
            <v>239</v>
          </cell>
        </row>
        <row r="37">
          <cell r="C37">
            <v>0</v>
          </cell>
          <cell r="D37">
            <v>190</v>
          </cell>
          <cell r="E37">
            <v>0</v>
          </cell>
        </row>
        <row r="38">
          <cell r="C38">
            <v>0</v>
          </cell>
          <cell r="D38">
            <v>302</v>
          </cell>
          <cell r="E38">
            <v>302</v>
          </cell>
        </row>
        <row r="39">
          <cell r="C39">
            <v>0</v>
          </cell>
          <cell r="D39">
            <v>143</v>
          </cell>
          <cell r="E39">
            <v>143</v>
          </cell>
        </row>
        <row r="40">
          <cell r="C40">
            <v>0</v>
          </cell>
          <cell r="D40">
            <v>307</v>
          </cell>
          <cell r="E40">
            <v>0</v>
          </cell>
        </row>
        <row r="41">
          <cell r="C41">
            <v>86</v>
          </cell>
          <cell r="D41">
            <v>81</v>
          </cell>
          <cell r="E41">
            <v>165</v>
          </cell>
        </row>
        <row r="42">
          <cell r="C42">
            <v>0</v>
          </cell>
          <cell r="D42">
            <v>176</v>
          </cell>
          <cell r="E42">
            <v>0</v>
          </cell>
        </row>
        <row r="43">
          <cell r="C43">
            <v>1</v>
          </cell>
          <cell r="D43">
            <v>164</v>
          </cell>
          <cell r="E43">
            <v>165</v>
          </cell>
        </row>
        <row r="44">
          <cell r="C44">
            <v>0</v>
          </cell>
          <cell r="D44">
            <v>77</v>
          </cell>
          <cell r="E44">
            <v>77</v>
          </cell>
        </row>
        <row r="45">
          <cell r="C45">
            <v>5</v>
          </cell>
          <cell r="D45">
            <v>226</v>
          </cell>
          <cell r="E45">
            <v>231</v>
          </cell>
        </row>
        <row r="46">
          <cell r="C46">
            <v>0</v>
          </cell>
          <cell r="D46">
            <v>206</v>
          </cell>
          <cell r="E46">
            <v>0</v>
          </cell>
        </row>
        <row r="47">
          <cell r="C47">
            <v>0</v>
          </cell>
          <cell r="D47">
            <v>194</v>
          </cell>
          <cell r="E47">
            <v>194</v>
          </cell>
        </row>
        <row r="48">
          <cell r="C48">
            <v>0</v>
          </cell>
          <cell r="D48">
            <v>12</v>
          </cell>
          <cell r="E48">
            <v>12</v>
          </cell>
        </row>
        <row r="49">
          <cell r="C49">
            <v>0</v>
          </cell>
          <cell r="D49">
            <v>383</v>
          </cell>
          <cell r="E49">
            <v>383</v>
          </cell>
        </row>
        <row r="50">
          <cell r="C50">
            <v>7</v>
          </cell>
          <cell r="D50">
            <v>454</v>
          </cell>
          <cell r="E50">
            <v>461</v>
          </cell>
        </row>
        <row r="51">
          <cell r="C51">
            <v>0</v>
          </cell>
          <cell r="D51">
            <v>178</v>
          </cell>
          <cell r="E51">
            <v>0</v>
          </cell>
        </row>
        <row r="52">
          <cell r="C52">
            <v>0</v>
          </cell>
          <cell r="D52">
            <v>226</v>
          </cell>
          <cell r="E52">
            <v>226</v>
          </cell>
        </row>
        <row r="53">
          <cell r="C53">
            <v>0</v>
          </cell>
          <cell r="D53">
            <v>95</v>
          </cell>
          <cell r="E53">
            <v>95</v>
          </cell>
        </row>
        <row r="54">
          <cell r="C54">
            <v>0</v>
          </cell>
          <cell r="D54">
            <v>147</v>
          </cell>
          <cell r="E54">
            <v>147</v>
          </cell>
        </row>
        <row r="55">
          <cell r="C55">
            <v>0</v>
          </cell>
          <cell r="D55">
            <v>247</v>
          </cell>
          <cell r="E55">
            <v>247</v>
          </cell>
        </row>
        <row r="56">
          <cell r="C56">
            <v>0</v>
          </cell>
          <cell r="D56">
            <v>135</v>
          </cell>
          <cell r="E56">
            <v>135</v>
          </cell>
        </row>
        <row r="57">
          <cell r="C57">
            <v>4</v>
          </cell>
          <cell r="D57">
            <v>73</v>
          </cell>
          <cell r="E57">
            <v>77</v>
          </cell>
        </row>
        <row r="58">
          <cell r="C58">
            <v>18</v>
          </cell>
          <cell r="D58">
            <v>156</v>
          </cell>
          <cell r="E58">
            <v>174</v>
          </cell>
        </row>
        <row r="59">
          <cell r="C59">
            <v>0</v>
          </cell>
          <cell r="D59">
            <v>332</v>
          </cell>
          <cell r="E59">
            <v>0</v>
          </cell>
        </row>
        <row r="60">
          <cell r="C60">
            <v>0</v>
          </cell>
          <cell r="D60">
            <v>28</v>
          </cell>
          <cell r="E60">
            <v>28</v>
          </cell>
        </row>
        <row r="61">
          <cell r="C61">
            <v>0</v>
          </cell>
          <cell r="D61">
            <v>112</v>
          </cell>
          <cell r="E61">
            <v>0</v>
          </cell>
        </row>
        <row r="62">
          <cell r="C62">
            <v>0</v>
          </cell>
          <cell r="D62">
            <v>253</v>
          </cell>
          <cell r="E62">
            <v>253</v>
          </cell>
        </row>
        <row r="63">
          <cell r="C63">
            <v>0</v>
          </cell>
          <cell r="D63">
            <v>5</v>
          </cell>
          <cell r="E63">
            <v>5</v>
          </cell>
        </row>
        <row r="64">
          <cell r="C64">
            <v>61</v>
          </cell>
          <cell r="D64">
            <v>61</v>
          </cell>
          <cell r="E64">
            <v>61</v>
          </cell>
        </row>
        <row r="65">
          <cell r="C65">
            <v>0</v>
          </cell>
          <cell r="D65">
            <v>33</v>
          </cell>
          <cell r="E65">
            <v>33</v>
          </cell>
        </row>
        <row r="66">
          <cell r="C66">
            <v>0</v>
          </cell>
          <cell r="D66">
            <v>0</v>
          </cell>
          <cell r="E66">
            <v>0</v>
          </cell>
        </row>
        <row r="67">
          <cell r="C67">
            <v>0</v>
          </cell>
          <cell r="D67">
            <v>130</v>
          </cell>
          <cell r="E67">
            <v>0</v>
          </cell>
        </row>
        <row r="68">
          <cell r="C68">
            <v>7</v>
          </cell>
          <cell r="D68">
            <v>93</v>
          </cell>
          <cell r="E68">
            <v>83</v>
          </cell>
        </row>
        <row r="69">
          <cell r="C69">
            <v>5</v>
          </cell>
          <cell r="D69">
            <v>4</v>
          </cell>
          <cell r="E69">
            <v>4</v>
          </cell>
        </row>
        <row r="70">
          <cell r="C70">
            <v>0</v>
          </cell>
          <cell r="D70">
            <v>26</v>
          </cell>
          <cell r="E70">
            <v>0</v>
          </cell>
        </row>
        <row r="71">
          <cell r="C71">
            <v>0</v>
          </cell>
          <cell r="D71">
            <v>76</v>
          </cell>
          <cell r="E71">
            <v>76</v>
          </cell>
        </row>
        <row r="72">
          <cell r="C72">
            <v>0</v>
          </cell>
          <cell r="D72">
            <v>0</v>
          </cell>
          <cell r="E72">
            <v>0</v>
          </cell>
        </row>
        <row r="73">
          <cell r="C73">
            <v>0</v>
          </cell>
          <cell r="D73">
            <v>40</v>
          </cell>
          <cell r="E73">
            <v>0</v>
          </cell>
        </row>
        <row r="75">
          <cell r="C75">
            <v>0</v>
          </cell>
          <cell r="D75">
            <v>80</v>
          </cell>
          <cell r="E75">
            <v>80</v>
          </cell>
        </row>
        <row r="77">
          <cell r="C77">
            <v>0</v>
          </cell>
          <cell r="D77">
            <v>149</v>
          </cell>
          <cell r="E77">
            <v>149</v>
          </cell>
        </row>
        <row r="78">
          <cell r="C78">
            <v>0</v>
          </cell>
          <cell r="D78">
            <v>0</v>
          </cell>
          <cell r="E78">
            <v>0</v>
          </cell>
        </row>
        <row r="80">
          <cell r="C80">
            <v>0</v>
          </cell>
          <cell r="D80">
            <v>0</v>
          </cell>
          <cell r="E80">
            <v>0</v>
          </cell>
        </row>
        <row r="83">
          <cell r="C83">
            <v>0</v>
          </cell>
          <cell r="D83">
            <v>0</v>
          </cell>
          <cell r="E83">
            <v>0</v>
          </cell>
        </row>
      </sheetData>
      <sheetData sheetId="12">
        <row r="7">
          <cell r="C7">
            <v>0</v>
          </cell>
          <cell r="D7">
            <v>0</v>
          </cell>
          <cell r="F7">
            <v>0</v>
          </cell>
          <cell r="G7">
            <v>0</v>
          </cell>
        </row>
        <row r="8">
          <cell r="D8">
            <v>0</v>
          </cell>
          <cell r="G8">
            <v>0</v>
          </cell>
        </row>
        <row r="9">
          <cell r="C9">
            <v>0</v>
          </cell>
          <cell r="D9">
            <v>0</v>
          </cell>
          <cell r="F9">
            <v>0</v>
          </cell>
          <cell r="G9">
            <v>0</v>
          </cell>
        </row>
        <row r="10">
          <cell r="D10">
            <v>0</v>
          </cell>
          <cell r="G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</row>
        <row r="12">
          <cell r="C12">
            <v>7</v>
          </cell>
          <cell r="D12">
            <v>7</v>
          </cell>
          <cell r="F12">
            <v>7</v>
          </cell>
          <cell r="G12">
            <v>7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</row>
        <row r="15">
          <cell r="C15">
            <v>0</v>
          </cell>
          <cell r="D15">
            <v>9</v>
          </cell>
          <cell r="F15">
            <v>4</v>
          </cell>
          <cell r="G15">
            <v>9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</row>
        <row r="17">
          <cell r="D17">
            <v>0</v>
          </cell>
          <cell r="G17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</row>
        <row r="21">
          <cell r="D21">
            <v>0</v>
          </cell>
          <cell r="G21">
            <v>0</v>
          </cell>
        </row>
        <row r="22">
          <cell r="C22">
            <v>0</v>
          </cell>
          <cell r="D22">
            <v>0</v>
          </cell>
          <cell r="F22">
            <v>0</v>
          </cell>
          <cell r="G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</row>
        <row r="24">
          <cell r="C24">
            <v>22</v>
          </cell>
          <cell r="D24">
            <v>22</v>
          </cell>
          <cell r="F24">
            <v>22</v>
          </cell>
          <cell r="G24">
            <v>22</v>
          </cell>
        </row>
        <row r="25">
          <cell r="C25">
            <v>0</v>
          </cell>
          <cell r="D25">
            <v>0</v>
          </cell>
          <cell r="F25">
            <v>0</v>
          </cell>
          <cell r="G25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</row>
        <row r="27">
          <cell r="C27">
            <v>1</v>
          </cell>
          <cell r="D27">
            <v>3</v>
          </cell>
          <cell r="F27">
            <v>1</v>
          </cell>
          <cell r="G27">
            <v>3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</row>
        <row r="29">
          <cell r="D29">
            <v>0</v>
          </cell>
          <cell r="G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G32">
            <v>0</v>
          </cell>
        </row>
        <row r="33">
          <cell r="C33">
            <v>0</v>
          </cell>
          <cell r="D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F34">
            <v>0</v>
          </cell>
          <cell r="G34">
            <v>0</v>
          </cell>
        </row>
        <row r="35">
          <cell r="D35">
            <v>0</v>
          </cell>
          <cell r="G35">
            <v>0</v>
          </cell>
        </row>
        <row r="36">
          <cell r="C36">
            <v>0</v>
          </cell>
          <cell r="D36">
            <v>0</v>
          </cell>
          <cell r="F36">
            <v>0</v>
          </cell>
          <cell r="G36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</row>
        <row r="38">
          <cell r="C38">
            <v>12</v>
          </cell>
          <cell r="D38">
            <v>21</v>
          </cell>
          <cell r="F38">
            <v>12</v>
          </cell>
          <cell r="G38">
            <v>21</v>
          </cell>
        </row>
        <row r="39">
          <cell r="C39">
            <v>0</v>
          </cell>
          <cell r="D39">
            <v>0</v>
          </cell>
          <cell r="F39">
            <v>0</v>
          </cell>
          <cell r="G39">
            <v>0</v>
          </cell>
        </row>
        <row r="40">
          <cell r="D40">
            <v>0</v>
          </cell>
          <cell r="G40">
            <v>0</v>
          </cell>
        </row>
        <row r="41">
          <cell r="D41">
            <v>0</v>
          </cell>
          <cell r="G41">
            <v>0</v>
          </cell>
        </row>
        <row r="42">
          <cell r="C42">
            <v>0</v>
          </cell>
          <cell r="D42">
            <v>0</v>
          </cell>
          <cell r="F42">
            <v>0</v>
          </cell>
          <cell r="G42">
            <v>0</v>
          </cell>
        </row>
        <row r="43">
          <cell r="C43">
            <v>2</v>
          </cell>
          <cell r="D43">
            <v>28</v>
          </cell>
          <cell r="F43">
            <v>0</v>
          </cell>
          <cell r="G43">
            <v>28</v>
          </cell>
        </row>
        <row r="44">
          <cell r="C44">
            <v>0</v>
          </cell>
          <cell r="D44">
            <v>0</v>
          </cell>
          <cell r="F44">
            <v>0</v>
          </cell>
          <cell r="G44">
            <v>0</v>
          </cell>
        </row>
        <row r="45">
          <cell r="C45">
            <v>0</v>
          </cell>
          <cell r="D45">
            <v>0</v>
          </cell>
          <cell r="F45">
            <v>0</v>
          </cell>
          <cell r="G45">
            <v>0</v>
          </cell>
        </row>
        <row r="46">
          <cell r="C46">
            <v>0</v>
          </cell>
          <cell r="D46">
            <v>0</v>
          </cell>
          <cell r="F46">
            <v>0</v>
          </cell>
          <cell r="G46">
            <v>0</v>
          </cell>
        </row>
        <row r="47">
          <cell r="C47">
            <v>1</v>
          </cell>
          <cell r="D47">
            <v>7</v>
          </cell>
          <cell r="F47">
            <v>1</v>
          </cell>
          <cell r="G47">
            <v>7</v>
          </cell>
        </row>
        <row r="48">
          <cell r="C48">
            <v>0</v>
          </cell>
          <cell r="D48">
            <v>0</v>
          </cell>
          <cell r="F48">
            <v>0</v>
          </cell>
          <cell r="G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G49">
            <v>0</v>
          </cell>
        </row>
        <row r="50">
          <cell r="D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G51">
            <v>0</v>
          </cell>
        </row>
        <row r="52">
          <cell r="C52">
            <v>5</v>
          </cell>
          <cell r="D52">
            <v>6</v>
          </cell>
          <cell r="F52">
            <v>5</v>
          </cell>
          <cell r="G52">
            <v>6</v>
          </cell>
        </row>
        <row r="53">
          <cell r="C53">
            <v>0</v>
          </cell>
          <cell r="D53">
            <v>0</v>
          </cell>
          <cell r="F53">
            <v>0</v>
          </cell>
          <cell r="G53">
            <v>0</v>
          </cell>
        </row>
        <row r="54">
          <cell r="D54">
            <v>0</v>
          </cell>
          <cell r="G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G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G56">
            <v>0</v>
          </cell>
        </row>
        <row r="57">
          <cell r="D57">
            <v>0</v>
          </cell>
          <cell r="G57">
            <v>0</v>
          </cell>
        </row>
        <row r="58">
          <cell r="D58">
            <v>0</v>
          </cell>
          <cell r="G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G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G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G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G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G63">
            <v>0</v>
          </cell>
        </row>
        <row r="64">
          <cell r="C64">
            <v>0</v>
          </cell>
          <cell r="D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D65">
            <v>0</v>
          </cell>
          <cell r="F65">
            <v>0</v>
          </cell>
          <cell r="G65">
            <v>0</v>
          </cell>
        </row>
        <row r="66">
          <cell r="C66">
            <v>0</v>
          </cell>
          <cell r="D66">
            <v>0</v>
          </cell>
          <cell r="F66">
            <v>0</v>
          </cell>
          <cell r="G66">
            <v>0</v>
          </cell>
        </row>
        <row r="67">
          <cell r="D67">
            <v>0</v>
          </cell>
          <cell r="G67">
            <v>0</v>
          </cell>
        </row>
        <row r="68">
          <cell r="C68">
            <v>0</v>
          </cell>
          <cell r="D68">
            <v>0</v>
          </cell>
          <cell r="F68">
            <v>0</v>
          </cell>
          <cell r="G68">
            <v>0</v>
          </cell>
        </row>
        <row r="69">
          <cell r="C69">
            <v>0</v>
          </cell>
          <cell r="D69">
            <v>0</v>
          </cell>
          <cell r="F69">
            <v>0</v>
          </cell>
          <cell r="G69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UAS"/>
      <sheetName val="neza"/>
      <sheetName val=" tula"/>
      <sheetName val="NTE. GUAN"/>
      <sheetName val="5.QUER"/>
      <sheetName val="PUE"/>
      <sheetName val="fidel"/>
      <sheetName val="COAH"/>
      <sheetName val="9 LEON"/>
      <sheetName val="10 TULAN"/>
      <sheetName val="11 huasteca"/>
      <sheetName val="12 tabasco"/>
      <sheetName val="13 tecamac"/>
      <sheetName val="TECAMACHA"/>
      <sheetName val="15 tlaxcala"/>
      <sheetName val="16 valle mez"/>
      <sheetName val="17 campeche"/>
      <sheetName val="18. SELVA"/>
      <sheetName val="19 SL POTOSI"/>
      <sheetName val="20 Sur Edo. M"/>
      <sheetName val="21 cancun"/>
      <sheetName val="22 CG GUERERO"/>
      <sheetName val="23.S HIDAL"/>
      <sheetName val="24 izucar de mat"/>
      <sheetName val="25 jalisco"/>
      <sheetName val="NTE COAHUILA"/>
      <sheetName val="27 torreon"/>
      <sheetName val="28 santa cat"/>
      <sheetName val="29 ESCOBEDO"/>
      <sheetName val="30 hermosillo"/>
      <sheetName val="NOGALES SONORA"/>
      <sheetName val="TIJUANA"/>
      <sheetName val="33.EDO. ZACA"/>
      <sheetName val="34 huejotzingo"/>
      <sheetName val="35 suroeste de gua"/>
      <sheetName val="36 san juan"/>
      <sheetName val="37.METRO"/>
      <sheetName val="38. CJUAREZ"/>
      <sheetName val="39 chihu"/>
      <sheetName val="40 TAM NTE"/>
      <sheetName val="41 E. Zapata"/>
      <sheetName val="42 morelia"/>
      <sheetName val="43 nte aguas"/>
      <sheetName val="44 REG. SUR"/>
      <sheetName val="45 V. de Toluca"/>
      <sheetName val="46.NAY"/>
      <sheetName val="47 matamoros"/>
      <sheetName val="48 region centro coah"/>
      <sheetName val="49 xicotepec"/>
      <sheetName val="50 ALTAMIRA"/>
      <sheetName val="51 NNO LAR"/>
      <sheetName val="52 metro gua"/>
      <sheetName val="53 SUR SON"/>
      <sheetName val="54 costa, nayarit"/>
      <sheetName val="55 REG NTE GRO"/>
      <sheetName val="56 STE VER"/>
      <sheetName val="57 USUMA"/>
      <sheetName val="58 BAHIA"/>
      <sheetName val="59 CENT VER"/>
      <sheetName val="60 RIVIERA MAYA"/>
      <sheetName val="61 GUT ZAM"/>
      <sheetName val="62 Oriental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total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4">
          <cell r="C4">
            <v>8.8709090909090929</v>
          </cell>
          <cell r="D4">
            <v>8.7745454545454535</v>
          </cell>
          <cell r="E4">
            <v>8.9009090909090904</v>
          </cell>
        </row>
        <row r="5">
          <cell r="C5">
            <v>8.1462500000000002</v>
          </cell>
          <cell r="D5">
            <v>8.0862499999999997</v>
          </cell>
          <cell r="E5">
            <v>8.0837500000000002</v>
          </cell>
        </row>
        <row r="6">
          <cell r="C6">
            <v>8.7525000000000013</v>
          </cell>
          <cell r="D6">
            <v>8.769499999999999</v>
          </cell>
          <cell r="E6">
            <v>8.7315000000000005</v>
          </cell>
        </row>
        <row r="7">
          <cell r="C7">
            <v>8.1087499999999988</v>
          </cell>
          <cell r="D7">
            <v>8.1300000000000008</v>
          </cell>
          <cell r="E7">
            <v>8.5812500000000007</v>
          </cell>
        </row>
        <row r="8">
          <cell r="C8">
            <v>8.9574999999999996</v>
          </cell>
          <cell r="D8">
            <v>8.8275000000000006</v>
          </cell>
          <cell r="E8">
            <v>8.9224999999999994</v>
          </cell>
        </row>
        <row r="9">
          <cell r="C9">
            <v>8.5714285714285712</v>
          </cell>
          <cell r="D9">
            <v>8.5</v>
          </cell>
          <cell r="E9">
            <v>8.5</v>
          </cell>
        </row>
        <row r="10">
          <cell r="C10">
            <v>8.1</v>
          </cell>
          <cell r="D10">
            <v>8.4899999999999984</v>
          </cell>
          <cell r="E10">
            <v>8.129999999999999</v>
          </cell>
        </row>
        <row r="11">
          <cell r="C11">
            <v>8.8936720521541961</v>
          </cell>
          <cell r="D11">
            <v>8.7012539296021441</v>
          </cell>
          <cell r="E11">
            <v>8.7113375050875064</v>
          </cell>
        </row>
        <row r="12">
          <cell r="C12">
            <v>8.4285714285714288</v>
          </cell>
          <cell r="D12">
            <v>8.3214285714285694</v>
          </cell>
          <cell r="E12">
            <v>7.6909090909090905</v>
          </cell>
        </row>
        <row r="13">
          <cell r="C13">
            <v>8.5666666666666664</v>
          </cell>
          <cell r="D13">
            <v>8.6333333333333346</v>
          </cell>
          <cell r="E13">
            <v>8.9</v>
          </cell>
        </row>
        <row r="14">
          <cell r="C14">
            <v>8.1666666666666661</v>
          </cell>
          <cell r="D14">
            <v>8.1666666666666661</v>
          </cell>
          <cell r="E14">
            <v>8.7000000000000011</v>
          </cell>
        </row>
        <row r="15">
          <cell r="C15">
            <v>9.043636363636363</v>
          </cell>
          <cell r="D15">
            <v>8.8863636363636367</v>
          </cell>
          <cell r="E15">
            <v>9.17090909090909</v>
          </cell>
        </row>
        <row r="16">
          <cell r="C16">
            <v>8.1428571428571423</v>
          </cell>
          <cell r="D16">
            <v>7.8</v>
          </cell>
          <cell r="E16">
            <v>8.4500000000000011</v>
          </cell>
        </row>
        <row r="17">
          <cell r="C17">
            <v>8.3120000000000012</v>
          </cell>
          <cell r="D17">
            <v>8.3550000000000004</v>
          </cell>
          <cell r="E17">
            <v>8.1655555555555566</v>
          </cell>
        </row>
        <row r="18">
          <cell r="C18">
            <v>8.8857142857142843</v>
          </cell>
          <cell r="D18">
            <v>8.7142857142857135</v>
          </cell>
          <cell r="E18">
            <v>8.8857142857142843</v>
          </cell>
        </row>
        <row r="19">
          <cell r="C19">
            <v>8.4588888888888896</v>
          </cell>
          <cell r="D19">
            <v>8.7488888888888905</v>
          </cell>
          <cell r="E19">
            <v>8.6966666666666654</v>
          </cell>
        </row>
        <row r="20">
          <cell r="C20">
            <v>8.7585714285714307</v>
          </cell>
          <cell r="D20">
            <v>8.7914285714285718</v>
          </cell>
          <cell r="E20">
            <v>8.8000000000000007</v>
          </cell>
        </row>
        <row r="21">
          <cell r="C21">
            <v>8.5</v>
          </cell>
          <cell r="D21">
            <v>8.5</v>
          </cell>
          <cell r="E21">
            <v>8.42</v>
          </cell>
        </row>
        <row r="22">
          <cell r="C22">
            <v>8.4809090909090905</v>
          </cell>
          <cell r="D22">
            <v>8.5129999999999999</v>
          </cell>
          <cell r="E22">
            <v>8.5779999999999994</v>
          </cell>
        </row>
        <row r="23">
          <cell r="C23">
            <v>8.620000000000001</v>
          </cell>
          <cell r="D23">
            <v>8.74</v>
          </cell>
          <cell r="E23">
            <v>8.379999999999999</v>
          </cell>
        </row>
        <row r="24">
          <cell r="C24">
            <v>9</v>
          </cell>
          <cell r="D24">
            <v>8.8571428571428577</v>
          </cell>
          <cell r="E24">
            <v>9</v>
          </cell>
        </row>
        <row r="25">
          <cell r="C25">
            <v>8.7516666666666669</v>
          </cell>
          <cell r="D25">
            <v>8.7333333333333343</v>
          </cell>
          <cell r="E25">
            <v>8.7666666666666657</v>
          </cell>
        </row>
        <row r="26">
          <cell r="C26">
            <v>8.2857142857142865</v>
          </cell>
          <cell r="D26">
            <v>8.2714285714285705</v>
          </cell>
          <cell r="E26">
            <v>8.6285714285714299</v>
          </cell>
        </row>
        <row r="27">
          <cell r="C27">
            <v>8.92</v>
          </cell>
          <cell r="D27">
            <v>8.76</v>
          </cell>
          <cell r="E27">
            <v>8.8600000000000012</v>
          </cell>
        </row>
        <row r="28">
          <cell r="C28">
            <v>9.1566666666666681</v>
          </cell>
          <cell r="D28">
            <v>9.1466666666666665</v>
          </cell>
          <cell r="E28">
            <v>9.0855555555555547</v>
          </cell>
        </row>
        <row r="29">
          <cell r="C29">
            <v>8.3857142857142843</v>
          </cell>
          <cell r="D29">
            <v>8.5857142857142854</v>
          </cell>
          <cell r="E29">
            <v>8</v>
          </cell>
        </row>
        <row r="30">
          <cell r="C30">
            <v>8.3285714285714274</v>
          </cell>
          <cell r="D30">
            <v>8.4285714285714288</v>
          </cell>
          <cell r="E30">
            <v>7.9714285714285724</v>
          </cell>
        </row>
        <row r="31">
          <cell r="C31">
            <v>8.7833333333333332</v>
          </cell>
          <cell r="D31">
            <v>8.7333333333333325</v>
          </cell>
          <cell r="E31">
            <v>8.7333333333333325</v>
          </cell>
        </row>
        <row r="32">
          <cell r="C32">
            <v>8.9666666666666668</v>
          </cell>
          <cell r="D32">
            <v>8.8666666666666654</v>
          </cell>
          <cell r="E32">
            <v>8.85</v>
          </cell>
        </row>
        <row r="33">
          <cell r="C33">
            <v>8.7099999999999991</v>
          </cell>
          <cell r="D33">
            <v>8.7363636363636363</v>
          </cell>
          <cell r="E33">
            <v>8.59</v>
          </cell>
        </row>
        <row r="34">
          <cell r="C34">
            <v>8.5766666666666662</v>
          </cell>
          <cell r="D34">
            <v>8.2816666666666681</v>
          </cell>
          <cell r="E34">
            <v>8.6233333333333331</v>
          </cell>
        </row>
        <row r="35">
          <cell r="C35">
            <v>8.586666666666666</v>
          </cell>
          <cell r="D35">
            <v>8.7874999999999996</v>
          </cell>
          <cell r="E35">
            <v>8.5733333333333324</v>
          </cell>
        </row>
        <row r="36">
          <cell r="C36">
            <v>8.5730000000000004</v>
          </cell>
          <cell r="D36">
            <v>8.5940999999999992</v>
          </cell>
          <cell r="E36">
            <v>8.565666666666667</v>
          </cell>
        </row>
        <row r="37">
          <cell r="C37">
            <v>8.2111111111111121</v>
          </cell>
          <cell r="D37">
            <v>8.4077777777777776</v>
          </cell>
          <cell r="E37">
            <v>8.7200000000000006</v>
          </cell>
        </row>
        <row r="38">
          <cell r="C38">
            <v>8.7142857142857135</v>
          </cell>
          <cell r="D38">
            <v>8.8571428571428577</v>
          </cell>
          <cell r="E38">
            <v>8.8571428571428577</v>
          </cell>
        </row>
        <row r="39">
          <cell r="C39">
            <v>9.0625</v>
          </cell>
          <cell r="D39">
            <v>8.9999999999999982</v>
          </cell>
          <cell r="E39">
            <v>9.0500000000000007</v>
          </cell>
        </row>
        <row r="40">
          <cell r="C40">
            <v>7.706666666666667</v>
          </cell>
          <cell r="D40">
            <v>8.4388888888888882</v>
          </cell>
          <cell r="E40">
            <v>8.6111111111111107</v>
          </cell>
        </row>
        <row r="41">
          <cell r="C41">
            <v>8.2125000000000004</v>
          </cell>
          <cell r="D41">
            <v>8.1750000000000007</v>
          </cell>
          <cell r="E41">
            <v>8.25</v>
          </cell>
        </row>
        <row r="42">
          <cell r="C42">
            <v>8.0733333333333341</v>
          </cell>
          <cell r="D42">
            <v>8.65</v>
          </cell>
          <cell r="E42">
            <v>8.8600000000000012</v>
          </cell>
        </row>
        <row r="43">
          <cell r="C43">
            <v>8.4833333333333325</v>
          </cell>
          <cell r="D43">
            <v>8.35</v>
          </cell>
          <cell r="E43">
            <v>8.35</v>
          </cell>
        </row>
        <row r="44">
          <cell r="C44">
            <v>8.625</v>
          </cell>
          <cell r="D44">
            <v>8.8888888888888893</v>
          </cell>
          <cell r="E44">
            <v>9</v>
          </cell>
        </row>
        <row r="45">
          <cell r="C45">
            <v>8.4285714285714288</v>
          </cell>
          <cell r="D45">
            <v>8.4</v>
          </cell>
          <cell r="E45">
            <v>8.4714285714285715</v>
          </cell>
        </row>
        <row r="46">
          <cell r="C46">
            <v>8.6856249999999999</v>
          </cell>
          <cell r="D46">
            <v>8.6475000000000009</v>
          </cell>
          <cell r="E46">
            <v>8.7931249999999999</v>
          </cell>
        </row>
        <row r="47">
          <cell r="C47">
            <v>8.76</v>
          </cell>
          <cell r="D47">
            <v>8.7199999999999989</v>
          </cell>
          <cell r="E47">
            <v>8.74</v>
          </cell>
        </row>
        <row r="48">
          <cell r="C48">
            <v>8.5</v>
          </cell>
          <cell r="D48">
            <v>8.5</v>
          </cell>
          <cell r="E48">
            <v>8.65</v>
          </cell>
        </row>
        <row r="49">
          <cell r="C49">
            <v>9</v>
          </cell>
          <cell r="D49">
            <v>8.9499999999999993</v>
          </cell>
          <cell r="E49">
            <v>9</v>
          </cell>
        </row>
        <row r="50">
          <cell r="C50">
            <v>8.5649999999999995</v>
          </cell>
          <cell r="D50">
            <v>8.5733333333333324</v>
          </cell>
          <cell r="E50">
            <v>8.4599999999999991</v>
          </cell>
        </row>
        <row r="51">
          <cell r="C51">
            <v>8.8199999999999985</v>
          </cell>
          <cell r="D51">
            <v>8.8199999999999985</v>
          </cell>
          <cell r="E51">
            <v>8.9</v>
          </cell>
        </row>
        <row r="52">
          <cell r="C52">
            <v>7.95</v>
          </cell>
          <cell r="D52">
            <v>8.1999999999999993</v>
          </cell>
          <cell r="E52">
            <v>8.7483333333333331</v>
          </cell>
        </row>
        <row r="53">
          <cell r="C53">
            <v>8.2199999999999989</v>
          </cell>
          <cell r="D53">
            <v>8.85</v>
          </cell>
          <cell r="E53">
            <v>8.4250000000000007</v>
          </cell>
        </row>
        <row r="54">
          <cell r="C54">
            <v>8.8333333333333339</v>
          </cell>
          <cell r="D54">
            <v>8.9983333333333331</v>
          </cell>
          <cell r="E54">
            <v>9.043333333333333</v>
          </cell>
        </row>
        <row r="55">
          <cell r="C55">
            <v>9.0299999999999994</v>
          </cell>
          <cell r="D55">
            <v>9.0142857142857142</v>
          </cell>
          <cell r="E55">
            <v>8.918571428571429</v>
          </cell>
        </row>
        <row r="56">
          <cell r="C56">
            <v>8.7616666666666685</v>
          </cell>
          <cell r="D56">
            <v>8.76</v>
          </cell>
          <cell r="E56">
            <v>8.7083333333333339</v>
          </cell>
        </row>
        <row r="57">
          <cell r="C57">
            <v>9.2000000000000011</v>
          </cell>
          <cell r="D57">
            <v>8.75</v>
          </cell>
          <cell r="E57">
            <v>8.7375000000000007</v>
          </cell>
        </row>
        <row r="58">
          <cell r="C58">
            <v>6.5650000000000004</v>
          </cell>
          <cell r="D58">
            <v>6.7725</v>
          </cell>
          <cell r="E58">
            <v>7.875</v>
          </cell>
        </row>
        <row r="59">
          <cell r="C59">
            <v>8.7249999999999996</v>
          </cell>
          <cell r="D59">
            <v>8.625</v>
          </cell>
          <cell r="E59">
            <v>8.65</v>
          </cell>
        </row>
        <row r="60">
          <cell r="C60">
            <v>9.1</v>
          </cell>
          <cell r="D60">
            <v>9.02</v>
          </cell>
          <cell r="E60">
            <v>9.0599999999999987</v>
          </cell>
        </row>
        <row r="61">
          <cell r="C61">
            <v>9</v>
          </cell>
          <cell r="D61">
            <v>9</v>
          </cell>
          <cell r="E61">
            <v>9</v>
          </cell>
        </row>
        <row r="62">
          <cell r="C62">
            <v>8.4225714285714286</v>
          </cell>
          <cell r="D62">
            <v>8.088571428571429</v>
          </cell>
          <cell r="E62">
            <v>8.3614285714285703</v>
          </cell>
        </row>
        <row r="63">
          <cell r="C63">
            <v>8.5</v>
          </cell>
          <cell r="D63">
            <v>8.6999999999999993</v>
          </cell>
          <cell r="E63">
            <v>8.6399999999999988</v>
          </cell>
        </row>
        <row r="64">
          <cell r="C64">
            <v>8.75</v>
          </cell>
          <cell r="D64">
            <v>6.75</v>
          </cell>
          <cell r="E64">
            <v>9</v>
          </cell>
        </row>
        <row r="65">
          <cell r="C65">
            <v>8.875</v>
          </cell>
          <cell r="D65">
            <v>8.5500000000000007</v>
          </cell>
          <cell r="E65">
            <v>8.9250000000000007</v>
          </cell>
        </row>
        <row r="66">
          <cell r="C66">
            <v>8.4500000000000011</v>
          </cell>
          <cell r="D66">
            <v>8.5833333333333339</v>
          </cell>
          <cell r="E66">
            <v>8.6</v>
          </cell>
        </row>
        <row r="67">
          <cell r="C67">
            <v>9</v>
          </cell>
          <cell r="D67">
            <v>8.6666666666666661</v>
          </cell>
          <cell r="E67">
            <v>8.6666666666666661</v>
          </cell>
        </row>
        <row r="68">
          <cell r="C68">
            <v>8.9666666666666668</v>
          </cell>
          <cell r="D68">
            <v>8.5166666666666675</v>
          </cell>
          <cell r="E68">
            <v>9</v>
          </cell>
        </row>
        <row r="69">
          <cell r="C69">
            <v>9</v>
          </cell>
          <cell r="D69">
            <v>9</v>
          </cell>
          <cell r="E69">
            <v>8.8000000000000007</v>
          </cell>
        </row>
        <row r="70">
          <cell r="C70">
            <v>8.8249999999999993</v>
          </cell>
          <cell r="D70">
            <v>8.8249999999999993</v>
          </cell>
          <cell r="E70">
            <v>8.7249999999999996</v>
          </cell>
        </row>
        <row r="71">
          <cell r="C71">
            <v>8.6750000000000007</v>
          </cell>
          <cell r="D71">
            <v>8.8500000000000014</v>
          </cell>
          <cell r="E71">
            <v>9</v>
          </cell>
        </row>
        <row r="72">
          <cell r="C72">
            <v>8.34</v>
          </cell>
          <cell r="D72">
            <v>8.34</v>
          </cell>
          <cell r="E72">
            <v>8.26</v>
          </cell>
        </row>
        <row r="73">
          <cell r="C73">
            <v>8.8600000000000012</v>
          </cell>
          <cell r="D73">
            <v>8.9400000000000013</v>
          </cell>
          <cell r="E73">
            <v>8.98</v>
          </cell>
        </row>
        <row r="74">
          <cell r="C74">
            <v>8.6666666666666661</v>
          </cell>
          <cell r="D74">
            <v>8.6666666666666661</v>
          </cell>
          <cell r="E74">
            <v>8.8333333333333339</v>
          </cell>
        </row>
        <row r="75">
          <cell r="C75">
            <v>8.9666666666666668</v>
          </cell>
          <cell r="D75">
            <v>8.6333333333333329</v>
          </cell>
          <cell r="E75">
            <v>9</v>
          </cell>
        </row>
        <row r="76">
          <cell r="C76">
            <v>8.182500000000001</v>
          </cell>
          <cell r="D76">
            <v>8.26</v>
          </cell>
          <cell r="E76">
            <v>8.3925000000000001</v>
          </cell>
        </row>
        <row r="77">
          <cell r="C77">
            <v>9.3999999999999986</v>
          </cell>
          <cell r="D77">
            <v>8.8500000000000014</v>
          </cell>
          <cell r="E77">
            <v>8.8500000000000014</v>
          </cell>
        </row>
        <row r="78">
          <cell r="C78">
            <v>8.0500000000000007</v>
          </cell>
          <cell r="D78">
            <v>8.6999999999999993</v>
          </cell>
          <cell r="E78" t="e">
            <v>#DIV/0!</v>
          </cell>
        </row>
        <row r="79">
          <cell r="C79">
            <v>9.1999999999999993</v>
          </cell>
          <cell r="D79">
            <v>9.17</v>
          </cell>
          <cell r="E79">
            <v>9.07</v>
          </cell>
        </row>
        <row r="80">
          <cell r="C80">
            <v>9.0333333333333332</v>
          </cell>
          <cell r="D80">
            <v>9.1333333333333329</v>
          </cell>
          <cell r="E80">
            <v>8.8666666666666671</v>
          </cell>
        </row>
        <row r="81">
          <cell r="C81">
            <v>9</v>
          </cell>
          <cell r="D81">
            <v>9</v>
          </cell>
          <cell r="E81">
            <v>9</v>
          </cell>
        </row>
        <row r="82">
          <cell r="C82">
            <v>8.2249999999999996</v>
          </cell>
          <cell r="D82">
            <v>8.2750000000000004</v>
          </cell>
          <cell r="E82">
            <v>8.125</v>
          </cell>
        </row>
        <row r="83">
          <cell r="C83">
            <v>8.8999999999999986</v>
          </cell>
          <cell r="D83">
            <v>9.1</v>
          </cell>
          <cell r="E83">
            <v>9.1499999999999986</v>
          </cell>
        </row>
        <row r="84">
          <cell r="C84">
            <v>9.25</v>
          </cell>
          <cell r="D84">
            <v>8.5</v>
          </cell>
          <cell r="E84">
            <v>8.75</v>
          </cell>
        </row>
        <row r="85">
          <cell r="C85">
            <v>8.7724999999999991</v>
          </cell>
          <cell r="D85">
            <v>8.7949999999999999</v>
          </cell>
          <cell r="E85">
            <v>8.7149999999999999</v>
          </cell>
        </row>
        <row r="86">
          <cell r="C86">
            <v>8</v>
          </cell>
          <cell r="D86">
            <v>9</v>
          </cell>
          <cell r="E86">
            <v>9</v>
          </cell>
        </row>
        <row r="87">
          <cell r="C87">
            <v>8.5666666666666664</v>
          </cell>
          <cell r="D87">
            <v>8.8000000000000007</v>
          </cell>
          <cell r="E87">
            <v>8.5333333333333332</v>
          </cell>
        </row>
        <row r="88">
          <cell r="C88">
            <v>8.9499999999999993</v>
          </cell>
          <cell r="D88">
            <v>8.9749999999999996</v>
          </cell>
          <cell r="E88">
            <v>8.9</v>
          </cell>
        </row>
        <row r="89">
          <cell r="C89">
            <v>9</v>
          </cell>
          <cell r="D89">
            <v>8.5</v>
          </cell>
          <cell r="E89">
            <v>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UAS"/>
      <sheetName val="neza"/>
      <sheetName val=" tula"/>
      <sheetName val="NTE. GUAN"/>
      <sheetName val="5.QUER"/>
      <sheetName val="PUE"/>
      <sheetName val="fidel"/>
      <sheetName val="COAH"/>
      <sheetName val="9 LEON"/>
      <sheetName val="10 TULAN"/>
      <sheetName val="11 huasteca"/>
      <sheetName val="12 tabasco"/>
      <sheetName val="13 tecamac"/>
      <sheetName val="TECAMACHA"/>
      <sheetName val="15 tlaxcala"/>
      <sheetName val="16 valle mez"/>
      <sheetName val="17 campeche"/>
      <sheetName val="18. SELVA"/>
      <sheetName val="19 SL POTOSI"/>
      <sheetName val="20 Sur Edo. M"/>
      <sheetName val="21 cancun"/>
      <sheetName val="22 CG GUERERO"/>
      <sheetName val="23.S HIDAL"/>
      <sheetName val="24 izucar de mat"/>
      <sheetName val="25 jalisco"/>
      <sheetName val="NTE COAHUILA"/>
      <sheetName val="27 torreon"/>
      <sheetName val="28 santa cat"/>
      <sheetName val="29 ESCOBEDO"/>
      <sheetName val="30 hermosillo"/>
      <sheetName val="NOGALES SONORA"/>
      <sheetName val="TIJUANA"/>
      <sheetName val="33.EDO. ZACA"/>
      <sheetName val="34 huejotzingo"/>
      <sheetName val="35 suroeste de gua"/>
      <sheetName val="36 san juan"/>
      <sheetName val="37.METRO"/>
      <sheetName val="38. CJUAREZ"/>
      <sheetName val="39 chihu"/>
      <sheetName val="40 TAM NTE"/>
      <sheetName val="41 E. Zapata"/>
      <sheetName val="42 morelia"/>
      <sheetName val="43 nte aguas"/>
      <sheetName val="44 REG. SUR"/>
      <sheetName val="45 V. de Toluca"/>
      <sheetName val="46.NAY"/>
      <sheetName val="47 matamoros"/>
      <sheetName val="48 region centro coah"/>
      <sheetName val="49 xicotepec"/>
      <sheetName val="50 ALTAMIRA"/>
      <sheetName val="51 NNO LAR"/>
      <sheetName val="52 metro gua"/>
      <sheetName val="53 SUR SON"/>
      <sheetName val="54 costa, nayarit"/>
      <sheetName val="55 REG NTE GRO"/>
      <sheetName val="56 STE VER"/>
      <sheetName val="57 USUMA"/>
      <sheetName val="58 BAHIA"/>
      <sheetName val="59 CENT VER"/>
      <sheetName val="60 RIVIERA MAYA"/>
      <sheetName val="61 GUT ZAM"/>
      <sheetName val="62 Oriental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9"/>
      <sheetName val="total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4">
          <cell r="C4">
            <v>8.9516666666666662</v>
          </cell>
          <cell r="D4">
            <v>9.0283333333333324</v>
          </cell>
          <cell r="E4">
            <v>8.8849999999999998</v>
          </cell>
        </row>
        <row r="5">
          <cell r="C5">
            <v>8.7324999999999999</v>
          </cell>
          <cell r="D5">
            <v>8.8125</v>
          </cell>
          <cell r="E5">
            <v>8.7775000000000016</v>
          </cell>
        </row>
        <row r="6">
          <cell r="C6">
            <v>8.7785714285714267</v>
          </cell>
          <cell r="D6">
            <v>8.8778571428571436</v>
          </cell>
          <cell r="E6">
            <v>8.8657142857142865</v>
          </cell>
        </row>
        <row r="7">
          <cell r="C7">
            <v>8.42</v>
          </cell>
          <cell r="D7">
            <v>8.5400000000000009</v>
          </cell>
          <cell r="E7">
            <v>8.44</v>
          </cell>
        </row>
        <row r="8">
          <cell r="C8">
            <v>8.85</v>
          </cell>
          <cell r="D8">
            <v>8.9</v>
          </cell>
          <cell r="E8">
            <v>8.8666666666666671</v>
          </cell>
        </row>
        <row r="9">
          <cell r="C9">
            <v>8.5714285714285712</v>
          </cell>
          <cell r="D9">
            <v>8.4285714285714288</v>
          </cell>
          <cell r="E9">
            <v>8.7142857142857135</v>
          </cell>
        </row>
        <row r="10">
          <cell r="C10">
            <v>8.7142857142857135</v>
          </cell>
          <cell r="D10">
            <v>8.8571428571428594</v>
          </cell>
          <cell r="E10">
            <v>8.6571428571428566</v>
          </cell>
        </row>
        <row r="11">
          <cell r="C11">
            <v>8.9392857142857149</v>
          </cell>
          <cell r="D11">
            <v>9.0291666666666668</v>
          </cell>
          <cell r="E11">
            <v>8.8091269841269835</v>
          </cell>
        </row>
        <row r="12">
          <cell r="C12">
            <v>8.3714285714285701</v>
          </cell>
          <cell r="D12">
            <v>8.4285714285714288</v>
          </cell>
          <cell r="E12">
            <v>7.9571428571428573</v>
          </cell>
        </row>
        <row r="13">
          <cell r="C13">
            <v>8.375</v>
          </cell>
          <cell r="D13">
            <v>8.35</v>
          </cell>
          <cell r="E13">
            <v>8.7999999999999989</v>
          </cell>
        </row>
        <row r="14">
          <cell r="C14">
            <v>8.1666666666666661</v>
          </cell>
          <cell r="D14">
            <v>8</v>
          </cell>
          <cell r="E14">
            <v>8.7833333333333314</v>
          </cell>
        </row>
        <row r="15">
          <cell r="C15">
            <v>9.2583333333333329</v>
          </cell>
          <cell r="D15">
            <v>9.2000000000000011</v>
          </cell>
          <cell r="E15">
            <v>9.1383333333333336</v>
          </cell>
        </row>
        <row r="16">
          <cell r="C16">
            <v>8.6166666666666654</v>
          </cell>
          <cell r="D16">
            <v>8.3166666666666647</v>
          </cell>
          <cell r="E16">
            <v>8.7333333333333325</v>
          </cell>
        </row>
        <row r="17">
          <cell r="C17">
            <v>7.7799999999999985</v>
          </cell>
          <cell r="D17">
            <v>8.2866666666666671</v>
          </cell>
          <cell r="E17">
            <v>8.2449999999999992</v>
          </cell>
        </row>
        <row r="18">
          <cell r="C18">
            <v>8.74</v>
          </cell>
          <cell r="D18">
            <v>8.4</v>
          </cell>
          <cell r="E18">
            <v>8.74</v>
          </cell>
        </row>
        <row r="19">
          <cell r="C19">
            <v>8.6216666666666679</v>
          </cell>
          <cell r="D19">
            <v>8.8816666666666659</v>
          </cell>
          <cell r="E19">
            <v>8.85</v>
          </cell>
        </row>
        <row r="20">
          <cell r="C20">
            <v>8.8060000000000009</v>
          </cell>
          <cell r="D20">
            <v>8.8099999999999987</v>
          </cell>
          <cell r="E20">
            <v>8.76</v>
          </cell>
        </row>
        <row r="21">
          <cell r="C21">
            <v>8.4999999999999982</v>
          </cell>
          <cell r="D21">
            <v>8.4</v>
          </cell>
          <cell r="E21">
            <v>8.52</v>
          </cell>
        </row>
        <row r="22">
          <cell r="C22">
            <v>8.4580000000000002</v>
          </cell>
          <cell r="D22">
            <v>8.5999999999999979</v>
          </cell>
          <cell r="E22">
            <v>8.9199999999999982</v>
          </cell>
        </row>
        <row r="23">
          <cell r="C23">
            <v>9</v>
          </cell>
          <cell r="D23">
            <v>8.6800000000000015</v>
          </cell>
          <cell r="E23">
            <v>8.8000000000000007</v>
          </cell>
        </row>
        <row r="24">
          <cell r="C24">
            <v>9</v>
          </cell>
          <cell r="D24">
            <v>9</v>
          </cell>
          <cell r="E24">
            <v>9</v>
          </cell>
        </row>
        <row r="25">
          <cell r="C25">
            <v>8.4600000000000009</v>
          </cell>
          <cell r="D25">
            <v>8.5019999999999989</v>
          </cell>
          <cell r="E25">
            <v>8.5599999999999987</v>
          </cell>
        </row>
        <row r="26">
          <cell r="C26">
            <v>8.3000000000000007</v>
          </cell>
          <cell r="D26">
            <v>8.120000000000001</v>
          </cell>
          <cell r="E26">
            <v>8.16</v>
          </cell>
        </row>
        <row r="27">
          <cell r="C27">
            <v>8.7799999999999994</v>
          </cell>
          <cell r="D27">
            <v>8.9</v>
          </cell>
          <cell r="E27">
            <v>8.8800000000000008</v>
          </cell>
        </row>
        <row r="28">
          <cell r="C28">
            <v>9.1950000000000003</v>
          </cell>
          <cell r="D28">
            <v>9.2133333333333329</v>
          </cell>
          <cell r="E28">
            <v>9.1549999999999994</v>
          </cell>
        </row>
        <row r="29">
          <cell r="C29">
            <v>8.5</v>
          </cell>
          <cell r="D29">
            <v>8.6</v>
          </cell>
          <cell r="E29">
            <v>8.5</v>
          </cell>
        </row>
        <row r="30">
          <cell r="C30">
            <v>8.4</v>
          </cell>
          <cell r="D30">
            <v>8.4499999999999993</v>
          </cell>
          <cell r="E30">
            <v>8.65</v>
          </cell>
        </row>
        <row r="31">
          <cell r="C31">
            <v>8.6</v>
          </cell>
          <cell r="D31">
            <v>8.4999999999999982</v>
          </cell>
          <cell r="E31">
            <v>8.5799999999999983</v>
          </cell>
        </row>
        <row r="32">
          <cell r="C32">
            <v>8.8249999999999993</v>
          </cell>
          <cell r="D32">
            <v>8.875</v>
          </cell>
          <cell r="E32">
            <v>8.9749999999999996</v>
          </cell>
        </row>
        <row r="33">
          <cell r="C33">
            <v>8.9500000000000011</v>
          </cell>
          <cell r="D33">
            <v>8.8333333333333339</v>
          </cell>
          <cell r="E33">
            <v>8.9555555555555557</v>
          </cell>
        </row>
        <row r="34">
          <cell r="C34">
            <v>8.7200000000000006</v>
          </cell>
          <cell r="D34">
            <v>8.2560000000000002</v>
          </cell>
          <cell r="E34">
            <v>8.3120000000000012</v>
          </cell>
        </row>
        <row r="35">
          <cell r="C35">
            <v>8.6257142857142846</v>
          </cell>
          <cell r="D35">
            <v>8.7142857142857153</v>
          </cell>
          <cell r="E35">
            <v>8.6857142857142851</v>
          </cell>
        </row>
        <row r="36">
          <cell r="C36">
            <v>8.7680000000000007</v>
          </cell>
          <cell r="D36">
            <v>8.7059999999999995</v>
          </cell>
          <cell r="E36">
            <v>8.879999999999999</v>
          </cell>
        </row>
        <row r="37">
          <cell r="C37">
            <v>8.375</v>
          </cell>
          <cell r="D37">
            <v>8.6425000000000001</v>
          </cell>
          <cell r="E37">
            <v>8.6187500000000004</v>
          </cell>
        </row>
        <row r="38">
          <cell r="C38">
            <v>8.5</v>
          </cell>
          <cell r="D38">
            <v>8.75</v>
          </cell>
          <cell r="E38">
            <v>8.5</v>
          </cell>
        </row>
        <row r="39">
          <cell r="C39">
            <v>9.08</v>
          </cell>
          <cell r="D39">
            <v>9.11</v>
          </cell>
          <cell r="E39">
            <v>8.9783333333333335</v>
          </cell>
        </row>
        <row r="40">
          <cell r="C40" t="e">
            <v>#DIV/0!</v>
          </cell>
          <cell r="D40" t="e">
            <v>#DIV/0!</v>
          </cell>
          <cell r="E40" t="e">
            <v>#DIV/0!</v>
          </cell>
        </row>
        <row r="41">
          <cell r="C41">
            <v>8.3333333333333321</v>
          </cell>
          <cell r="D41">
            <v>8.2833333333333332</v>
          </cell>
          <cell r="E41">
            <v>8.3000000000000007</v>
          </cell>
        </row>
        <row r="42">
          <cell r="C42">
            <v>8.66</v>
          </cell>
          <cell r="D42">
            <v>8.66</v>
          </cell>
          <cell r="E42">
            <v>9.08</v>
          </cell>
        </row>
        <row r="43">
          <cell r="C43">
            <v>8.5249999999999986</v>
          </cell>
          <cell r="D43">
            <v>8.4499999999999993</v>
          </cell>
          <cell r="E43">
            <v>8.4499999999999993</v>
          </cell>
        </row>
        <row r="44">
          <cell r="C44">
            <v>8.8000000000000007</v>
          </cell>
          <cell r="D44">
            <v>9</v>
          </cell>
          <cell r="E44">
            <v>9</v>
          </cell>
        </row>
        <row r="45">
          <cell r="C45">
            <v>8.6000000000000014</v>
          </cell>
          <cell r="D45">
            <v>8.7333333333333325</v>
          </cell>
          <cell r="E45">
            <v>8.6999999999999993</v>
          </cell>
        </row>
        <row r="46">
          <cell r="C46">
            <v>9.0241666666666678</v>
          </cell>
          <cell r="D46">
            <v>8.83</v>
          </cell>
          <cell r="E46">
            <v>9.1383333333333319</v>
          </cell>
        </row>
        <row r="47">
          <cell r="C47" t="e">
            <v>#DIV/0!</v>
          </cell>
          <cell r="D47" t="e">
            <v>#DIV/0!</v>
          </cell>
          <cell r="E47" t="e">
            <v>#DIV/0!</v>
          </cell>
        </row>
        <row r="48">
          <cell r="C48">
            <v>8.6</v>
          </cell>
          <cell r="D48">
            <v>8.6333333333333329</v>
          </cell>
          <cell r="E48">
            <v>8.5</v>
          </cell>
        </row>
        <row r="49">
          <cell r="C49">
            <v>9</v>
          </cell>
          <cell r="D49">
            <v>9</v>
          </cell>
          <cell r="E49">
            <v>9</v>
          </cell>
        </row>
        <row r="50">
          <cell r="C50">
            <v>8.6524999999999999</v>
          </cell>
          <cell r="D50">
            <v>8.5450000000000017</v>
          </cell>
          <cell r="E50">
            <v>8.32</v>
          </cell>
        </row>
        <row r="51">
          <cell r="C51">
            <v>8.75</v>
          </cell>
          <cell r="D51">
            <v>8.65</v>
          </cell>
          <cell r="E51">
            <v>8.8000000000000007</v>
          </cell>
        </row>
        <row r="52">
          <cell r="C52">
            <v>7.9800000000000013</v>
          </cell>
          <cell r="D52">
            <v>7.3</v>
          </cell>
          <cell r="E52">
            <v>8.7759999999999998</v>
          </cell>
        </row>
        <row r="53">
          <cell r="C53">
            <v>8.4450000000000003</v>
          </cell>
          <cell r="D53">
            <v>8.75</v>
          </cell>
          <cell r="E53">
            <v>8.4250000000000007</v>
          </cell>
        </row>
        <row r="54">
          <cell r="C54">
            <v>8.4879999999999995</v>
          </cell>
          <cell r="D54">
            <v>8.8520000000000003</v>
          </cell>
          <cell r="E54">
            <v>8.9019999999999992</v>
          </cell>
        </row>
        <row r="55">
          <cell r="C55">
            <v>8.9075000000000006</v>
          </cell>
          <cell r="D55">
            <v>8.75</v>
          </cell>
          <cell r="E55">
            <v>8.84</v>
          </cell>
        </row>
        <row r="56">
          <cell r="C56">
            <v>8.7525000000000013</v>
          </cell>
          <cell r="D56">
            <v>8.7374999999999989</v>
          </cell>
          <cell r="E56">
            <v>8.754999999999999</v>
          </cell>
        </row>
        <row r="57">
          <cell r="C57">
            <v>9.2000000000000011</v>
          </cell>
          <cell r="D57">
            <v>9</v>
          </cell>
          <cell r="E57">
            <v>8.6999999999999993</v>
          </cell>
        </row>
        <row r="58">
          <cell r="C58">
            <v>7.2975000000000003</v>
          </cell>
          <cell r="D58">
            <v>7.5825000000000005</v>
          </cell>
          <cell r="E58">
            <v>7</v>
          </cell>
        </row>
        <row r="59">
          <cell r="C59">
            <v>8.6750000000000007</v>
          </cell>
          <cell r="D59">
            <v>8.625</v>
          </cell>
          <cell r="E59">
            <v>8.6750000000000007</v>
          </cell>
        </row>
        <row r="60">
          <cell r="C60">
            <v>8.86</v>
          </cell>
          <cell r="D60">
            <v>8.8600000000000012</v>
          </cell>
          <cell r="E60">
            <v>9.0599999999999987</v>
          </cell>
        </row>
        <row r="61">
          <cell r="C61">
            <v>9</v>
          </cell>
          <cell r="D61">
            <v>9</v>
          </cell>
          <cell r="E61">
            <v>9</v>
          </cell>
        </row>
        <row r="62">
          <cell r="C62">
            <v>8.5</v>
          </cell>
          <cell r="D62">
            <v>8.5</v>
          </cell>
          <cell r="E62">
            <v>8.5250000000000004</v>
          </cell>
        </row>
        <row r="63">
          <cell r="C63">
            <v>8.6999999999999993</v>
          </cell>
          <cell r="D63">
            <v>8.8666666666666671</v>
          </cell>
          <cell r="E63">
            <v>8.9333333333333336</v>
          </cell>
        </row>
        <row r="64">
          <cell r="C64" t="e">
            <v>#DIV/0!</v>
          </cell>
          <cell r="D64" t="e">
            <v>#DIV/0!</v>
          </cell>
          <cell r="E64" t="e">
            <v>#DIV/0!</v>
          </cell>
        </row>
        <row r="65">
          <cell r="C65" t="e">
            <v>#DIV/0!</v>
          </cell>
          <cell r="D65" t="e">
            <v>#DIV/0!</v>
          </cell>
          <cell r="E65" t="e">
            <v>#DIV/0!</v>
          </cell>
        </row>
        <row r="66">
          <cell r="C66">
            <v>8.7000000000000011</v>
          </cell>
          <cell r="D66">
            <v>8.7333333333333325</v>
          </cell>
          <cell r="E66">
            <v>8.8333333333333339</v>
          </cell>
        </row>
        <row r="67">
          <cell r="C67">
            <v>8.5</v>
          </cell>
          <cell r="D67">
            <v>9</v>
          </cell>
          <cell r="E67">
            <v>9</v>
          </cell>
        </row>
        <row r="68">
          <cell r="C68" t="e">
            <v>#DIV/0!</v>
          </cell>
          <cell r="D68" t="e">
            <v>#DIV/0!</v>
          </cell>
          <cell r="E68" t="e">
            <v>#DIV/0!</v>
          </cell>
        </row>
        <row r="69">
          <cell r="C69" t="e">
            <v>#DIV/0!</v>
          </cell>
          <cell r="D69" t="e">
            <v>#DIV/0!</v>
          </cell>
          <cell r="E69" t="e">
            <v>#DIV/0!</v>
          </cell>
        </row>
        <row r="70">
          <cell r="C70">
            <v>9</v>
          </cell>
          <cell r="D70">
            <v>8.85</v>
          </cell>
          <cell r="E70">
            <v>8.8999999999999986</v>
          </cell>
        </row>
        <row r="71">
          <cell r="C71" t="e">
            <v>#DIV/0!</v>
          </cell>
          <cell r="D71" t="e">
            <v>#DIV/0!</v>
          </cell>
          <cell r="E71" t="e">
            <v>#DIV/0!</v>
          </cell>
        </row>
        <row r="72">
          <cell r="C72">
            <v>0</v>
          </cell>
          <cell r="D72">
            <v>8.4999999999999982</v>
          </cell>
          <cell r="E72">
            <v>8.3666666666666671</v>
          </cell>
        </row>
        <row r="73">
          <cell r="C73" t="e">
            <v>#DIV/0!</v>
          </cell>
          <cell r="D73">
            <v>8.9</v>
          </cell>
          <cell r="E73">
            <v>9.0333333333333332</v>
          </cell>
        </row>
        <row r="74">
          <cell r="C74">
            <v>8.6666666666666661</v>
          </cell>
          <cell r="D74">
            <v>9</v>
          </cell>
          <cell r="E74">
            <v>8</v>
          </cell>
        </row>
        <row r="75">
          <cell r="C75" t="e">
            <v>#DIV/0!</v>
          </cell>
          <cell r="D75" t="e">
            <v>#DIV/0!</v>
          </cell>
          <cell r="E75" t="e">
            <v>#DIV/0!</v>
          </cell>
        </row>
        <row r="76">
          <cell r="C76">
            <v>8.3133333333333344</v>
          </cell>
          <cell r="D76">
            <v>8.7099999999999991</v>
          </cell>
          <cell r="E76">
            <v>8.6399999999999988</v>
          </cell>
        </row>
        <row r="77">
          <cell r="C77">
            <v>0</v>
          </cell>
          <cell r="D77">
            <v>0</v>
          </cell>
          <cell r="E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</row>
        <row r="82">
          <cell r="C82">
            <v>7.7799999999999994</v>
          </cell>
          <cell r="D82">
            <v>8.3500000000000014</v>
          </cell>
          <cell r="E82">
            <v>8.1999999999999993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UAS"/>
      <sheetName val="neza"/>
      <sheetName val=" tula"/>
      <sheetName val="NTE. GUAN"/>
      <sheetName val="5.QUER"/>
      <sheetName val="PUE"/>
      <sheetName val="fidel"/>
      <sheetName val="COAH"/>
      <sheetName val="9 LEON"/>
      <sheetName val="10 TULAN"/>
      <sheetName val="11 huasteca"/>
      <sheetName val="12 tabasco"/>
      <sheetName val="13 tecamac"/>
      <sheetName val="TECAMACHA"/>
      <sheetName val="15 tlaxcala"/>
      <sheetName val="16 valle mez"/>
      <sheetName val="17 campeche"/>
      <sheetName val="18. SELVA"/>
      <sheetName val="19 SL POTOSI"/>
      <sheetName val="20 Sur Edo. M"/>
      <sheetName val="21 cancun"/>
      <sheetName val="22 CG GUERERO"/>
      <sheetName val="23.S HIDAL"/>
      <sheetName val="24 izucar de mat"/>
      <sheetName val="25 jalisco"/>
      <sheetName val="NTE COAHUILA"/>
      <sheetName val="27 torreon"/>
      <sheetName val="28 santa cat"/>
      <sheetName val="29 ESCOBEDO"/>
      <sheetName val="30 hermosillo"/>
      <sheetName val="NOGALES SONORA"/>
      <sheetName val="TIJUANA"/>
      <sheetName val="33.EDO. ZACA"/>
      <sheetName val="34 huejotzingo"/>
      <sheetName val="35 suroeste de gua"/>
      <sheetName val="36 san juan"/>
      <sheetName val="37.METRO"/>
      <sheetName val="38. CJUAREZ"/>
      <sheetName val="39 chihu"/>
      <sheetName val="40 TAM NTE"/>
      <sheetName val="41 E. Zapata"/>
      <sheetName val="42 morelia"/>
      <sheetName val="43 nte aguas"/>
      <sheetName val="44 REG. SUR"/>
      <sheetName val="45 V. de Toluca"/>
      <sheetName val="46.NAY"/>
      <sheetName val="47 matamoros"/>
      <sheetName val="48 region centro coah"/>
      <sheetName val="49 xicotepec"/>
      <sheetName val="50 ALTAMIRA"/>
      <sheetName val="51 NNO LAR"/>
      <sheetName val="52 metro gua"/>
      <sheetName val="53 SUR SON"/>
      <sheetName val="54 costa, nayarit"/>
      <sheetName val="55 REG NTE GRO"/>
      <sheetName val="56 STE VER"/>
      <sheetName val="57 USUMA"/>
      <sheetName val="58 BAHIA"/>
      <sheetName val="59 CENT VER"/>
      <sheetName val="60 RIVIERA MAYA"/>
      <sheetName val="61 GUT ZAM"/>
      <sheetName val="62 Oriental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total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4">
          <cell r="C4">
            <v>9.1999999999999993</v>
          </cell>
          <cell r="D4">
            <v>9.1</v>
          </cell>
          <cell r="E4">
            <v>9.3000000000000007</v>
          </cell>
        </row>
        <row r="5">
          <cell r="C5" t="e">
            <v>#DIV/0!</v>
          </cell>
          <cell r="D5" t="e">
            <v>#DIV/0!</v>
          </cell>
          <cell r="E5" t="e">
            <v>#DIV/0!</v>
          </cell>
        </row>
        <row r="6">
          <cell r="C6">
            <v>8.7100000000000009</v>
          </cell>
          <cell r="D6">
            <v>8.9699999999999989</v>
          </cell>
          <cell r="E6">
            <v>0</v>
          </cell>
        </row>
        <row r="7">
          <cell r="C7" t="e">
            <v>#DIV/0!</v>
          </cell>
          <cell r="D7" t="e">
            <v>#DIV/0!</v>
          </cell>
          <cell r="E7" t="e">
            <v>#DIV/0!</v>
          </cell>
        </row>
        <row r="8">
          <cell r="C8">
            <v>9.1</v>
          </cell>
          <cell r="D8">
            <v>0</v>
          </cell>
          <cell r="E8">
            <v>0</v>
          </cell>
        </row>
        <row r="9">
          <cell r="C9">
            <v>8</v>
          </cell>
          <cell r="D9">
            <v>9</v>
          </cell>
          <cell r="E9" t="e">
            <v>#DIV/0!</v>
          </cell>
        </row>
        <row r="10">
          <cell r="C10" t="e">
            <v>#DIV/0!</v>
          </cell>
          <cell r="D10" t="e">
            <v>#DIV/0!</v>
          </cell>
          <cell r="E10" t="e">
            <v>#DIV/0!</v>
          </cell>
        </row>
        <row r="11">
          <cell r="C11" t="e">
            <v>#DIV/0!</v>
          </cell>
          <cell r="D11" t="e">
            <v>#DIV/0!</v>
          </cell>
          <cell r="E11" t="e">
            <v>#DIV/0!</v>
          </cell>
        </row>
        <row r="12">
          <cell r="C12">
            <v>8.6</v>
          </cell>
          <cell r="D12">
            <v>0</v>
          </cell>
          <cell r="E12">
            <v>0</v>
          </cell>
        </row>
        <row r="13">
          <cell r="C13" t="e">
            <v>#DIV/0!</v>
          </cell>
          <cell r="D13" t="e">
            <v>#DIV/0!</v>
          </cell>
          <cell r="E13" t="e">
            <v>#DIV/0!</v>
          </cell>
        </row>
        <row r="14">
          <cell r="C14" t="e">
            <v>#DIV/0!</v>
          </cell>
          <cell r="D14" t="e">
            <v>#DIV/0!</v>
          </cell>
          <cell r="E14" t="e">
            <v>#DIV/0!</v>
          </cell>
        </row>
        <row r="15">
          <cell r="C15" t="e">
            <v>#DIV/0!</v>
          </cell>
          <cell r="D15" t="e">
            <v>#DIV/0!</v>
          </cell>
          <cell r="E15" t="e">
            <v>#DIV/0!</v>
          </cell>
        </row>
        <row r="16">
          <cell r="C16" t="e">
            <v>#DIV/0!</v>
          </cell>
          <cell r="D16" t="e">
            <v>#DIV/0!</v>
          </cell>
          <cell r="E16" t="e">
            <v>#DIV/0!</v>
          </cell>
        </row>
        <row r="17">
          <cell r="C17">
            <v>8</v>
          </cell>
          <cell r="D17">
            <v>9</v>
          </cell>
          <cell r="E17">
            <v>0</v>
          </cell>
        </row>
        <row r="18">
          <cell r="C18" t="e">
            <v>#DIV/0!</v>
          </cell>
          <cell r="D18" t="e">
            <v>#DIV/0!</v>
          </cell>
          <cell r="E18" t="e">
            <v>#DIV/0!</v>
          </cell>
        </row>
        <row r="19">
          <cell r="C19" t="e">
            <v>#DIV/0!</v>
          </cell>
          <cell r="D19">
            <v>7.55</v>
          </cell>
          <cell r="E19">
            <v>8.7360000000000007</v>
          </cell>
        </row>
        <row r="20">
          <cell r="C20" t="e">
            <v>#DIV/0!</v>
          </cell>
          <cell r="D20" t="e">
            <v>#DIV/0!</v>
          </cell>
          <cell r="E20" t="e">
            <v>#DIV/0!</v>
          </cell>
        </row>
        <row r="21">
          <cell r="C21">
            <v>8.4499999999999993</v>
          </cell>
          <cell r="D21">
            <v>8.4499999999999993</v>
          </cell>
          <cell r="E21">
            <v>8.4024999999999999</v>
          </cell>
        </row>
        <row r="22">
          <cell r="C22" t="e">
            <v>#DIV/0!</v>
          </cell>
          <cell r="D22" t="e">
            <v>#DIV/0!</v>
          </cell>
          <cell r="E22" t="e">
            <v>#DIV/0!</v>
          </cell>
        </row>
        <row r="23">
          <cell r="C23" t="e">
            <v>#DIV/0!</v>
          </cell>
          <cell r="D23" t="e">
            <v>#DIV/0!</v>
          </cell>
          <cell r="E23" t="e">
            <v>#DIV/0!</v>
          </cell>
        </row>
        <row r="24">
          <cell r="C24">
            <v>9</v>
          </cell>
          <cell r="D24">
            <v>9</v>
          </cell>
          <cell r="E24">
            <v>9</v>
          </cell>
        </row>
        <row r="25">
          <cell r="C25" t="e">
            <v>#DIV/0!</v>
          </cell>
          <cell r="D25" t="e">
            <v>#DIV/0!</v>
          </cell>
          <cell r="E25" t="e">
            <v>#DIV/0!</v>
          </cell>
        </row>
        <row r="26">
          <cell r="C26" t="e">
            <v>#DIV/0!</v>
          </cell>
          <cell r="D26" t="e">
            <v>#DIV/0!</v>
          </cell>
          <cell r="E26" t="e">
            <v>#DIV/0!</v>
          </cell>
        </row>
        <row r="27">
          <cell r="C27" t="e">
            <v>#DIV/0!</v>
          </cell>
          <cell r="D27" t="e">
            <v>#DIV/0!</v>
          </cell>
          <cell r="E27" t="e">
            <v>#DIV/0!</v>
          </cell>
        </row>
        <row r="28">
          <cell r="C28" t="e">
            <v>#DIV/0!</v>
          </cell>
          <cell r="D28" t="e">
            <v>#DIV/0!</v>
          </cell>
          <cell r="E28" t="e">
            <v>#DIV/0!</v>
          </cell>
        </row>
        <row r="29">
          <cell r="C29" t="e">
            <v>#DIV/0!</v>
          </cell>
          <cell r="D29" t="e">
            <v>#DIV/0!</v>
          </cell>
          <cell r="E29" t="e">
            <v>#DIV/0!</v>
          </cell>
        </row>
        <row r="30">
          <cell r="C30" t="e">
            <v>#DIV/0!</v>
          </cell>
          <cell r="D30" t="e">
            <v>#DIV/0!</v>
          </cell>
          <cell r="E30" t="e">
            <v>#DIV/0!</v>
          </cell>
        </row>
        <row r="31">
          <cell r="C31" t="e">
            <v>#DIV/0!</v>
          </cell>
          <cell r="D31" t="e">
            <v>#DIV/0!</v>
          </cell>
          <cell r="E31" t="e">
            <v>#DIV/0!</v>
          </cell>
        </row>
        <row r="32">
          <cell r="C32" t="e">
            <v>#DIV/0!</v>
          </cell>
          <cell r="D32" t="e">
            <v>#DIV/0!</v>
          </cell>
          <cell r="E32" t="e">
            <v>#DIV/0!</v>
          </cell>
        </row>
        <row r="33">
          <cell r="C33" t="e">
            <v>#DIV/0!</v>
          </cell>
          <cell r="D33" t="e">
            <v>#DIV/0!</v>
          </cell>
          <cell r="E33" t="e">
            <v>#DIV/0!</v>
          </cell>
        </row>
        <row r="34">
          <cell r="C34" t="e">
            <v>#DIV/0!</v>
          </cell>
          <cell r="D34" t="e">
            <v>#DIV/0!</v>
          </cell>
          <cell r="E34" t="e">
            <v>#DIV/0!</v>
          </cell>
        </row>
        <row r="35">
          <cell r="C35">
            <v>8.5</v>
          </cell>
          <cell r="D35">
            <v>9</v>
          </cell>
          <cell r="E35">
            <v>9</v>
          </cell>
        </row>
        <row r="36">
          <cell r="C36" t="e">
            <v>#DIV/0!</v>
          </cell>
          <cell r="D36">
            <v>8.8000000000000007</v>
          </cell>
          <cell r="E36">
            <v>8.9</v>
          </cell>
        </row>
        <row r="37">
          <cell r="C37" t="e">
            <v>#DIV/0!</v>
          </cell>
          <cell r="D37" t="e">
            <v>#DIV/0!</v>
          </cell>
          <cell r="E37" t="e">
            <v>#DIV/0!</v>
          </cell>
        </row>
        <row r="38">
          <cell r="C38" t="e">
            <v>#DIV/0!</v>
          </cell>
          <cell r="D38" t="e">
            <v>#DIV/0!</v>
          </cell>
          <cell r="E38" t="e">
            <v>#DIV/0!</v>
          </cell>
        </row>
        <row r="39">
          <cell r="C39" t="e">
            <v>#DIV/0!</v>
          </cell>
          <cell r="D39" t="e">
            <v>#DIV/0!</v>
          </cell>
          <cell r="E39" t="e">
            <v>#DIV/0!</v>
          </cell>
        </row>
        <row r="40">
          <cell r="C40">
            <v>6.75</v>
          </cell>
          <cell r="D40">
            <v>9.25</v>
          </cell>
          <cell r="E40">
            <v>0</v>
          </cell>
        </row>
        <row r="41">
          <cell r="C41" t="e">
            <v>#DIV/0!</v>
          </cell>
          <cell r="D41" t="e">
            <v>#DIV/0!</v>
          </cell>
          <cell r="E41" t="e">
            <v>#DIV/0!</v>
          </cell>
        </row>
        <row r="42">
          <cell r="C42" t="e">
            <v>#DIV/0!</v>
          </cell>
          <cell r="D42" t="e">
            <v>#DIV/0!</v>
          </cell>
          <cell r="E42" t="e">
            <v>#DIV/0!</v>
          </cell>
        </row>
        <row r="43">
          <cell r="C43" t="e">
            <v>#DIV/0!</v>
          </cell>
          <cell r="D43" t="e">
            <v>#DIV/0!</v>
          </cell>
          <cell r="E43" t="e">
            <v>#DIV/0!</v>
          </cell>
        </row>
        <row r="44">
          <cell r="C44">
            <v>8</v>
          </cell>
          <cell r="D44">
            <v>9</v>
          </cell>
          <cell r="E44" t="e">
            <v>#DIV/0!</v>
          </cell>
        </row>
        <row r="45">
          <cell r="C45" t="e">
            <v>#DIV/0!</v>
          </cell>
          <cell r="D45" t="e">
            <v>#DIV/0!</v>
          </cell>
          <cell r="E45" t="e">
            <v>#DIV/0!</v>
          </cell>
        </row>
        <row r="46">
          <cell r="C46" t="e">
            <v>#DIV/0!</v>
          </cell>
          <cell r="D46" t="e">
            <v>#DIV/0!</v>
          </cell>
          <cell r="E46" t="e">
            <v>#DIV/0!</v>
          </cell>
        </row>
        <row r="47">
          <cell r="C47" t="e">
            <v>#DIV/0!</v>
          </cell>
          <cell r="D47" t="e">
            <v>#DIV/0!</v>
          </cell>
          <cell r="E47" t="e">
            <v>#DIV/0!</v>
          </cell>
        </row>
        <row r="48">
          <cell r="C48" t="e">
            <v>#DIV/0!</v>
          </cell>
          <cell r="D48" t="e">
            <v>#DIV/0!</v>
          </cell>
          <cell r="E48" t="e">
            <v>#DIV/0!</v>
          </cell>
        </row>
        <row r="49">
          <cell r="C49">
            <v>9.5</v>
          </cell>
          <cell r="D49">
            <v>9</v>
          </cell>
          <cell r="E49">
            <v>0</v>
          </cell>
        </row>
        <row r="50">
          <cell r="C50" t="e">
            <v>#DIV/0!</v>
          </cell>
          <cell r="D50" t="e">
            <v>#DIV/0!</v>
          </cell>
          <cell r="E50" t="e">
            <v>#DIV/0!</v>
          </cell>
        </row>
        <row r="51">
          <cell r="C51" t="e">
            <v>#DIV/0!</v>
          </cell>
          <cell r="D51" t="e">
            <v>#DIV/0!</v>
          </cell>
          <cell r="E51" t="e">
            <v>#DIV/0!</v>
          </cell>
        </row>
        <row r="52">
          <cell r="C52" t="e">
            <v>#DIV/0!</v>
          </cell>
          <cell r="D52" t="e">
            <v>#DIV/0!</v>
          </cell>
          <cell r="E52" t="e">
            <v>#DIV/0!</v>
          </cell>
        </row>
        <row r="53">
          <cell r="C53" t="e">
            <v>#DIV/0!</v>
          </cell>
          <cell r="D53" t="e">
            <v>#DIV/0!</v>
          </cell>
          <cell r="E53" t="e">
            <v>#DIV/0!</v>
          </cell>
        </row>
        <row r="54">
          <cell r="C54" t="e">
            <v>#DIV/0!</v>
          </cell>
          <cell r="D54" t="e">
            <v>#DIV/0!</v>
          </cell>
          <cell r="E54" t="e">
            <v>#DIV/0!</v>
          </cell>
        </row>
        <row r="55">
          <cell r="C55" t="e">
            <v>#DIV/0!</v>
          </cell>
          <cell r="D55" t="e">
            <v>#DIV/0!</v>
          </cell>
          <cell r="E55" t="e">
            <v>#DIV/0!</v>
          </cell>
        </row>
        <row r="56">
          <cell r="C56">
            <v>8.14</v>
          </cell>
          <cell r="D56">
            <v>8.5299999999999994</v>
          </cell>
          <cell r="E56">
            <v>0</v>
          </cell>
        </row>
        <row r="57">
          <cell r="C57">
            <v>9.65</v>
          </cell>
          <cell r="D57">
            <v>9</v>
          </cell>
          <cell r="E57" t="e">
            <v>#DIV/0!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 2X3"/>
      <sheetName val="E Regular"/>
      <sheetName val="E Despresurizado"/>
      <sheetName val="E TOTAL"/>
      <sheetName val="T 2X3 (2)"/>
      <sheetName val="T Regular (2)"/>
      <sheetName val="T Despresurizado (2)"/>
      <sheetName val="T TOTAL (2)"/>
      <sheetName val="Hoja1"/>
    </sheetNames>
    <sheetDataSet>
      <sheetData sheetId="0"/>
      <sheetData sheetId="1">
        <row r="7">
          <cell r="GY7">
            <v>451</v>
          </cell>
          <cell r="GZ7">
            <v>927</v>
          </cell>
        </row>
        <row r="8">
          <cell r="GY8">
            <v>421</v>
          </cell>
          <cell r="GZ8">
            <v>1194</v>
          </cell>
        </row>
        <row r="9">
          <cell r="GY9">
            <v>594</v>
          </cell>
          <cell r="GZ9">
            <v>1052</v>
          </cell>
        </row>
        <row r="10">
          <cell r="GY10">
            <v>519</v>
          </cell>
          <cell r="GZ10">
            <v>740</v>
          </cell>
        </row>
        <row r="11">
          <cell r="GY11">
            <v>674</v>
          </cell>
          <cell r="GZ11">
            <v>1215</v>
          </cell>
        </row>
        <row r="12">
          <cell r="GY12">
            <v>1116</v>
          </cell>
          <cell r="GZ12">
            <v>2363</v>
          </cell>
        </row>
        <row r="13">
          <cell r="GY13">
            <v>711</v>
          </cell>
          <cell r="GZ13">
            <v>1198</v>
          </cell>
        </row>
        <row r="14">
          <cell r="GY14">
            <v>601</v>
          </cell>
          <cell r="GZ14">
            <v>1058</v>
          </cell>
        </row>
        <row r="15">
          <cell r="GY15">
            <v>849</v>
          </cell>
          <cell r="GZ15">
            <v>2179</v>
          </cell>
        </row>
        <row r="16">
          <cell r="GY16">
            <v>175</v>
          </cell>
          <cell r="GZ16">
            <v>253</v>
          </cell>
        </row>
        <row r="17">
          <cell r="GY17">
            <v>417</v>
          </cell>
          <cell r="GZ17">
            <v>698</v>
          </cell>
        </row>
        <row r="18">
          <cell r="GY18">
            <v>560</v>
          </cell>
          <cell r="GZ18">
            <v>1226</v>
          </cell>
        </row>
        <row r="19">
          <cell r="GY19">
            <v>418</v>
          </cell>
          <cell r="GZ19">
            <v>1127</v>
          </cell>
        </row>
        <row r="20">
          <cell r="GY20">
            <v>356</v>
          </cell>
          <cell r="GZ20">
            <v>607</v>
          </cell>
        </row>
        <row r="21">
          <cell r="GY21">
            <v>349</v>
          </cell>
          <cell r="GZ21">
            <v>484</v>
          </cell>
        </row>
        <row r="22">
          <cell r="GY22">
            <v>427</v>
          </cell>
          <cell r="GZ22">
            <v>744</v>
          </cell>
        </row>
        <row r="23">
          <cell r="GY23">
            <v>416</v>
          </cell>
          <cell r="GZ23">
            <v>630</v>
          </cell>
        </row>
        <row r="24">
          <cell r="GY24">
            <v>597</v>
          </cell>
          <cell r="GZ24">
            <v>954</v>
          </cell>
        </row>
        <row r="25">
          <cell r="GY25">
            <v>360</v>
          </cell>
          <cell r="GZ25">
            <v>696</v>
          </cell>
        </row>
        <row r="26">
          <cell r="GY26">
            <v>182</v>
          </cell>
          <cell r="GZ26">
            <v>279</v>
          </cell>
        </row>
        <row r="27">
          <cell r="GY27">
            <v>533</v>
          </cell>
          <cell r="GZ27">
            <v>841</v>
          </cell>
        </row>
        <row r="28">
          <cell r="GY28">
            <v>367</v>
          </cell>
          <cell r="GZ28">
            <v>568</v>
          </cell>
        </row>
        <row r="29">
          <cell r="GY29">
            <v>270</v>
          </cell>
          <cell r="GZ29">
            <v>419</v>
          </cell>
        </row>
        <row r="30">
          <cell r="GY30">
            <v>337</v>
          </cell>
          <cell r="GZ30">
            <v>709</v>
          </cell>
        </row>
        <row r="31">
          <cell r="GY31">
            <v>222</v>
          </cell>
          <cell r="GZ31">
            <v>449</v>
          </cell>
        </row>
        <row r="32">
          <cell r="GY32">
            <v>384</v>
          </cell>
          <cell r="GZ32">
            <v>639</v>
          </cell>
        </row>
        <row r="33">
          <cell r="GY33">
            <v>497</v>
          </cell>
          <cell r="GZ33">
            <v>1016</v>
          </cell>
        </row>
        <row r="34">
          <cell r="GY34">
            <v>157</v>
          </cell>
          <cell r="GZ34">
            <v>225</v>
          </cell>
        </row>
        <row r="35">
          <cell r="GY35">
            <v>228</v>
          </cell>
          <cell r="GZ35">
            <v>362</v>
          </cell>
        </row>
        <row r="36">
          <cell r="GY36">
            <v>758</v>
          </cell>
          <cell r="GZ36">
            <v>1681</v>
          </cell>
        </row>
        <row r="37">
          <cell r="GY37">
            <v>266</v>
          </cell>
          <cell r="GZ37">
            <v>545</v>
          </cell>
        </row>
        <row r="38">
          <cell r="GY38">
            <v>565</v>
          </cell>
          <cell r="GZ38">
            <v>1160</v>
          </cell>
        </row>
        <row r="39">
          <cell r="GY39">
            <v>364</v>
          </cell>
          <cell r="GZ39">
            <v>602</v>
          </cell>
        </row>
        <row r="40">
          <cell r="GY40">
            <v>562</v>
          </cell>
          <cell r="GZ40">
            <v>990</v>
          </cell>
        </row>
        <row r="41">
          <cell r="GY41">
            <v>216</v>
          </cell>
          <cell r="GZ41">
            <v>306</v>
          </cell>
        </row>
        <row r="42">
          <cell r="GY42">
            <v>585</v>
          </cell>
          <cell r="GZ42">
            <v>896</v>
          </cell>
        </row>
        <row r="43">
          <cell r="GY43">
            <v>540</v>
          </cell>
          <cell r="GZ43">
            <v>1007</v>
          </cell>
        </row>
        <row r="44">
          <cell r="GY44">
            <v>590</v>
          </cell>
          <cell r="GZ44">
            <v>1516</v>
          </cell>
        </row>
        <row r="45">
          <cell r="GY45">
            <v>251</v>
          </cell>
          <cell r="GZ45">
            <v>622</v>
          </cell>
        </row>
        <row r="46">
          <cell r="GY46">
            <v>307</v>
          </cell>
          <cell r="GZ46">
            <v>591</v>
          </cell>
        </row>
        <row r="47">
          <cell r="GY47">
            <v>388</v>
          </cell>
          <cell r="GZ47">
            <v>695</v>
          </cell>
        </row>
        <row r="48">
          <cell r="GY48">
            <v>216</v>
          </cell>
          <cell r="GZ48">
            <v>377</v>
          </cell>
        </row>
        <row r="49">
          <cell r="GY49">
            <v>327</v>
          </cell>
          <cell r="GZ49">
            <v>767</v>
          </cell>
        </row>
        <row r="50">
          <cell r="GY50">
            <v>207</v>
          </cell>
          <cell r="GZ50">
            <v>349</v>
          </cell>
        </row>
        <row r="51">
          <cell r="GY51">
            <v>541</v>
          </cell>
          <cell r="GZ51">
            <v>1078</v>
          </cell>
        </row>
        <row r="52">
          <cell r="GY52">
            <v>771</v>
          </cell>
          <cell r="GZ52">
            <v>1253</v>
          </cell>
        </row>
        <row r="53">
          <cell r="GY53">
            <v>252</v>
          </cell>
          <cell r="GZ53">
            <v>649</v>
          </cell>
        </row>
        <row r="54">
          <cell r="GY54">
            <v>410</v>
          </cell>
          <cell r="GZ54">
            <v>726</v>
          </cell>
        </row>
        <row r="55">
          <cell r="GY55">
            <v>409</v>
          </cell>
          <cell r="GZ55">
            <v>617</v>
          </cell>
        </row>
        <row r="56">
          <cell r="GY56">
            <v>312</v>
          </cell>
          <cell r="GZ56">
            <v>618</v>
          </cell>
        </row>
        <row r="57">
          <cell r="GY57">
            <v>397</v>
          </cell>
          <cell r="GZ57">
            <v>589</v>
          </cell>
        </row>
        <row r="58">
          <cell r="GY58">
            <v>157</v>
          </cell>
          <cell r="GZ58">
            <v>242</v>
          </cell>
        </row>
        <row r="59">
          <cell r="GY59">
            <v>238</v>
          </cell>
          <cell r="GZ59">
            <v>487</v>
          </cell>
        </row>
        <row r="60">
          <cell r="GY60">
            <v>210</v>
          </cell>
          <cell r="GZ60">
            <v>337</v>
          </cell>
        </row>
        <row r="61">
          <cell r="GY61">
            <v>274</v>
          </cell>
          <cell r="GZ61">
            <v>858</v>
          </cell>
        </row>
        <row r="62">
          <cell r="GY62">
            <v>321</v>
          </cell>
          <cell r="GZ62">
            <v>627</v>
          </cell>
        </row>
        <row r="63">
          <cell r="GY63">
            <v>167</v>
          </cell>
          <cell r="GZ63">
            <v>302</v>
          </cell>
        </row>
        <row r="64">
          <cell r="GY64">
            <v>323</v>
          </cell>
          <cell r="GZ64">
            <v>480</v>
          </cell>
        </row>
        <row r="65">
          <cell r="GY65">
            <v>378</v>
          </cell>
          <cell r="GZ65">
            <v>689</v>
          </cell>
        </row>
        <row r="66">
          <cell r="GY66">
            <v>110</v>
          </cell>
          <cell r="GZ66">
            <v>198</v>
          </cell>
        </row>
        <row r="67">
          <cell r="GY67">
            <v>88</v>
          </cell>
          <cell r="GZ67">
            <v>268</v>
          </cell>
        </row>
        <row r="68">
          <cell r="GY68">
            <v>61</v>
          </cell>
          <cell r="GZ68">
            <v>91</v>
          </cell>
        </row>
        <row r="69">
          <cell r="GY69">
            <v>105</v>
          </cell>
          <cell r="GZ69">
            <v>162</v>
          </cell>
        </row>
        <row r="70">
          <cell r="GY70">
            <v>152</v>
          </cell>
          <cell r="GZ70">
            <v>269</v>
          </cell>
        </row>
        <row r="71">
          <cell r="GY71">
            <v>116</v>
          </cell>
          <cell r="GZ71">
            <v>210</v>
          </cell>
        </row>
        <row r="72">
          <cell r="GY72">
            <v>16</v>
          </cell>
          <cell r="GZ72">
            <v>28</v>
          </cell>
        </row>
        <row r="73">
          <cell r="GY73">
            <v>108</v>
          </cell>
          <cell r="GZ73">
            <v>265</v>
          </cell>
        </row>
        <row r="74">
          <cell r="GY74">
            <v>92</v>
          </cell>
          <cell r="GZ74">
            <v>174</v>
          </cell>
        </row>
        <row r="75">
          <cell r="GY75">
            <v>112</v>
          </cell>
          <cell r="GZ75">
            <v>176</v>
          </cell>
        </row>
        <row r="76">
          <cell r="GY76">
            <v>49</v>
          </cell>
          <cell r="GZ76">
            <v>75</v>
          </cell>
        </row>
        <row r="77">
          <cell r="GY77">
            <v>249</v>
          </cell>
          <cell r="GZ77">
            <v>331</v>
          </cell>
        </row>
        <row r="78">
          <cell r="GY78">
            <v>23</v>
          </cell>
          <cell r="GZ78">
            <v>89</v>
          </cell>
        </row>
        <row r="79">
          <cell r="GY79">
            <v>134</v>
          </cell>
          <cell r="GZ79">
            <v>254</v>
          </cell>
        </row>
        <row r="80">
          <cell r="GY80">
            <v>0</v>
          </cell>
          <cell r="GZ80">
            <v>0</v>
          </cell>
        </row>
        <row r="81">
          <cell r="GY81">
            <v>57</v>
          </cell>
          <cell r="GZ81">
            <v>142</v>
          </cell>
        </row>
        <row r="82">
          <cell r="GY82">
            <v>49</v>
          </cell>
          <cell r="GZ82">
            <v>114</v>
          </cell>
        </row>
        <row r="83">
          <cell r="GY83">
            <v>0</v>
          </cell>
          <cell r="GZ83">
            <v>0</v>
          </cell>
        </row>
        <row r="84">
          <cell r="GY84">
            <v>49</v>
          </cell>
          <cell r="GZ84">
            <v>107</v>
          </cell>
        </row>
        <row r="85">
          <cell r="GY85">
            <v>75</v>
          </cell>
          <cell r="GZ85">
            <v>158</v>
          </cell>
        </row>
      </sheetData>
      <sheetData sheetId="2">
        <row r="7">
          <cell r="GP7">
            <v>45</v>
          </cell>
          <cell r="GQ7">
            <v>81</v>
          </cell>
        </row>
        <row r="8">
          <cell r="GP8">
            <v>0</v>
          </cell>
          <cell r="GQ8">
            <v>0</v>
          </cell>
        </row>
        <row r="9">
          <cell r="GP9">
            <v>0</v>
          </cell>
          <cell r="GQ9">
            <v>0</v>
          </cell>
        </row>
        <row r="10">
          <cell r="GP10">
            <v>82</v>
          </cell>
          <cell r="GQ10">
            <v>173</v>
          </cell>
        </row>
        <row r="11">
          <cell r="GP11">
            <v>73</v>
          </cell>
          <cell r="GQ11">
            <v>133</v>
          </cell>
        </row>
        <row r="12">
          <cell r="GP12">
            <v>0</v>
          </cell>
          <cell r="GQ12">
            <v>0</v>
          </cell>
        </row>
        <row r="13">
          <cell r="GP13">
            <v>0</v>
          </cell>
          <cell r="GQ13">
            <v>0</v>
          </cell>
        </row>
        <row r="14">
          <cell r="GP14">
            <v>0</v>
          </cell>
          <cell r="GQ14">
            <v>0</v>
          </cell>
        </row>
        <row r="15">
          <cell r="GP15">
            <v>162</v>
          </cell>
          <cell r="GQ15">
            <v>329</v>
          </cell>
        </row>
        <row r="16">
          <cell r="GP16">
            <v>0</v>
          </cell>
          <cell r="GQ16">
            <v>0</v>
          </cell>
        </row>
        <row r="17">
          <cell r="GP17">
            <v>0</v>
          </cell>
          <cell r="GQ17">
            <v>0</v>
          </cell>
        </row>
        <row r="18">
          <cell r="GP18">
            <v>0</v>
          </cell>
          <cell r="GQ18">
            <v>0</v>
          </cell>
        </row>
        <row r="19">
          <cell r="GP19">
            <v>0</v>
          </cell>
          <cell r="GQ19">
            <v>0</v>
          </cell>
        </row>
        <row r="20">
          <cell r="GP20">
            <v>0</v>
          </cell>
          <cell r="GQ20">
            <v>0</v>
          </cell>
        </row>
        <row r="21">
          <cell r="GP21">
            <v>0</v>
          </cell>
          <cell r="GQ21">
            <v>0</v>
          </cell>
        </row>
        <row r="22">
          <cell r="GP22">
            <v>0</v>
          </cell>
          <cell r="GQ22">
            <v>0</v>
          </cell>
        </row>
        <row r="23">
          <cell r="GP23">
            <v>0</v>
          </cell>
          <cell r="GQ23">
            <v>0</v>
          </cell>
        </row>
        <row r="24">
          <cell r="GP24">
            <v>0</v>
          </cell>
          <cell r="GQ24">
            <v>0</v>
          </cell>
        </row>
        <row r="25">
          <cell r="GP25">
            <v>0</v>
          </cell>
          <cell r="GQ25">
            <v>0</v>
          </cell>
        </row>
        <row r="26">
          <cell r="GP26">
            <v>0</v>
          </cell>
          <cell r="GQ26">
            <v>0</v>
          </cell>
        </row>
        <row r="27">
          <cell r="GP27">
            <v>0</v>
          </cell>
          <cell r="GQ27">
            <v>0</v>
          </cell>
        </row>
        <row r="28">
          <cell r="GP28">
            <v>0</v>
          </cell>
          <cell r="GQ28">
            <v>0</v>
          </cell>
        </row>
        <row r="29">
          <cell r="GP29">
            <v>0</v>
          </cell>
          <cell r="GQ29">
            <v>0</v>
          </cell>
        </row>
        <row r="30">
          <cell r="GP30">
            <v>0</v>
          </cell>
          <cell r="GQ30">
            <v>0</v>
          </cell>
        </row>
        <row r="31">
          <cell r="GP31">
            <v>95</v>
          </cell>
          <cell r="GQ31">
            <v>184</v>
          </cell>
        </row>
        <row r="32">
          <cell r="GP32">
            <v>0</v>
          </cell>
          <cell r="GQ32">
            <v>0</v>
          </cell>
        </row>
        <row r="33">
          <cell r="GP33">
            <v>49</v>
          </cell>
          <cell r="GQ33">
            <v>99</v>
          </cell>
        </row>
        <row r="34">
          <cell r="GP34">
            <v>126</v>
          </cell>
          <cell r="GQ34">
            <v>257</v>
          </cell>
        </row>
        <row r="35">
          <cell r="GP35">
            <v>0</v>
          </cell>
          <cell r="GQ35">
            <v>0</v>
          </cell>
        </row>
        <row r="36">
          <cell r="GP36">
            <v>0</v>
          </cell>
          <cell r="GQ36">
            <v>0</v>
          </cell>
        </row>
        <row r="37">
          <cell r="GP37">
            <v>0</v>
          </cell>
          <cell r="GQ37">
            <v>0</v>
          </cell>
        </row>
        <row r="38">
          <cell r="GP38">
            <v>0</v>
          </cell>
          <cell r="GQ38">
            <v>0</v>
          </cell>
        </row>
        <row r="39">
          <cell r="GP39">
            <v>0</v>
          </cell>
          <cell r="GQ39">
            <v>0</v>
          </cell>
        </row>
        <row r="40">
          <cell r="GP40">
            <v>0</v>
          </cell>
          <cell r="GQ40">
            <v>0</v>
          </cell>
        </row>
        <row r="41">
          <cell r="GP41">
            <v>0</v>
          </cell>
          <cell r="GQ41">
            <v>0</v>
          </cell>
        </row>
        <row r="42">
          <cell r="GP42">
            <v>0</v>
          </cell>
          <cell r="GQ42">
            <v>0</v>
          </cell>
        </row>
        <row r="43">
          <cell r="GP43">
            <v>0</v>
          </cell>
          <cell r="GQ43">
            <v>0</v>
          </cell>
        </row>
        <row r="44">
          <cell r="GP44">
            <v>140</v>
          </cell>
          <cell r="GQ44">
            <v>140</v>
          </cell>
        </row>
        <row r="45">
          <cell r="GP45">
            <v>0</v>
          </cell>
          <cell r="GQ45">
            <v>0</v>
          </cell>
        </row>
        <row r="46">
          <cell r="GP46">
            <v>0</v>
          </cell>
          <cell r="GQ46">
            <v>0</v>
          </cell>
        </row>
        <row r="47">
          <cell r="GP47">
            <v>0</v>
          </cell>
          <cell r="GQ47">
            <v>0</v>
          </cell>
        </row>
        <row r="48">
          <cell r="GP48">
            <v>0</v>
          </cell>
          <cell r="GQ48">
            <v>0</v>
          </cell>
        </row>
        <row r="49">
          <cell r="GP49">
            <v>0</v>
          </cell>
          <cell r="GQ49">
            <v>0</v>
          </cell>
        </row>
        <row r="50">
          <cell r="GP50">
            <v>0</v>
          </cell>
          <cell r="GQ50">
            <v>0</v>
          </cell>
        </row>
        <row r="51">
          <cell r="GP51">
            <v>236</v>
          </cell>
          <cell r="GQ51">
            <v>383</v>
          </cell>
        </row>
        <row r="52">
          <cell r="GP52">
            <v>0</v>
          </cell>
          <cell r="GQ52">
            <v>0</v>
          </cell>
        </row>
        <row r="53">
          <cell r="GP53">
            <v>0</v>
          </cell>
          <cell r="GQ53">
            <v>0</v>
          </cell>
        </row>
        <row r="54">
          <cell r="GP54">
            <v>0</v>
          </cell>
          <cell r="GQ54">
            <v>0</v>
          </cell>
        </row>
        <row r="55">
          <cell r="GP55">
            <v>0</v>
          </cell>
          <cell r="GQ55">
            <v>0</v>
          </cell>
        </row>
        <row r="56">
          <cell r="GP56">
            <v>0</v>
          </cell>
          <cell r="GQ56">
            <v>0</v>
          </cell>
        </row>
        <row r="57">
          <cell r="GP57">
            <v>0</v>
          </cell>
          <cell r="GQ57">
            <v>0</v>
          </cell>
        </row>
        <row r="58">
          <cell r="GP58">
            <v>0</v>
          </cell>
          <cell r="GQ58">
            <v>0</v>
          </cell>
        </row>
        <row r="59">
          <cell r="GP59">
            <v>0</v>
          </cell>
          <cell r="GQ59">
            <v>0</v>
          </cell>
        </row>
        <row r="60">
          <cell r="GP60">
            <v>44</v>
          </cell>
          <cell r="GQ60">
            <v>92</v>
          </cell>
        </row>
        <row r="61">
          <cell r="GP61">
            <v>0</v>
          </cell>
          <cell r="GQ61">
            <v>0</v>
          </cell>
        </row>
        <row r="62">
          <cell r="GP62">
            <v>0</v>
          </cell>
          <cell r="GQ62">
            <v>0</v>
          </cell>
        </row>
        <row r="63">
          <cell r="GP63">
            <v>0</v>
          </cell>
          <cell r="GQ63">
            <v>0</v>
          </cell>
        </row>
        <row r="64">
          <cell r="GP64">
            <v>0</v>
          </cell>
          <cell r="GQ64">
            <v>0</v>
          </cell>
        </row>
        <row r="65">
          <cell r="GP65">
            <v>56</v>
          </cell>
          <cell r="GQ65">
            <v>116</v>
          </cell>
        </row>
        <row r="66">
          <cell r="GP66">
            <v>60</v>
          </cell>
          <cell r="GQ66">
            <v>118</v>
          </cell>
        </row>
        <row r="67">
          <cell r="GP67">
            <v>0</v>
          </cell>
          <cell r="GQ67">
            <v>0</v>
          </cell>
        </row>
        <row r="68">
          <cell r="GP68">
            <v>0</v>
          </cell>
          <cell r="GQ68">
            <v>0</v>
          </cell>
        </row>
        <row r="69">
          <cell r="GP69">
            <v>0</v>
          </cell>
          <cell r="GQ69">
            <v>0</v>
          </cell>
        </row>
        <row r="70">
          <cell r="GP70">
            <v>0</v>
          </cell>
          <cell r="GQ70">
            <v>0</v>
          </cell>
        </row>
        <row r="71">
          <cell r="GP71">
            <v>15</v>
          </cell>
          <cell r="GQ71">
            <v>43</v>
          </cell>
        </row>
        <row r="72">
          <cell r="GP72">
            <v>30</v>
          </cell>
          <cell r="GQ72">
            <v>63</v>
          </cell>
        </row>
        <row r="73">
          <cell r="GP73">
            <v>0</v>
          </cell>
          <cell r="GQ73">
            <v>0</v>
          </cell>
        </row>
        <row r="74">
          <cell r="GP74">
            <v>0</v>
          </cell>
          <cell r="GQ74">
            <v>0</v>
          </cell>
        </row>
        <row r="75">
          <cell r="GP75">
            <v>0</v>
          </cell>
          <cell r="GQ75">
            <v>0</v>
          </cell>
        </row>
        <row r="76">
          <cell r="GP76">
            <v>0</v>
          </cell>
          <cell r="GQ76">
            <v>0</v>
          </cell>
        </row>
        <row r="77">
          <cell r="GP77">
            <v>0</v>
          </cell>
          <cell r="GQ77">
            <v>0</v>
          </cell>
        </row>
        <row r="78">
          <cell r="GP78">
            <v>0</v>
          </cell>
          <cell r="GQ78">
            <v>0</v>
          </cell>
        </row>
        <row r="79">
          <cell r="GP79">
            <v>0</v>
          </cell>
          <cell r="GQ79">
            <v>0</v>
          </cell>
        </row>
        <row r="80">
          <cell r="GP80">
            <v>0</v>
          </cell>
          <cell r="GQ80">
            <v>0</v>
          </cell>
        </row>
        <row r="81">
          <cell r="GP81">
            <v>0</v>
          </cell>
          <cell r="GQ81">
            <v>0</v>
          </cell>
        </row>
        <row r="82">
          <cell r="GP82">
            <v>0</v>
          </cell>
          <cell r="GQ82">
            <v>0</v>
          </cell>
        </row>
        <row r="83">
          <cell r="GP83">
            <v>0</v>
          </cell>
          <cell r="GQ83">
            <v>0</v>
          </cell>
        </row>
        <row r="84">
          <cell r="GP84">
            <v>0</v>
          </cell>
          <cell r="GQ84">
            <v>0</v>
          </cell>
        </row>
        <row r="85">
          <cell r="GP85">
            <v>0</v>
          </cell>
          <cell r="GQ85">
            <v>0</v>
          </cell>
        </row>
      </sheetData>
      <sheetData sheetId="3"/>
      <sheetData sheetId="4"/>
      <sheetData sheetId="5">
        <row r="7">
          <cell r="GY7">
            <v>0</v>
          </cell>
          <cell r="GZ7">
            <v>927</v>
          </cell>
        </row>
        <row r="8">
          <cell r="GY8">
            <v>0</v>
          </cell>
          <cell r="GZ8">
            <v>1194</v>
          </cell>
        </row>
        <row r="9">
          <cell r="GY9">
            <v>589</v>
          </cell>
          <cell r="GZ9">
            <v>1052</v>
          </cell>
        </row>
        <row r="10">
          <cell r="GY10">
            <v>503</v>
          </cell>
          <cell r="GZ10">
            <v>740</v>
          </cell>
        </row>
        <row r="11">
          <cell r="GY11">
            <v>663</v>
          </cell>
          <cell r="GZ11">
            <v>1215</v>
          </cell>
        </row>
        <row r="12">
          <cell r="GY12">
            <v>280</v>
          </cell>
          <cell r="GZ12">
            <v>2363</v>
          </cell>
        </row>
        <row r="13">
          <cell r="GY13">
            <v>635</v>
          </cell>
          <cell r="GZ13">
            <v>1198</v>
          </cell>
        </row>
        <row r="14">
          <cell r="GY14">
            <v>601</v>
          </cell>
          <cell r="GZ14">
            <v>1058</v>
          </cell>
        </row>
        <row r="15">
          <cell r="GY15">
            <v>849</v>
          </cell>
          <cell r="GZ15">
            <v>2179</v>
          </cell>
        </row>
        <row r="16">
          <cell r="GY16">
            <v>164</v>
          </cell>
          <cell r="GZ16">
            <v>253</v>
          </cell>
        </row>
        <row r="17">
          <cell r="GY17">
            <v>417</v>
          </cell>
          <cell r="GZ17">
            <v>698</v>
          </cell>
        </row>
        <row r="18">
          <cell r="GY18">
            <v>493</v>
          </cell>
          <cell r="GZ18">
            <v>1226</v>
          </cell>
        </row>
        <row r="19">
          <cell r="GY19">
            <v>258</v>
          </cell>
          <cell r="GZ19">
            <v>1127</v>
          </cell>
        </row>
        <row r="20">
          <cell r="GY20">
            <v>355</v>
          </cell>
          <cell r="GZ20">
            <v>607</v>
          </cell>
        </row>
        <row r="21">
          <cell r="GY21">
            <v>164</v>
          </cell>
          <cell r="GZ21">
            <v>484</v>
          </cell>
        </row>
        <row r="22">
          <cell r="GY22">
            <v>427</v>
          </cell>
          <cell r="GZ22">
            <v>744</v>
          </cell>
        </row>
        <row r="23">
          <cell r="GY23">
            <v>376</v>
          </cell>
          <cell r="GZ23">
            <v>630</v>
          </cell>
        </row>
        <row r="24">
          <cell r="GY24">
            <v>597</v>
          </cell>
          <cell r="GZ24">
            <v>954</v>
          </cell>
        </row>
        <row r="25">
          <cell r="GY25">
            <v>360</v>
          </cell>
          <cell r="GZ25">
            <v>696</v>
          </cell>
        </row>
        <row r="26">
          <cell r="GY26">
            <v>182</v>
          </cell>
          <cell r="GZ26">
            <v>279</v>
          </cell>
        </row>
        <row r="27">
          <cell r="GY27">
            <v>533</v>
          </cell>
          <cell r="GZ27">
            <v>841</v>
          </cell>
        </row>
        <row r="28">
          <cell r="GY28">
            <v>313</v>
          </cell>
          <cell r="GZ28">
            <v>568</v>
          </cell>
        </row>
        <row r="29">
          <cell r="GY29">
            <v>270</v>
          </cell>
          <cell r="GZ29">
            <v>419</v>
          </cell>
        </row>
        <row r="30">
          <cell r="GY30">
            <v>295</v>
          </cell>
          <cell r="GZ30">
            <v>709</v>
          </cell>
        </row>
        <row r="31">
          <cell r="GY31">
            <v>222</v>
          </cell>
          <cell r="GZ31">
            <v>449</v>
          </cell>
        </row>
        <row r="32">
          <cell r="GY32">
            <v>141</v>
          </cell>
          <cell r="GZ32">
            <v>639</v>
          </cell>
        </row>
        <row r="33">
          <cell r="GY33">
            <v>497</v>
          </cell>
          <cell r="GZ33">
            <v>1016</v>
          </cell>
        </row>
        <row r="34">
          <cell r="GY34">
            <v>147</v>
          </cell>
          <cell r="GZ34">
            <v>225</v>
          </cell>
        </row>
        <row r="35">
          <cell r="GY35">
            <v>228</v>
          </cell>
          <cell r="GZ35">
            <v>362</v>
          </cell>
        </row>
        <row r="36">
          <cell r="GY36">
            <v>758</v>
          </cell>
          <cell r="GZ36">
            <v>1681</v>
          </cell>
        </row>
        <row r="37">
          <cell r="GY37">
            <v>266</v>
          </cell>
          <cell r="GZ37">
            <v>545</v>
          </cell>
        </row>
        <row r="38">
          <cell r="GY38">
            <v>371</v>
          </cell>
          <cell r="GZ38">
            <v>1160</v>
          </cell>
        </row>
        <row r="39">
          <cell r="GY39">
            <v>0</v>
          </cell>
          <cell r="GZ39">
            <v>602</v>
          </cell>
        </row>
        <row r="40">
          <cell r="GY40">
            <v>52</v>
          </cell>
          <cell r="GZ40">
            <v>990</v>
          </cell>
        </row>
        <row r="41">
          <cell r="GY41">
            <v>214</v>
          </cell>
          <cell r="GZ41">
            <v>306</v>
          </cell>
        </row>
        <row r="42">
          <cell r="GY42">
            <v>145</v>
          </cell>
          <cell r="GZ42">
            <v>896</v>
          </cell>
        </row>
        <row r="43">
          <cell r="GY43">
            <v>540</v>
          </cell>
          <cell r="GZ43">
            <v>1007</v>
          </cell>
        </row>
        <row r="44">
          <cell r="GY44">
            <v>590</v>
          </cell>
          <cell r="GZ44">
            <v>1516</v>
          </cell>
        </row>
        <row r="45">
          <cell r="GY45">
            <v>170</v>
          </cell>
          <cell r="GZ45">
            <v>622</v>
          </cell>
        </row>
        <row r="46">
          <cell r="GY46">
            <v>307</v>
          </cell>
          <cell r="GZ46">
            <v>591</v>
          </cell>
        </row>
        <row r="47">
          <cell r="GY47">
            <v>271</v>
          </cell>
          <cell r="GZ47">
            <v>695</v>
          </cell>
        </row>
        <row r="48">
          <cell r="GY48">
            <v>43</v>
          </cell>
          <cell r="GZ48">
            <v>377</v>
          </cell>
        </row>
        <row r="49">
          <cell r="GY49">
            <v>327</v>
          </cell>
          <cell r="GZ49">
            <v>767</v>
          </cell>
        </row>
        <row r="50">
          <cell r="GY50">
            <v>0</v>
          </cell>
          <cell r="GZ50">
            <v>349</v>
          </cell>
        </row>
        <row r="51">
          <cell r="GY51">
            <v>541</v>
          </cell>
          <cell r="GZ51">
            <v>1078</v>
          </cell>
        </row>
        <row r="52">
          <cell r="GY52">
            <v>450</v>
          </cell>
          <cell r="GZ52">
            <v>1253</v>
          </cell>
        </row>
        <row r="53">
          <cell r="GY53">
            <v>214</v>
          </cell>
          <cell r="GZ53">
            <v>649</v>
          </cell>
        </row>
        <row r="54">
          <cell r="GY54">
            <v>0</v>
          </cell>
          <cell r="GZ54">
            <v>726</v>
          </cell>
        </row>
        <row r="55">
          <cell r="GY55">
            <v>208</v>
          </cell>
          <cell r="GZ55">
            <v>617</v>
          </cell>
        </row>
        <row r="56">
          <cell r="GY56">
            <v>265</v>
          </cell>
          <cell r="GZ56">
            <v>618</v>
          </cell>
        </row>
        <row r="57">
          <cell r="GY57">
            <v>335</v>
          </cell>
          <cell r="GZ57">
            <v>589</v>
          </cell>
        </row>
        <row r="58">
          <cell r="GY58">
            <v>157</v>
          </cell>
          <cell r="GZ58">
            <v>242</v>
          </cell>
        </row>
        <row r="59">
          <cell r="GY59">
            <v>238</v>
          </cell>
          <cell r="GZ59">
            <v>487</v>
          </cell>
        </row>
        <row r="60">
          <cell r="GY60">
            <v>198</v>
          </cell>
          <cell r="GZ60">
            <v>337</v>
          </cell>
        </row>
        <row r="61">
          <cell r="GY61">
            <v>132</v>
          </cell>
          <cell r="GZ61">
            <v>858</v>
          </cell>
        </row>
        <row r="62">
          <cell r="GY62">
            <v>93</v>
          </cell>
          <cell r="GZ62">
            <v>627</v>
          </cell>
        </row>
        <row r="63">
          <cell r="GY63">
            <v>0</v>
          </cell>
          <cell r="GZ63">
            <v>302</v>
          </cell>
        </row>
        <row r="64">
          <cell r="GY64">
            <v>0</v>
          </cell>
          <cell r="GZ64">
            <v>480</v>
          </cell>
        </row>
        <row r="65">
          <cell r="GY65">
            <v>378</v>
          </cell>
          <cell r="GZ65">
            <v>689</v>
          </cell>
        </row>
        <row r="66">
          <cell r="GY66">
            <v>107</v>
          </cell>
          <cell r="GZ66">
            <v>198</v>
          </cell>
        </row>
        <row r="67">
          <cell r="GY67">
            <v>87</v>
          </cell>
          <cell r="GZ67">
            <v>268</v>
          </cell>
        </row>
        <row r="68">
          <cell r="GY68">
            <v>32</v>
          </cell>
          <cell r="GZ68">
            <v>91</v>
          </cell>
        </row>
        <row r="69">
          <cell r="GY69">
            <v>105</v>
          </cell>
          <cell r="GZ69">
            <v>162</v>
          </cell>
        </row>
        <row r="70">
          <cell r="GY70">
            <v>152</v>
          </cell>
          <cell r="GZ70">
            <v>269</v>
          </cell>
        </row>
        <row r="71">
          <cell r="GY71">
            <v>40</v>
          </cell>
          <cell r="GZ71">
            <v>210</v>
          </cell>
        </row>
        <row r="72">
          <cell r="GY72">
            <v>16</v>
          </cell>
          <cell r="GZ72">
            <v>28</v>
          </cell>
        </row>
        <row r="73">
          <cell r="GY73">
            <v>0</v>
          </cell>
          <cell r="GZ73">
            <v>265</v>
          </cell>
        </row>
        <row r="74">
          <cell r="GY74">
            <v>30</v>
          </cell>
          <cell r="GZ74">
            <v>174</v>
          </cell>
        </row>
        <row r="75">
          <cell r="GY75">
            <v>110</v>
          </cell>
          <cell r="GZ75">
            <v>176</v>
          </cell>
        </row>
        <row r="76">
          <cell r="GY76">
            <v>49</v>
          </cell>
          <cell r="GZ76">
            <v>75</v>
          </cell>
        </row>
        <row r="77">
          <cell r="GY77">
            <v>228</v>
          </cell>
          <cell r="GZ77">
            <v>331</v>
          </cell>
        </row>
        <row r="78">
          <cell r="GY78">
            <v>23</v>
          </cell>
          <cell r="GZ78">
            <v>89</v>
          </cell>
        </row>
        <row r="79">
          <cell r="GY79">
            <v>0</v>
          </cell>
          <cell r="GZ79">
            <v>254</v>
          </cell>
        </row>
        <row r="80">
          <cell r="GY80">
            <v>0</v>
          </cell>
          <cell r="GZ80">
            <v>0</v>
          </cell>
        </row>
        <row r="81">
          <cell r="GY81">
            <v>57</v>
          </cell>
          <cell r="GZ81">
            <v>142</v>
          </cell>
        </row>
        <row r="82">
          <cell r="GY82">
            <v>0</v>
          </cell>
          <cell r="GZ82">
            <v>114</v>
          </cell>
        </row>
        <row r="83">
          <cell r="GY83">
            <v>0</v>
          </cell>
          <cell r="GZ83">
            <v>0</v>
          </cell>
        </row>
        <row r="84">
          <cell r="GY84">
            <v>11</v>
          </cell>
          <cell r="GZ84">
            <v>107</v>
          </cell>
        </row>
        <row r="85">
          <cell r="GY85">
            <v>10</v>
          </cell>
          <cell r="GZ85">
            <v>158</v>
          </cell>
        </row>
      </sheetData>
      <sheetData sheetId="6">
        <row r="7">
          <cell r="GP7">
            <v>0</v>
          </cell>
          <cell r="GQ7">
            <v>81</v>
          </cell>
        </row>
        <row r="8">
          <cell r="GP8">
            <v>0</v>
          </cell>
          <cell r="GQ8">
            <v>0</v>
          </cell>
        </row>
        <row r="9">
          <cell r="GP9">
            <v>0</v>
          </cell>
          <cell r="GQ9">
            <v>0</v>
          </cell>
        </row>
        <row r="10">
          <cell r="GP10">
            <v>77</v>
          </cell>
          <cell r="GQ10">
            <v>173</v>
          </cell>
        </row>
        <row r="11">
          <cell r="GP11">
            <v>73</v>
          </cell>
          <cell r="GQ11">
            <v>133</v>
          </cell>
        </row>
        <row r="12">
          <cell r="GP12">
            <v>0</v>
          </cell>
          <cell r="GQ12">
            <v>0</v>
          </cell>
        </row>
        <row r="13">
          <cell r="GP13">
            <v>0</v>
          </cell>
          <cell r="GQ13">
            <v>0</v>
          </cell>
        </row>
        <row r="14">
          <cell r="GP14">
            <v>0</v>
          </cell>
          <cell r="GQ14">
            <v>0</v>
          </cell>
        </row>
        <row r="15">
          <cell r="GP15">
            <v>162</v>
          </cell>
          <cell r="GQ15">
            <v>329</v>
          </cell>
        </row>
        <row r="16">
          <cell r="GP16">
            <v>0</v>
          </cell>
          <cell r="GQ16">
            <v>0</v>
          </cell>
        </row>
        <row r="17">
          <cell r="GP17">
            <v>0</v>
          </cell>
          <cell r="GQ17">
            <v>0</v>
          </cell>
        </row>
        <row r="18">
          <cell r="GP18">
            <v>0</v>
          </cell>
          <cell r="GQ18">
            <v>0</v>
          </cell>
        </row>
        <row r="19">
          <cell r="GP19">
            <v>0</v>
          </cell>
          <cell r="GQ19">
            <v>0</v>
          </cell>
        </row>
        <row r="20">
          <cell r="GP20">
            <v>0</v>
          </cell>
          <cell r="GQ20">
            <v>0</v>
          </cell>
        </row>
        <row r="21">
          <cell r="GP21">
            <v>0</v>
          </cell>
          <cell r="GQ21">
            <v>0</v>
          </cell>
        </row>
        <row r="22">
          <cell r="GP22">
            <v>0</v>
          </cell>
          <cell r="GQ22">
            <v>0</v>
          </cell>
        </row>
        <row r="23">
          <cell r="GP23">
            <v>0</v>
          </cell>
          <cell r="GQ23">
            <v>0</v>
          </cell>
        </row>
        <row r="24">
          <cell r="GP24">
            <v>0</v>
          </cell>
          <cell r="GQ24">
            <v>0</v>
          </cell>
        </row>
        <row r="25">
          <cell r="GP25">
            <v>0</v>
          </cell>
          <cell r="GQ25">
            <v>0</v>
          </cell>
        </row>
        <row r="26">
          <cell r="GP26">
            <v>0</v>
          </cell>
          <cell r="GQ26">
            <v>0</v>
          </cell>
        </row>
        <row r="27">
          <cell r="GP27">
            <v>0</v>
          </cell>
          <cell r="GQ27">
            <v>0</v>
          </cell>
        </row>
        <row r="28">
          <cell r="GP28">
            <v>0</v>
          </cell>
          <cell r="GQ28">
            <v>0</v>
          </cell>
        </row>
        <row r="29">
          <cell r="GP29">
            <v>0</v>
          </cell>
          <cell r="GQ29">
            <v>0</v>
          </cell>
        </row>
        <row r="30">
          <cell r="GP30">
            <v>0</v>
          </cell>
          <cell r="GQ30">
            <v>0</v>
          </cell>
        </row>
        <row r="31">
          <cell r="GP31">
            <v>95</v>
          </cell>
          <cell r="GQ31">
            <v>184</v>
          </cell>
        </row>
        <row r="32">
          <cell r="GP32">
            <v>0</v>
          </cell>
          <cell r="GQ32">
            <v>0</v>
          </cell>
        </row>
        <row r="33">
          <cell r="GP33">
            <v>49</v>
          </cell>
          <cell r="GQ33">
            <v>99</v>
          </cell>
        </row>
        <row r="34">
          <cell r="GP34">
            <v>104</v>
          </cell>
          <cell r="GQ34">
            <v>257</v>
          </cell>
        </row>
        <row r="35">
          <cell r="GP35">
            <v>0</v>
          </cell>
          <cell r="GQ35">
            <v>0</v>
          </cell>
        </row>
        <row r="36">
          <cell r="GP36">
            <v>0</v>
          </cell>
          <cell r="GQ36">
            <v>0</v>
          </cell>
        </row>
        <row r="37">
          <cell r="GP37">
            <v>0</v>
          </cell>
          <cell r="GQ37">
            <v>0</v>
          </cell>
        </row>
        <row r="38">
          <cell r="GP38">
            <v>0</v>
          </cell>
          <cell r="GQ38">
            <v>0</v>
          </cell>
        </row>
        <row r="39">
          <cell r="GP39">
            <v>0</v>
          </cell>
          <cell r="GQ39">
            <v>0</v>
          </cell>
        </row>
        <row r="40">
          <cell r="GP40">
            <v>0</v>
          </cell>
          <cell r="GQ40">
            <v>0</v>
          </cell>
        </row>
        <row r="41">
          <cell r="GP41">
            <v>0</v>
          </cell>
          <cell r="GQ41">
            <v>0</v>
          </cell>
        </row>
        <row r="42">
          <cell r="GP42">
            <v>0</v>
          </cell>
          <cell r="GQ42">
            <v>0</v>
          </cell>
        </row>
        <row r="43">
          <cell r="GP43">
            <v>0</v>
          </cell>
          <cell r="GQ43">
            <v>0</v>
          </cell>
        </row>
        <row r="44">
          <cell r="GP44">
            <v>140</v>
          </cell>
          <cell r="GQ44">
            <v>140</v>
          </cell>
        </row>
        <row r="45">
          <cell r="GP45">
            <v>0</v>
          </cell>
          <cell r="GQ45">
            <v>0</v>
          </cell>
        </row>
        <row r="46">
          <cell r="GP46">
            <v>0</v>
          </cell>
          <cell r="GQ46">
            <v>0</v>
          </cell>
        </row>
        <row r="47">
          <cell r="GP47">
            <v>0</v>
          </cell>
          <cell r="GQ47">
            <v>0</v>
          </cell>
        </row>
        <row r="48">
          <cell r="GP48">
            <v>0</v>
          </cell>
          <cell r="GQ48">
            <v>0</v>
          </cell>
        </row>
        <row r="49">
          <cell r="GP49">
            <v>0</v>
          </cell>
          <cell r="GQ49">
            <v>0</v>
          </cell>
        </row>
        <row r="50">
          <cell r="GP50">
            <v>0</v>
          </cell>
          <cell r="GQ50">
            <v>0</v>
          </cell>
        </row>
        <row r="51">
          <cell r="GP51">
            <v>236</v>
          </cell>
          <cell r="GQ51">
            <v>383</v>
          </cell>
        </row>
        <row r="52">
          <cell r="GP52">
            <v>0</v>
          </cell>
          <cell r="GQ52">
            <v>0</v>
          </cell>
        </row>
        <row r="53">
          <cell r="GP53">
            <v>0</v>
          </cell>
          <cell r="GQ53">
            <v>0</v>
          </cell>
        </row>
        <row r="54">
          <cell r="GP54">
            <v>0</v>
          </cell>
          <cell r="GQ54">
            <v>0</v>
          </cell>
        </row>
        <row r="55">
          <cell r="GP55">
            <v>0</v>
          </cell>
          <cell r="GQ55">
            <v>0</v>
          </cell>
        </row>
        <row r="56">
          <cell r="GP56">
            <v>0</v>
          </cell>
          <cell r="GQ56">
            <v>0</v>
          </cell>
        </row>
        <row r="57">
          <cell r="GP57">
            <v>0</v>
          </cell>
          <cell r="GQ57">
            <v>0</v>
          </cell>
        </row>
        <row r="58">
          <cell r="GP58">
            <v>0</v>
          </cell>
          <cell r="GQ58">
            <v>0</v>
          </cell>
        </row>
        <row r="59">
          <cell r="GP59">
            <v>0</v>
          </cell>
          <cell r="GQ59">
            <v>0</v>
          </cell>
        </row>
        <row r="60">
          <cell r="GP60">
            <v>40</v>
          </cell>
          <cell r="GQ60">
            <v>92</v>
          </cell>
        </row>
        <row r="61">
          <cell r="GP61">
            <v>0</v>
          </cell>
          <cell r="GQ61">
            <v>0</v>
          </cell>
        </row>
        <row r="62">
          <cell r="GP62">
            <v>0</v>
          </cell>
          <cell r="GQ62">
            <v>0</v>
          </cell>
        </row>
        <row r="63">
          <cell r="GP63">
            <v>0</v>
          </cell>
          <cell r="GQ63">
            <v>0</v>
          </cell>
        </row>
        <row r="64">
          <cell r="GP64">
            <v>0</v>
          </cell>
          <cell r="GQ64">
            <v>0</v>
          </cell>
        </row>
        <row r="65">
          <cell r="GP65">
            <v>56</v>
          </cell>
          <cell r="GQ65">
            <v>116</v>
          </cell>
        </row>
        <row r="66">
          <cell r="GP66">
            <v>60</v>
          </cell>
          <cell r="GQ66">
            <v>118</v>
          </cell>
        </row>
        <row r="67">
          <cell r="GP67">
            <v>0</v>
          </cell>
          <cell r="GQ67">
            <v>0</v>
          </cell>
        </row>
        <row r="68">
          <cell r="GP68">
            <v>0</v>
          </cell>
          <cell r="GQ68">
            <v>0</v>
          </cell>
        </row>
        <row r="69">
          <cell r="GP69">
            <v>0</v>
          </cell>
          <cell r="GQ69">
            <v>0</v>
          </cell>
        </row>
        <row r="70">
          <cell r="GP70">
            <v>0</v>
          </cell>
          <cell r="GQ70">
            <v>0</v>
          </cell>
        </row>
        <row r="71">
          <cell r="GP71">
            <v>7</v>
          </cell>
          <cell r="GQ71">
            <v>43</v>
          </cell>
        </row>
        <row r="72">
          <cell r="GP72">
            <v>30</v>
          </cell>
          <cell r="GQ72">
            <v>63</v>
          </cell>
        </row>
        <row r="73">
          <cell r="GP73">
            <v>0</v>
          </cell>
          <cell r="GQ73">
            <v>0</v>
          </cell>
        </row>
        <row r="74">
          <cell r="GP74">
            <v>0</v>
          </cell>
          <cell r="GQ74">
            <v>0</v>
          </cell>
        </row>
        <row r="75">
          <cell r="GP75">
            <v>0</v>
          </cell>
          <cell r="GQ75">
            <v>0</v>
          </cell>
        </row>
        <row r="76">
          <cell r="GP76">
            <v>0</v>
          </cell>
          <cell r="GQ76">
            <v>0</v>
          </cell>
        </row>
        <row r="77">
          <cell r="GP77">
            <v>0</v>
          </cell>
          <cell r="GQ77">
            <v>0</v>
          </cell>
        </row>
        <row r="78">
          <cell r="GP78">
            <v>0</v>
          </cell>
          <cell r="GQ78">
            <v>0</v>
          </cell>
        </row>
        <row r="79">
          <cell r="GP79">
            <v>0</v>
          </cell>
          <cell r="GQ79">
            <v>0</v>
          </cell>
        </row>
        <row r="80">
          <cell r="GP80">
            <v>0</v>
          </cell>
          <cell r="GQ80">
            <v>0</v>
          </cell>
        </row>
        <row r="81">
          <cell r="GP81">
            <v>0</v>
          </cell>
          <cell r="GQ81">
            <v>0</v>
          </cell>
        </row>
        <row r="82">
          <cell r="GP82">
            <v>0</v>
          </cell>
          <cell r="GQ82">
            <v>0</v>
          </cell>
        </row>
        <row r="83">
          <cell r="GP83">
            <v>0</v>
          </cell>
          <cell r="GQ83">
            <v>0</v>
          </cell>
        </row>
        <row r="84">
          <cell r="GP84">
            <v>0</v>
          </cell>
          <cell r="GQ84">
            <v>0</v>
          </cell>
        </row>
        <row r="85">
          <cell r="GP85">
            <v>0</v>
          </cell>
          <cell r="GQ85">
            <v>0</v>
          </cell>
        </row>
      </sheetData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UAS"/>
      <sheetName val="neza"/>
      <sheetName val=" tula"/>
      <sheetName val="NTE. GUAN"/>
      <sheetName val="5.QUER"/>
      <sheetName val="PUE"/>
      <sheetName val="fidel"/>
      <sheetName val="COAH"/>
      <sheetName val="9 LEON"/>
      <sheetName val="10 TULAN"/>
      <sheetName val="11 huasteca"/>
      <sheetName val="12 tabasco"/>
      <sheetName val="13 tecamac"/>
      <sheetName val="TECAMACHA"/>
      <sheetName val="15 tlaxcala"/>
      <sheetName val="16 valle mez"/>
      <sheetName val="17 campeche"/>
      <sheetName val="18. SELVA"/>
      <sheetName val="19 SL POTOSI"/>
      <sheetName val="20 Sur Edo. M"/>
      <sheetName val="21 cancun"/>
      <sheetName val="22 CG GUERERO"/>
      <sheetName val="23.S HIDAL"/>
      <sheetName val="24 izucar de mat"/>
      <sheetName val="25 jalisco"/>
      <sheetName val="NTE COAHUILA"/>
      <sheetName val="27 torreon"/>
      <sheetName val="28 santa cat"/>
      <sheetName val="29 ESCOBEDO"/>
      <sheetName val="30 hermosillo"/>
      <sheetName val="NOGALES SONORA"/>
      <sheetName val="TIJUANA"/>
      <sheetName val="33.EDO. ZACA"/>
      <sheetName val="34 huejotzingo"/>
      <sheetName val="35 suroeste de gua"/>
      <sheetName val="36 san juan"/>
      <sheetName val="37.METRO"/>
      <sheetName val="38. CJUAREZ"/>
      <sheetName val="39 chihu"/>
      <sheetName val="40 TAM NTE"/>
      <sheetName val="41 E. Zapata"/>
      <sheetName val="42 morelia"/>
      <sheetName val="43 nte aguas"/>
      <sheetName val="44 REG. SUR"/>
      <sheetName val="45 V. de Toluca"/>
      <sheetName val="46.NAY"/>
      <sheetName val="47 matamoros"/>
      <sheetName val="48 region centro coah"/>
      <sheetName val="49 xicotepec"/>
      <sheetName val="50 ALTAMIRA"/>
      <sheetName val="51 NNO LAR"/>
      <sheetName val="52 metro gua"/>
      <sheetName val="53 SUR SON"/>
      <sheetName val="54 costa, nayarit"/>
      <sheetName val="55 REG NTE GRO"/>
      <sheetName val="56 STE VER"/>
      <sheetName val="57 USUMA"/>
      <sheetName val="58 BAHIA"/>
      <sheetName val="59 CENT VER"/>
      <sheetName val="60 RIVIERA MAYA"/>
      <sheetName val="61 GUT ZAM"/>
      <sheetName val="62 Oriental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total"/>
      <sheetName val="Hoja2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5">
          <cell r="C5">
            <v>0</v>
          </cell>
          <cell r="D5">
            <v>0</v>
          </cell>
          <cell r="F5">
            <v>0</v>
          </cell>
          <cell r="G5">
            <v>0</v>
          </cell>
        </row>
        <row r="6">
          <cell r="C6">
            <v>0</v>
          </cell>
          <cell r="D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F7">
            <v>0</v>
          </cell>
          <cell r="G7">
            <v>0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</row>
        <row r="9">
          <cell r="C9">
            <v>0</v>
          </cell>
          <cell r="D9">
            <v>0</v>
          </cell>
          <cell r="F9">
            <v>0</v>
          </cell>
          <cell r="G9">
            <v>0</v>
          </cell>
        </row>
        <row r="10">
          <cell r="C10">
            <v>10</v>
          </cell>
          <cell r="D10">
            <v>7</v>
          </cell>
          <cell r="F10">
            <v>10</v>
          </cell>
          <cell r="G10">
            <v>6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</row>
        <row r="12">
          <cell r="C12">
            <v>0</v>
          </cell>
          <cell r="D12">
            <v>0</v>
          </cell>
          <cell r="F12">
            <v>0</v>
          </cell>
          <cell r="G12">
            <v>0</v>
          </cell>
        </row>
        <row r="13">
          <cell r="C13">
            <v>12</v>
          </cell>
          <cell r="D13">
            <v>9</v>
          </cell>
          <cell r="F13">
            <v>12</v>
          </cell>
          <cell r="G13">
            <v>9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</row>
        <row r="22">
          <cell r="C22">
            <v>25</v>
          </cell>
          <cell r="D22">
            <v>22</v>
          </cell>
          <cell r="F22">
            <v>25</v>
          </cell>
          <cell r="G22">
            <v>22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F24">
            <v>0</v>
          </cell>
          <cell r="G24">
            <v>0</v>
          </cell>
        </row>
        <row r="25">
          <cell r="C25">
            <v>10</v>
          </cell>
          <cell r="D25">
            <v>3</v>
          </cell>
          <cell r="F25">
            <v>10</v>
          </cell>
          <cell r="G25">
            <v>3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G32">
            <v>0</v>
          </cell>
        </row>
        <row r="33">
          <cell r="C33">
            <v>0</v>
          </cell>
          <cell r="D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F34">
            <v>0</v>
          </cell>
          <cell r="G34">
            <v>0</v>
          </cell>
        </row>
        <row r="35">
          <cell r="C35">
            <v>0</v>
          </cell>
          <cell r="D35">
            <v>0</v>
          </cell>
          <cell r="F35">
            <v>0</v>
          </cell>
          <cell r="G35">
            <v>0</v>
          </cell>
        </row>
        <row r="36">
          <cell r="C36">
            <v>29</v>
          </cell>
          <cell r="D36">
            <v>21</v>
          </cell>
          <cell r="F36">
            <v>29</v>
          </cell>
          <cell r="G36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</row>
        <row r="39">
          <cell r="C39">
            <v>0</v>
          </cell>
          <cell r="D39">
            <v>0</v>
          </cell>
          <cell r="F39">
            <v>0</v>
          </cell>
          <cell r="G39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</row>
        <row r="41">
          <cell r="C41">
            <v>59</v>
          </cell>
          <cell r="D41">
            <v>28</v>
          </cell>
          <cell r="F41">
            <v>59</v>
          </cell>
          <cell r="G41">
            <v>28</v>
          </cell>
        </row>
        <row r="42">
          <cell r="C42">
            <v>0</v>
          </cell>
          <cell r="D42">
            <v>0</v>
          </cell>
          <cell r="F42">
            <v>0</v>
          </cell>
          <cell r="G42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</row>
        <row r="44">
          <cell r="C44">
            <v>0</v>
          </cell>
          <cell r="D44">
            <v>0</v>
          </cell>
          <cell r="F44">
            <v>0</v>
          </cell>
          <cell r="G44">
            <v>0</v>
          </cell>
        </row>
        <row r="45">
          <cell r="C45">
            <v>10</v>
          </cell>
          <cell r="D45">
            <v>7</v>
          </cell>
          <cell r="F45">
            <v>10</v>
          </cell>
          <cell r="G45">
            <v>0</v>
          </cell>
        </row>
        <row r="46">
          <cell r="C46">
            <v>0</v>
          </cell>
          <cell r="D46">
            <v>0</v>
          </cell>
          <cell r="F46">
            <v>0</v>
          </cell>
          <cell r="G46">
            <v>0</v>
          </cell>
        </row>
        <row r="47">
          <cell r="C47">
            <v>0</v>
          </cell>
          <cell r="D47">
            <v>0</v>
          </cell>
          <cell r="F47">
            <v>0</v>
          </cell>
          <cell r="G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G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G49">
            <v>0</v>
          </cell>
        </row>
        <row r="50">
          <cell r="C50">
            <v>15</v>
          </cell>
          <cell r="D50">
            <v>6</v>
          </cell>
          <cell r="F50">
            <v>15</v>
          </cell>
          <cell r="G50">
            <v>3</v>
          </cell>
        </row>
        <row r="51">
          <cell r="C51">
            <v>0</v>
          </cell>
          <cell r="D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G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G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G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G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G56">
            <v>0</v>
          </cell>
        </row>
        <row r="57">
          <cell r="C57">
            <v>20</v>
          </cell>
          <cell r="D57">
            <v>0</v>
          </cell>
          <cell r="F57">
            <v>20</v>
          </cell>
          <cell r="G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G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G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G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G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G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G63">
            <v>0</v>
          </cell>
        </row>
        <row r="64">
          <cell r="C64">
            <v>0</v>
          </cell>
          <cell r="D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D65">
            <v>0</v>
          </cell>
          <cell r="F65">
            <v>0</v>
          </cell>
          <cell r="G65">
            <v>0</v>
          </cell>
        </row>
        <row r="66">
          <cell r="C66">
            <v>0</v>
          </cell>
          <cell r="D66">
            <v>0</v>
          </cell>
          <cell r="F66">
            <v>0</v>
          </cell>
          <cell r="G66">
            <v>0</v>
          </cell>
        </row>
        <row r="67">
          <cell r="C67">
            <v>0</v>
          </cell>
          <cell r="D67">
            <v>0</v>
          </cell>
          <cell r="F67">
            <v>0</v>
          </cell>
          <cell r="G67">
            <v>0</v>
          </cell>
        </row>
        <row r="68">
          <cell r="C68">
            <v>0</v>
          </cell>
          <cell r="D68">
            <v>0</v>
          </cell>
          <cell r="F68">
            <v>0</v>
          </cell>
          <cell r="G68">
            <v>0</v>
          </cell>
        </row>
        <row r="69">
          <cell r="C69">
            <v>0</v>
          </cell>
          <cell r="D69">
            <v>0</v>
          </cell>
          <cell r="F69">
            <v>0</v>
          </cell>
          <cell r="G69">
            <v>0</v>
          </cell>
        </row>
        <row r="70">
          <cell r="C70">
            <v>0</v>
          </cell>
          <cell r="D70">
            <v>0</v>
          </cell>
          <cell r="F70">
            <v>0</v>
          </cell>
          <cell r="G70">
            <v>0</v>
          </cell>
        </row>
        <row r="71">
          <cell r="C71">
            <v>0</v>
          </cell>
          <cell r="D71">
            <v>0</v>
          </cell>
          <cell r="F71">
            <v>0</v>
          </cell>
          <cell r="G71">
            <v>0</v>
          </cell>
        </row>
        <row r="72">
          <cell r="C72">
            <v>0</v>
          </cell>
          <cell r="D72">
            <v>0</v>
          </cell>
          <cell r="F72">
            <v>0</v>
          </cell>
          <cell r="G72">
            <v>0</v>
          </cell>
        </row>
        <row r="73">
          <cell r="C73">
            <v>0</v>
          </cell>
          <cell r="D73">
            <v>0</v>
          </cell>
          <cell r="F73">
            <v>0</v>
          </cell>
          <cell r="G73">
            <v>0</v>
          </cell>
        </row>
        <row r="74">
          <cell r="C74">
            <v>0</v>
          </cell>
          <cell r="D74">
            <v>0</v>
          </cell>
          <cell r="F74">
            <v>0</v>
          </cell>
          <cell r="G74">
            <v>0</v>
          </cell>
        </row>
        <row r="75">
          <cell r="C75">
            <v>0</v>
          </cell>
          <cell r="D75">
            <v>0</v>
          </cell>
          <cell r="F75">
            <v>0</v>
          </cell>
          <cell r="G75">
            <v>0</v>
          </cell>
        </row>
        <row r="76">
          <cell r="C76">
            <v>0</v>
          </cell>
          <cell r="D76">
            <v>0</v>
          </cell>
          <cell r="F76">
            <v>0</v>
          </cell>
          <cell r="G76">
            <v>0</v>
          </cell>
        </row>
        <row r="77">
          <cell r="C77">
            <v>0</v>
          </cell>
          <cell r="D77">
            <v>0</v>
          </cell>
          <cell r="F77">
            <v>0</v>
          </cell>
          <cell r="G77">
            <v>0</v>
          </cell>
        </row>
      </sheetData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total"/>
      <sheetName val="Hoja1"/>
      <sheetName val="PREGUNTAS"/>
      <sheetName val="Gráfico1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S4">
            <v>9.2078559738134214</v>
          </cell>
        </row>
      </sheetData>
      <sheetData sheetId="81">
        <row r="4">
          <cell r="C4">
            <v>8.6768547767437898</v>
          </cell>
        </row>
        <row r="5">
          <cell r="C5">
            <v>8.0047128643742358</v>
          </cell>
        </row>
        <row r="6">
          <cell r="C6">
            <v>8.0686662893793617</v>
          </cell>
        </row>
        <row r="7">
          <cell r="C7">
            <v>8.6582515991471212</v>
          </cell>
        </row>
        <row r="8">
          <cell r="C8">
            <v>8.652264445601249</v>
          </cell>
        </row>
        <row r="9">
          <cell r="C9">
            <v>8.5051182795698921</v>
          </cell>
        </row>
        <row r="10">
          <cell r="C10">
            <v>8.6728271292825383</v>
          </cell>
        </row>
        <row r="11">
          <cell r="C11">
            <v>8.8071109584335279</v>
          </cell>
        </row>
        <row r="12">
          <cell r="C12">
            <v>8.8055056852184315</v>
          </cell>
        </row>
        <row r="13">
          <cell r="C13">
            <v>8.5447076676235483</v>
          </cell>
        </row>
      </sheetData>
      <sheetData sheetId="82" refreshError="1"/>
      <sheetData sheetId="8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9"/>
      <sheetName val="total"/>
      <sheetName val="Hoja1"/>
      <sheetName val="PREGUNTAS"/>
      <sheetName val="Gráfic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5">
          <cell r="S5">
            <v>9.6140350877192979</v>
          </cell>
        </row>
      </sheetData>
      <sheetData sheetId="77">
        <row r="5">
          <cell r="B5" t="str">
            <v>CONOCIMIENTOS</v>
          </cell>
          <cell r="C5">
            <v>8.687356321839081</v>
          </cell>
        </row>
        <row r="6">
          <cell r="B6" t="str">
            <v>HABILIDADES</v>
          </cell>
          <cell r="C6">
            <v>8.747320061255742</v>
          </cell>
        </row>
        <row r="7">
          <cell r="B7" t="str">
            <v>CALIDAD Y RAPIDEZ</v>
          </cell>
          <cell r="C7">
            <v>8.7249042145593876</v>
          </cell>
        </row>
        <row r="8">
          <cell r="B8" t="str">
            <v>CREATIVIDAD E INNOVACIÓN</v>
          </cell>
          <cell r="C8">
            <v>8.4018404907975466</v>
          </cell>
        </row>
        <row r="9">
          <cell r="B9" t="str">
            <v>CAPACIDAD Y DISPOSICIÓN</v>
          </cell>
          <cell r="C9">
            <v>8.9617151607963255</v>
          </cell>
        </row>
        <row r="10">
          <cell r="B10" t="str">
            <v>CAPACIDAD PARA MEJORAR PUESTO</v>
          </cell>
          <cell r="C10">
            <v>8.5501165501165506</v>
          </cell>
        </row>
        <row r="11">
          <cell r="B11" t="str">
            <v>CUMPLIMIENTO EN EL SECTOR PRODUCTIVO Y SOCIAL</v>
          </cell>
          <cell r="C11">
            <v>8.801839785358375</v>
          </cell>
        </row>
        <row r="12">
          <cell r="B12" t="str">
            <v>CALIFICACION DEL TSU</v>
          </cell>
          <cell r="C12">
            <v>8.8237547892720301</v>
          </cell>
        </row>
        <row r="13">
          <cell r="C13">
            <v>8.7123559217493796</v>
          </cell>
        </row>
      </sheetData>
      <sheetData sheetId="7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showGridLines="0" tabSelected="1" view="pageBreakPreview" zoomScaleNormal="100" zoomScaleSheetLayoutView="100" workbookViewId="0">
      <selection sqref="A1:E1"/>
    </sheetView>
  </sheetViews>
  <sheetFormatPr baseColWidth="10" defaultRowHeight="12.75" x14ac:dyDescent="0.2"/>
  <cols>
    <col min="1" max="1" width="5.5703125" customWidth="1"/>
    <col min="2" max="2" width="56.28515625" customWidth="1"/>
    <col min="3" max="3" width="20.28515625" customWidth="1"/>
    <col min="4" max="4" width="20.85546875" customWidth="1"/>
    <col min="5" max="5" width="12.140625" customWidth="1"/>
  </cols>
  <sheetData>
    <row r="1" spans="1:5" ht="45" customHeight="1" x14ac:dyDescent="0.2">
      <c r="A1" s="591" t="s">
        <v>349</v>
      </c>
      <c r="B1" s="591"/>
      <c r="C1" s="591"/>
      <c r="D1" s="591"/>
      <c r="E1" s="591"/>
    </row>
    <row r="2" spans="1:5" ht="15.75" customHeight="1" x14ac:dyDescent="0.25">
      <c r="A2" s="594" t="s">
        <v>322</v>
      </c>
      <c r="B2" s="594"/>
      <c r="C2" s="594"/>
      <c r="D2" s="594"/>
      <c r="E2" s="594"/>
    </row>
    <row r="3" spans="1:5" ht="14.25" customHeight="1" thickBot="1" x14ac:dyDescent="0.25">
      <c r="E3" s="32" t="s">
        <v>152</v>
      </c>
    </row>
    <row r="4" spans="1:5" ht="99" customHeight="1" thickTop="1" thickBot="1" x14ac:dyDescent="0.25">
      <c r="A4" s="215" t="s">
        <v>116</v>
      </c>
      <c r="B4" s="218" t="s">
        <v>115</v>
      </c>
      <c r="C4" s="216" t="s">
        <v>95</v>
      </c>
      <c r="D4" s="216" t="s">
        <v>96</v>
      </c>
      <c r="E4" s="217" t="s">
        <v>21</v>
      </c>
    </row>
    <row r="5" spans="1:5" ht="16.5" thickTop="1" x14ac:dyDescent="0.2">
      <c r="A5" s="17">
        <v>1</v>
      </c>
      <c r="B5" s="1" t="s">
        <v>22</v>
      </c>
      <c r="C5" s="157">
        <f>+[1]ORDEN!C3</f>
        <v>768</v>
      </c>
      <c r="D5" s="213">
        <f>+[1]ORDEN!D3</f>
        <v>1051</v>
      </c>
      <c r="E5" s="214">
        <f>IF(D5=0,"",C5/D5*100)</f>
        <v>73.073263558515706</v>
      </c>
    </row>
    <row r="6" spans="1:5" ht="15.75" x14ac:dyDescent="0.2">
      <c r="A6" s="6">
        <v>2</v>
      </c>
      <c r="B6" s="3" t="s">
        <v>78</v>
      </c>
      <c r="C6" s="12">
        <f>+[1]ORDEN!C4</f>
        <v>1141</v>
      </c>
      <c r="D6" s="13">
        <f>+[1]ORDEN!D4</f>
        <v>1174</v>
      </c>
      <c r="E6" s="8">
        <f>IF(D6=0,"",C6/D6*100)</f>
        <v>97.189097103918229</v>
      </c>
    </row>
    <row r="7" spans="1:5" ht="15.75" x14ac:dyDescent="0.2">
      <c r="A7" s="6">
        <v>3</v>
      </c>
      <c r="B7" s="3" t="s">
        <v>23</v>
      </c>
      <c r="C7" s="12">
        <f>+[1]ORDEN!C5</f>
        <v>987</v>
      </c>
      <c r="D7" s="13">
        <f>+[1]ORDEN!D5</f>
        <v>1404</v>
      </c>
      <c r="E7" s="8">
        <f t="shared" ref="E7:E90" si="0">IF(D7=0,"",C7/D7*100)</f>
        <v>70.299145299145295</v>
      </c>
    </row>
    <row r="8" spans="1:5" ht="15.75" x14ac:dyDescent="0.2">
      <c r="A8" s="6">
        <v>4</v>
      </c>
      <c r="B8" s="3" t="s">
        <v>76</v>
      </c>
      <c r="C8" s="12">
        <f>+[1]ORDEN!C6</f>
        <v>809</v>
      </c>
      <c r="D8" s="13">
        <f>+[1]ORDEN!D6</f>
        <v>920</v>
      </c>
      <c r="E8" s="8">
        <f t="shared" si="0"/>
        <v>87.934782608695656</v>
      </c>
    </row>
    <row r="9" spans="1:5" ht="15.75" x14ac:dyDescent="0.2">
      <c r="A9" s="6">
        <v>5</v>
      </c>
      <c r="B9" s="3" t="s">
        <v>24</v>
      </c>
      <c r="C9" s="12">
        <f>+[1]ORDEN!C7</f>
        <v>1412</v>
      </c>
      <c r="D9" s="13">
        <f>+[1]ORDEN!D7</f>
        <v>1728</v>
      </c>
      <c r="E9" s="8">
        <f t="shared" si="0"/>
        <v>81.712962962962962</v>
      </c>
    </row>
    <row r="10" spans="1:5" ht="15.75" x14ac:dyDescent="0.2">
      <c r="A10" s="6">
        <v>6</v>
      </c>
      <c r="B10" s="3" t="s">
        <v>25</v>
      </c>
      <c r="C10" s="12">
        <f>+[1]ORDEN!C8</f>
        <v>1046</v>
      </c>
      <c r="D10" s="13">
        <f>+[1]ORDEN!D8</f>
        <v>1054</v>
      </c>
      <c r="E10" s="8">
        <f t="shared" si="0"/>
        <v>99.24098671726756</v>
      </c>
    </row>
    <row r="11" spans="1:5" ht="15.75" x14ac:dyDescent="0.2">
      <c r="A11" s="6">
        <v>7</v>
      </c>
      <c r="B11" s="3" t="s">
        <v>13</v>
      </c>
      <c r="C11" s="12">
        <f>+[1]ORDEN!C9</f>
        <v>2201</v>
      </c>
      <c r="D11" s="13">
        <f>+[1]ORDEN!D9</f>
        <v>2330</v>
      </c>
      <c r="E11" s="8">
        <f t="shared" si="0"/>
        <v>94.463519313304715</v>
      </c>
    </row>
    <row r="12" spans="1:5" ht="15.75" x14ac:dyDescent="0.2">
      <c r="A12" s="6">
        <v>8</v>
      </c>
      <c r="B12" s="3" t="s">
        <v>26</v>
      </c>
      <c r="C12" s="12">
        <f>+[1]ORDEN!C10</f>
        <v>927</v>
      </c>
      <c r="D12" s="13">
        <f>+[1]ORDEN!D10</f>
        <v>927</v>
      </c>
      <c r="E12" s="8">
        <f t="shared" si="0"/>
        <v>100</v>
      </c>
    </row>
    <row r="13" spans="1:5" ht="15.75" x14ac:dyDescent="0.2">
      <c r="A13" s="6">
        <v>9</v>
      </c>
      <c r="B13" s="3" t="s">
        <v>43</v>
      </c>
      <c r="C13" s="12">
        <f>+[1]ORDEN!C11</f>
        <v>1576</v>
      </c>
      <c r="D13" s="13">
        <f>+[1]ORDEN!D11</f>
        <v>2832</v>
      </c>
      <c r="E13" s="8">
        <f t="shared" si="0"/>
        <v>55.649717514124298</v>
      </c>
    </row>
    <row r="14" spans="1:5" ht="15.75" x14ac:dyDescent="0.2">
      <c r="A14" s="6">
        <v>10</v>
      </c>
      <c r="B14" s="3" t="s">
        <v>44</v>
      </c>
      <c r="C14" s="12">
        <f>+[1]ORDEN!C12</f>
        <v>151</v>
      </c>
      <c r="D14" s="13">
        <f>+[1]ORDEN!D12</f>
        <v>153</v>
      </c>
      <c r="E14" s="8">
        <f t="shared" si="0"/>
        <v>98.692810457516345</v>
      </c>
    </row>
    <row r="15" spans="1:5" ht="15.75" x14ac:dyDescent="0.2">
      <c r="A15" s="6">
        <v>11</v>
      </c>
      <c r="B15" s="3" t="s">
        <v>77</v>
      </c>
      <c r="C15" s="12">
        <f>+[1]ORDEN!C13</f>
        <v>796</v>
      </c>
      <c r="D15" s="13">
        <f>+[1]ORDEN!D13</f>
        <v>876</v>
      </c>
      <c r="E15" s="8">
        <f t="shared" si="0"/>
        <v>90.867579908675793</v>
      </c>
    </row>
    <row r="16" spans="1:5" ht="15.75" x14ac:dyDescent="0.2">
      <c r="A16" s="6">
        <v>12</v>
      </c>
      <c r="B16" s="3" t="s">
        <v>36</v>
      </c>
      <c r="C16" s="12">
        <f>+[1]ORDEN!C14</f>
        <v>953</v>
      </c>
      <c r="D16" s="13">
        <f>+[1]ORDEN!D14</f>
        <v>1056</v>
      </c>
      <c r="E16" s="8">
        <f t="shared" si="0"/>
        <v>90.246212121212125</v>
      </c>
    </row>
    <row r="17" spans="1:5" ht="15.75" x14ac:dyDescent="0.2">
      <c r="A17" s="6">
        <v>13</v>
      </c>
      <c r="B17" s="3" t="s">
        <v>79</v>
      </c>
      <c r="C17" s="12">
        <f>+[1]ORDEN!C15</f>
        <v>1085</v>
      </c>
      <c r="D17" s="13">
        <f>+[1]ORDEN!D15</f>
        <v>1216</v>
      </c>
      <c r="E17" s="8">
        <f t="shared" si="0"/>
        <v>89.226973684210535</v>
      </c>
    </row>
    <row r="18" spans="1:5" ht="15.75" x14ac:dyDescent="0.2">
      <c r="A18" s="6">
        <v>14</v>
      </c>
      <c r="B18" s="3" t="s">
        <v>45</v>
      </c>
      <c r="C18" s="12">
        <f>+[1]ORDEN!C16</f>
        <v>633</v>
      </c>
      <c r="D18" s="13">
        <f>+[1]ORDEN!D16</f>
        <v>633</v>
      </c>
      <c r="E18" s="8">
        <f t="shared" si="0"/>
        <v>100</v>
      </c>
    </row>
    <row r="19" spans="1:5" ht="15.75" x14ac:dyDescent="0.2">
      <c r="A19" s="6">
        <v>15</v>
      </c>
      <c r="B19" s="3" t="s">
        <v>37</v>
      </c>
      <c r="C19" s="12">
        <f>+[1]ORDEN!C17</f>
        <v>565</v>
      </c>
      <c r="D19" s="13">
        <f>+[1]ORDEN!D17</f>
        <v>622</v>
      </c>
      <c r="E19" s="8">
        <f t="shared" si="0"/>
        <v>90.836012861736336</v>
      </c>
    </row>
    <row r="20" spans="1:5" ht="15.75" x14ac:dyDescent="0.2">
      <c r="A20" s="6">
        <v>16</v>
      </c>
      <c r="B20" s="3" t="s">
        <v>46</v>
      </c>
      <c r="C20" s="12">
        <f>+[1]ORDEN!C18</f>
        <v>679</v>
      </c>
      <c r="D20" s="13">
        <f>+[1]ORDEN!D18</f>
        <v>695</v>
      </c>
      <c r="E20" s="8">
        <f t="shared" si="0"/>
        <v>97.697841726618705</v>
      </c>
    </row>
    <row r="21" spans="1:5" ht="15.75" x14ac:dyDescent="0.2">
      <c r="A21" s="6">
        <v>17</v>
      </c>
      <c r="B21" s="5" t="s">
        <v>39</v>
      </c>
      <c r="C21" s="12">
        <f>+[1]ORDEN!C19</f>
        <v>631</v>
      </c>
      <c r="D21" s="13">
        <f>+[1]ORDEN!D19</f>
        <v>749</v>
      </c>
      <c r="E21" s="8">
        <f t="shared" si="0"/>
        <v>84.245660881174899</v>
      </c>
    </row>
    <row r="22" spans="1:5" ht="15.75" x14ac:dyDescent="0.2">
      <c r="A22" s="6">
        <v>18</v>
      </c>
      <c r="B22" s="3" t="s">
        <v>40</v>
      </c>
      <c r="C22" s="12">
        <f>+[1]ORDEN!C20</f>
        <v>872</v>
      </c>
      <c r="D22" s="13">
        <f>+[1]ORDEN!D20</f>
        <v>1306</v>
      </c>
      <c r="E22" s="8">
        <f t="shared" si="0"/>
        <v>66.768759571209799</v>
      </c>
    </row>
    <row r="23" spans="1:5" ht="15.75" x14ac:dyDescent="0.2">
      <c r="A23" s="6">
        <v>19</v>
      </c>
      <c r="B23" s="3" t="s">
        <v>35</v>
      </c>
      <c r="C23" s="12">
        <f>+[1]ORDEN!C21</f>
        <v>788</v>
      </c>
      <c r="D23" s="13">
        <f>+[1]ORDEN!D21</f>
        <v>864</v>
      </c>
      <c r="E23" s="8">
        <f t="shared" si="0"/>
        <v>91.203703703703709</v>
      </c>
    </row>
    <row r="24" spans="1:5" ht="15.75" x14ac:dyDescent="0.2">
      <c r="A24" s="6">
        <v>20</v>
      </c>
      <c r="B24" s="3" t="s">
        <v>198</v>
      </c>
      <c r="C24" s="12">
        <f>+[1]ORDEN!C22</f>
        <v>317</v>
      </c>
      <c r="D24" s="13">
        <f>+[1]ORDEN!D22</f>
        <v>394</v>
      </c>
      <c r="E24" s="8">
        <f t="shared" si="0"/>
        <v>80.456852791878177</v>
      </c>
    </row>
    <row r="25" spans="1:5" ht="15.75" x14ac:dyDescent="0.2">
      <c r="A25" s="6">
        <v>21</v>
      </c>
      <c r="B25" s="5" t="s">
        <v>42</v>
      </c>
      <c r="C25" s="12">
        <f>+[1]ORDEN!C23</f>
        <v>939</v>
      </c>
      <c r="D25" s="13">
        <f>+[1]ORDEN!D23</f>
        <v>1027</v>
      </c>
      <c r="E25" s="8">
        <f t="shared" si="0"/>
        <v>91.43135345666991</v>
      </c>
    </row>
    <row r="26" spans="1:5" ht="15.75" x14ac:dyDescent="0.2">
      <c r="A26" s="6">
        <v>22</v>
      </c>
      <c r="B26" s="5" t="s">
        <v>20</v>
      </c>
      <c r="C26" s="12">
        <f>+[1]ORDEN!C24</f>
        <v>280</v>
      </c>
      <c r="D26" s="13">
        <f>+[1]ORDEN!D24</f>
        <v>280</v>
      </c>
      <c r="E26" s="8">
        <f t="shared" si="0"/>
        <v>100</v>
      </c>
    </row>
    <row r="27" spans="1:5" ht="15.75" x14ac:dyDescent="0.2">
      <c r="A27" s="6">
        <v>23</v>
      </c>
      <c r="B27" s="5" t="s">
        <v>47</v>
      </c>
      <c r="C27" s="12">
        <f>+[1]ORDEN!C25</f>
        <v>564</v>
      </c>
      <c r="D27" s="13">
        <f>+[1]ORDEN!D25</f>
        <v>2387</v>
      </c>
      <c r="E27" s="8">
        <f t="shared" si="0"/>
        <v>23.627984918307497</v>
      </c>
    </row>
    <row r="28" spans="1:5" ht="15.75" x14ac:dyDescent="0.2">
      <c r="A28" s="6">
        <v>24</v>
      </c>
      <c r="B28" s="5" t="s">
        <v>48</v>
      </c>
      <c r="C28" s="12">
        <f>+[1]ORDEN!C26</f>
        <v>607</v>
      </c>
      <c r="D28" s="13">
        <f>+[1]ORDEN!D26</f>
        <v>607</v>
      </c>
      <c r="E28" s="8">
        <f t="shared" si="0"/>
        <v>100</v>
      </c>
    </row>
    <row r="29" spans="1:5" ht="15.75" x14ac:dyDescent="0.2">
      <c r="A29" s="6">
        <v>25</v>
      </c>
      <c r="B29" s="5" t="s">
        <v>49</v>
      </c>
      <c r="C29" s="12">
        <f>+[1]ORDEN!C27</f>
        <v>613</v>
      </c>
      <c r="D29" s="13">
        <f>+[1]ORDEN!D27</f>
        <v>674</v>
      </c>
      <c r="E29" s="8">
        <f t="shared" si="0"/>
        <v>90.94955489614243</v>
      </c>
    </row>
    <row r="30" spans="1:5" ht="15.75" x14ac:dyDescent="0.2">
      <c r="A30" s="6">
        <v>26</v>
      </c>
      <c r="B30" s="5" t="s">
        <v>50</v>
      </c>
      <c r="C30" s="12">
        <f>+[1]ORDEN!C28</f>
        <v>619</v>
      </c>
      <c r="D30" s="13">
        <f>+[1]ORDEN!D28</f>
        <v>619</v>
      </c>
      <c r="E30" s="8">
        <f t="shared" si="0"/>
        <v>100</v>
      </c>
    </row>
    <row r="31" spans="1:5" ht="15.75" x14ac:dyDescent="0.2">
      <c r="A31" s="6">
        <v>27</v>
      </c>
      <c r="B31" s="5" t="s">
        <v>51</v>
      </c>
      <c r="C31" s="12">
        <f>+[1]ORDEN!C29</f>
        <v>898</v>
      </c>
      <c r="D31" s="13">
        <f>+[1]ORDEN!D29</f>
        <v>1461</v>
      </c>
      <c r="E31" s="8">
        <f t="shared" si="0"/>
        <v>61.464750171115682</v>
      </c>
    </row>
    <row r="32" spans="1:5" ht="15.75" x14ac:dyDescent="0.2">
      <c r="A32" s="6">
        <v>28</v>
      </c>
      <c r="B32" s="5" t="s">
        <v>15</v>
      </c>
      <c r="C32" s="12">
        <f>+[1]ORDEN!C30</f>
        <v>422</v>
      </c>
      <c r="D32" s="13">
        <f>+[1]ORDEN!D30</f>
        <v>549</v>
      </c>
      <c r="E32" s="8">
        <f t="shared" si="0"/>
        <v>76.867030965391621</v>
      </c>
    </row>
    <row r="33" spans="1:5" ht="15.75" x14ac:dyDescent="0.2">
      <c r="A33" s="6">
        <v>29</v>
      </c>
      <c r="B33" s="5" t="s">
        <v>14</v>
      </c>
      <c r="C33" s="12">
        <f>+[1]ORDEN!C31</f>
        <v>450</v>
      </c>
      <c r="D33" s="13">
        <f>+[1]ORDEN!D31</f>
        <v>450</v>
      </c>
      <c r="E33" s="8">
        <f t="shared" si="0"/>
        <v>100</v>
      </c>
    </row>
    <row r="34" spans="1:5" ht="15.75" x14ac:dyDescent="0.2">
      <c r="A34" s="6">
        <v>30</v>
      </c>
      <c r="B34" s="5" t="s">
        <v>52</v>
      </c>
      <c r="C34" s="12">
        <f>+[1]ORDEN!C32</f>
        <v>1668</v>
      </c>
      <c r="D34" s="13">
        <f>+[1]ORDEN!D32</f>
        <v>1673</v>
      </c>
      <c r="E34" s="8">
        <f t="shared" si="0"/>
        <v>99.701135684399276</v>
      </c>
    </row>
    <row r="35" spans="1:5" ht="15.75" x14ac:dyDescent="0.2">
      <c r="A35" s="6">
        <v>31</v>
      </c>
      <c r="B35" s="5" t="s">
        <v>53</v>
      </c>
      <c r="C35" s="12">
        <f>+[1]ORDEN!C33</f>
        <v>399</v>
      </c>
      <c r="D35" s="13">
        <f>+[1]ORDEN!D33</f>
        <v>399</v>
      </c>
      <c r="E35" s="8">
        <f t="shared" si="0"/>
        <v>100</v>
      </c>
    </row>
    <row r="36" spans="1:5" ht="15.75" x14ac:dyDescent="0.2">
      <c r="A36" s="6">
        <v>32</v>
      </c>
      <c r="B36" s="5" t="s">
        <v>38</v>
      </c>
      <c r="C36" s="12">
        <f>+[1]ORDEN!C34</f>
        <v>1553</v>
      </c>
      <c r="D36" s="13">
        <f>+[1]ORDEN!D34</f>
        <v>1623</v>
      </c>
      <c r="E36" s="8">
        <f t="shared" si="0"/>
        <v>95.686999383857057</v>
      </c>
    </row>
    <row r="37" spans="1:5" ht="15.75" x14ac:dyDescent="0.2">
      <c r="A37" s="6">
        <v>33</v>
      </c>
      <c r="B37" s="5" t="s">
        <v>71</v>
      </c>
      <c r="C37" s="12">
        <f>+[1]ORDEN!C35</f>
        <v>608</v>
      </c>
      <c r="D37" s="13">
        <f>+[1]ORDEN!D35</f>
        <v>608</v>
      </c>
      <c r="E37" s="8">
        <f t="shared" si="0"/>
        <v>100</v>
      </c>
    </row>
    <row r="38" spans="1:5" ht="15.75" x14ac:dyDescent="0.2">
      <c r="A38" s="6">
        <v>34</v>
      </c>
      <c r="B38" s="5" t="s">
        <v>54</v>
      </c>
      <c r="C38" s="12">
        <f>+[1]ORDEN!C36</f>
        <v>829</v>
      </c>
      <c r="D38" s="13">
        <f>+[1]ORDEN!D36</f>
        <v>897</v>
      </c>
      <c r="E38" s="8">
        <f t="shared" si="0"/>
        <v>92.419175027870679</v>
      </c>
    </row>
    <row r="39" spans="1:5" ht="15.75" x14ac:dyDescent="0.2">
      <c r="A39" s="6">
        <v>35</v>
      </c>
      <c r="B39" s="5" t="s">
        <v>55</v>
      </c>
      <c r="C39" s="12">
        <f>+[1]ORDEN!C37</f>
        <v>423</v>
      </c>
      <c r="D39" s="13">
        <f>+[1]ORDEN!D37</f>
        <v>569</v>
      </c>
      <c r="E39" s="8">
        <f t="shared" si="0"/>
        <v>74.340949033391908</v>
      </c>
    </row>
    <row r="40" spans="1:5" ht="15.75" x14ac:dyDescent="0.2">
      <c r="A40" s="6">
        <v>36</v>
      </c>
      <c r="B40" s="5" t="s">
        <v>56</v>
      </c>
      <c r="C40" s="12">
        <f>+[1]ORDEN!C38</f>
        <v>853</v>
      </c>
      <c r="D40" s="13">
        <f>+[1]ORDEN!D38</f>
        <v>994</v>
      </c>
      <c r="E40" s="8">
        <f t="shared" si="0"/>
        <v>85.814889336016094</v>
      </c>
    </row>
    <row r="41" spans="1:5" ht="15.75" x14ac:dyDescent="0.2">
      <c r="A41" s="6">
        <v>37</v>
      </c>
      <c r="B41" s="5" t="s">
        <v>16</v>
      </c>
      <c r="C41" s="12">
        <f>+[1]ORDEN!C39</f>
        <v>1084</v>
      </c>
      <c r="D41" s="13">
        <f>+[1]ORDEN!D39</f>
        <v>1126</v>
      </c>
      <c r="E41" s="8">
        <f t="shared" si="0"/>
        <v>96.269982238010655</v>
      </c>
    </row>
    <row r="42" spans="1:5" ht="15.75" x14ac:dyDescent="0.2">
      <c r="A42" s="6">
        <v>38</v>
      </c>
      <c r="B42" s="5" t="s">
        <v>57</v>
      </c>
      <c r="C42" s="12">
        <f>+[1]ORDEN!C40</f>
        <v>2483</v>
      </c>
      <c r="D42" s="13">
        <f>+[1]ORDEN!D40</f>
        <v>2483</v>
      </c>
      <c r="E42" s="8">
        <f t="shared" si="0"/>
        <v>100</v>
      </c>
    </row>
    <row r="43" spans="1:5" ht="15.75" x14ac:dyDescent="0.2">
      <c r="A43" s="6">
        <v>39</v>
      </c>
      <c r="B43" s="3" t="s">
        <v>33</v>
      </c>
      <c r="C43" s="12">
        <f>+[1]ORDEN!C41</f>
        <v>1184</v>
      </c>
      <c r="D43" s="13">
        <f>+[1]ORDEN!D41</f>
        <v>1184</v>
      </c>
      <c r="E43" s="8">
        <f t="shared" si="0"/>
        <v>100</v>
      </c>
    </row>
    <row r="44" spans="1:5" ht="15.75" x14ac:dyDescent="0.2">
      <c r="A44" s="6">
        <v>40</v>
      </c>
      <c r="B44" s="3" t="s">
        <v>58</v>
      </c>
      <c r="C44" s="12">
        <f>+[1]ORDEN!C42</f>
        <v>486</v>
      </c>
      <c r="D44" s="13">
        <f>+[1]ORDEN!D42</f>
        <v>673</v>
      </c>
      <c r="E44" s="8">
        <f t="shared" si="0"/>
        <v>72.213967310549776</v>
      </c>
    </row>
    <row r="45" spans="1:5" ht="15.75" customHeight="1" x14ac:dyDescent="0.2">
      <c r="A45" s="6">
        <v>41</v>
      </c>
      <c r="B45" s="165" t="s">
        <v>199</v>
      </c>
      <c r="C45" s="12">
        <f>+[1]ORDEN!C43</f>
        <v>730</v>
      </c>
      <c r="D45" s="13">
        <f>+[1]ORDEN!D43</f>
        <v>730</v>
      </c>
      <c r="E45" s="8">
        <f t="shared" si="0"/>
        <v>100</v>
      </c>
    </row>
    <row r="46" spans="1:5" ht="15.75" x14ac:dyDescent="0.2">
      <c r="A46" s="6">
        <v>42</v>
      </c>
      <c r="B46" s="3" t="s">
        <v>41</v>
      </c>
      <c r="C46" s="12">
        <f>+[1]ORDEN!C44</f>
        <v>385</v>
      </c>
      <c r="D46" s="13">
        <f>+[1]ORDEN!D44</f>
        <v>472</v>
      </c>
      <c r="E46" s="8">
        <f t="shared" si="0"/>
        <v>81.567796610169495</v>
      </c>
    </row>
    <row r="47" spans="1:5" ht="15.75" x14ac:dyDescent="0.2">
      <c r="A47" s="6">
        <v>43</v>
      </c>
      <c r="B47" s="3" t="s">
        <v>59</v>
      </c>
      <c r="C47" s="12">
        <f>+[1]ORDEN!C45</f>
        <v>747</v>
      </c>
      <c r="D47" s="13">
        <f>+[1]ORDEN!D45</f>
        <v>750</v>
      </c>
      <c r="E47" s="8">
        <f t="shared" si="0"/>
        <v>99.6</v>
      </c>
    </row>
    <row r="48" spans="1:5" ht="15.75" x14ac:dyDescent="0.2">
      <c r="A48" s="6">
        <v>44</v>
      </c>
      <c r="B48" s="3" t="s">
        <v>17</v>
      </c>
      <c r="C48" s="12">
        <f>+[1]ORDEN!C46</f>
        <v>422</v>
      </c>
      <c r="D48" s="13">
        <f>+[1]ORDEN!D46</f>
        <v>517</v>
      </c>
      <c r="E48" s="8">
        <f t="shared" si="0"/>
        <v>81.624758220502898</v>
      </c>
    </row>
    <row r="49" spans="1:5" ht="15.75" x14ac:dyDescent="0.2">
      <c r="A49" s="6">
        <v>45</v>
      </c>
      <c r="B49" s="3" t="s">
        <v>60</v>
      </c>
      <c r="C49" s="12">
        <f>+[1]ORDEN!C47</f>
        <v>599</v>
      </c>
      <c r="D49" s="13">
        <f>+[1]ORDEN!D47</f>
        <v>599</v>
      </c>
      <c r="E49" s="8">
        <f t="shared" si="0"/>
        <v>100</v>
      </c>
    </row>
    <row r="50" spans="1:5" ht="15.75" x14ac:dyDescent="0.2">
      <c r="A50" s="6">
        <v>46</v>
      </c>
      <c r="B50" s="3" t="s">
        <v>34</v>
      </c>
      <c r="C50" s="12">
        <f>+[1]ORDEN!C48</f>
        <v>1288</v>
      </c>
      <c r="D50" s="13">
        <f>+[1]ORDEN!D48</f>
        <v>1288</v>
      </c>
      <c r="E50" s="8">
        <f t="shared" si="0"/>
        <v>100</v>
      </c>
    </row>
    <row r="51" spans="1:5" ht="15.75" x14ac:dyDescent="0.2">
      <c r="A51" s="6">
        <v>47</v>
      </c>
      <c r="B51" s="3" t="s">
        <v>61</v>
      </c>
      <c r="C51" s="12">
        <f>+[1]ORDEN!C49</f>
        <v>856</v>
      </c>
      <c r="D51" s="13">
        <f>+[1]ORDEN!D49</f>
        <v>861</v>
      </c>
      <c r="E51" s="8">
        <f t="shared" si="0"/>
        <v>99.419279907084785</v>
      </c>
    </row>
    <row r="52" spans="1:5" ht="15.75" x14ac:dyDescent="0.2">
      <c r="A52" s="6">
        <v>48</v>
      </c>
      <c r="B52" s="5" t="s">
        <v>12</v>
      </c>
      <c r="C52" s="12">
        <f>+[1]ORDEN!C50</f>
        <v>0</v>
      </c>
      <c r="D52" s="13">
        <f>+[1]ORDEN!D50</f>
        <v>0</v>
      </c>
      <c r="E52" s="8" t="str">
        <f t="shared" si="0"/>
        <v/>
      </c>
    </row>
    <row r="53" spans="1:5" ht="15.75" x14ac:dyDescent="0.2">
      <c r="A53" s="6">
        <v>49</v>
      </c>
      <c r="B53" s="5" t="s">
        <v>62</v>
      </c>
      <c r="C53" s="12">
        <f>+[1]ORDEN!C51</f>
        <v>300</v>
      </c>
      <c r="D53" s="13">
        <f>+[1]ORDEN!D51</f>
        <v>300</v>
      </c>
      <c r="E53" s="8">
        <f t="shared" si="0"/>
        <v>100</v>
      </c>
    </row>
    <row r="54" spans="1:5" ht="15.75" x14ac:dyDescent="0.2">
      <c r="A54" s="6">
        <v>50</v>
      </c>
      <c r="B54" s="3" t="s">
        <v>70</v>
      </c>
      <c r="C54" s="12">
        <f>+[1]ORDEN!C52</f>
        <v>646</v>
      </c>
      <c r="D54" s="13">
        <f>+[1]ORDEN!D52</f>
        <v>671</v>
      </c>
      <c r="E54" s="8">
        <f t="shared" si="0"/>
        <v>96.274217585692995</v>
      </c>
    </row>
    <row r="55" spans="1:5" ht="15.75" x14ac:dyDescent="0.2">
      <c r="A55" s="6">
        <v>51</v>
      </c>
      <c r="B55" s="3" t="s">
        <v>63</v>
      </c>
      <c r="C55" s="12">
        <f>+[1]ORDEN!C53</f>
        <v>638</v>
      </c>
      <c r="D55" s="13">
        <f>+[1]ORDEN!D53</f>
        <v>638</v>
      </c>
      <c r="E55" s="8">
        <f t="shared" si="0"/>
        <v>100</v>
      </c>
    </row>
    <row r="56" spans="1:5" ht="18.75" customHeight="1" x14ac:dyDescent="0.2">
      <c r="A56" s="6">
        <v>52</v>
      </c>
      <c r="B56" s="7" t="s">
        <v>19</v>
      </c>
      <c r="C56" s="12">
        <f>+[1]ORDEN!C54</f>
        <v>266</v>
      </c>
      <c r="D56" s="13">
        <f>+[1]ORDEN!D54</f>
        <v>266</v>
      </c>
      <c r="E56" s="8">
        <f t="shared" si="0"/>
        <v>100</v>
      </c>
    </row>
    <row r="57" spans="1:5" ht="15.75" x14ac:dyDescent="0.2">
      <c r="A57" s="6">
        <v>53</v>
      </c>
      <c r="B57" s="5" t="s">
        <v>64</v>
      </c>
      <c r="C57" s="12">
        <f>+[1]ORDEN!C55</f>
        <v>450</v>
      </c>
      <c r="D57" s="13">
        <f>+[1]ORDEN!D55</f>
        <v>450</v>
      </c>
      <c r="E57" s="8">
        <f t="shared" si="0"/>
        <v>100</v>
      </c>
    </row>
    <row r="58" spans="1:5" ht="15.75" x14ac:dyDescent="0.2">
      <c r="A58" s="6">
        <v>54</v>
      </c>
      <c r="B58" s="3" t="s">
        <v>160</v>
      </c>
      <c r="C58" s="12">
        <f>+[1]ORDEN!C56</f>
        <v>353</v>
      </c>
      <c r="D58" s="13">
        <f>+[1]ORDEN!D56</f>
        <v>353</v>
      </c>
      <c r="E58" s="8">
        <f t="shared" si="0"/>
        <v>100</v>
      </c>
    </row>
    <row r="59" spans="1:5" ht="15.75" x14ac:dyDescent="0.2">
      <c r="A59" s="6" t="s">
        <v>30</v>
      </c>
      <c r="B59" s="3" t="s">
        <v>27</v>
      </c>
      <c r="C59" s="12">
        <f>+[1]ORDEN!C57</f>
        <v>391</v>
      </c>
      <c r="D59" s="13">
        <f>+[1]ORDEN!D57</f>
        <v>391</v>
      </c>
      <c r="E59" s="8">
        <f t="shared" si="0"/>
        <v>100</v>
      </c>
    </row>
    <row r="60" spans="1:5" ht="15.75" x14ac:dyDescent="0.2">
      <c r="A60" s="6" t="s">
        <v>31</v>
      </c>
      <c r="B60" s="3" t="s">
        <v>28</v>
      </c>
      <c r="C60" s="12">
        <f>+[1]ORDEN!C58</f>
        <v>820</v>
      </c>
      <c r="D60" s="13">
        <f>+[1]ORDEN!D58</f>
        <v>933</v>
      </c>
      <c r="E60" s="8">
        <f t="shared" si="0"/>
        <v>87.888531618435152</v>
      </c>
    </row>
    <row r="61" spans="1:5" ht="15.75" x14ac:dyDescent="0.2">
      <c r="A61" s="6" t="s">
        <v>32</v>
      </c>
      <c r="B61" s="3" t="s">
        <v>29</v>
      </c>
      <c r="C61" s="12">
        <f>+[1]ORDEN!C59</f>
        <v>219</v>
      </c>
      <c r="D61" s="13">
        <f>+[1]ORDEN!D59</f>
        <v>219</v>
      </c>
      <c r="E61" s="8">
        <f t="shared" si="0"/>
        <v>100</v>
      </c>
    </row>
    <row r="62" spans="1:5" ht="15.75" x14ac:dyDescent="0.2">
      <c r="A62" s="6" t="s">
        <v>65</v>
      </c>
      <c r="B62" s="3" t="s">
        <v>67</v>
      </c>
      <c r="C62" s="12">
        <f>+[1]ORDEN!C60</f>
        <v>456</v>
      </c>
      <c r="D62" s="13">
        <f>+[1]ORDEN!D60</f>
        <v>456</v>
      </c>
      <c r="E62" s="8">
        <f t="shared" si="0"/>
        <v>100</v>
      </c>
    </row>
    <row r="63" spans="1:5" ht="15.75" x14ac:dyDescent="0.2">
      <c r="A63" s="6" t="s">
        <v>66</v>
      </c>
      <c r="B63" s="18" t="s">
        <v>69</v>
      </c>
      <c r="C63" s="12">
        <f>+[1]ORDEN!C61</f>
        <v>790</v>
      </c>
      <c r="D63" s="13">
        <f>+[1]ORDEN!D61</f>
        <v>790</v>
      </c>
      <c r="E63" s="8">
        <f t="shared" si="0"/>
        <v>100</v>
      </c>
    </row>
    <row r="64" spans="1:5" ht="15.75" x14ac:dyDescent="0.2">
      <c r="A64" s="134">
        <v>60</v>
      </c>
      <c r="B64" s="135" t="s">
        <v>68</v>
      </c>
      <c r="C64" s="12">
        <f>+[1]ORDEN!C62</f>
        <v>387</v>
      </c>
      <c r="D64" s="13">
        <f>+[1]ORDEN!D62</f>
        <v>421</v>
      </c>
      <c r="E64" s="136">
        <f t="shared" si="0"/>
        <v>91.923990498812344</v>
      </c>
    </row>
    <row r="65" spans="1:5" ht="15.75" x14ac:dyDescent="0.2">
      <c r="A65" s="134">
        <v>61</v>
      </c>
      <c r="B65" s="135" t="s">
        <v>94</v>
      </c>
      <c r="C65" s="12">
        <f>+[1]ORDEN!C63</f>
        <v>384</v>
      </c>
      <c r="D65" s="13">
        <f>+[1]ORDEN!D63</f>
        <v>384</v>
      </c>
      <c r="E65" s="136">
        <f t="shared" si="0"/>
        <v>100</v>
      </c>
    </row>
    <row r="66" spans="1:5" ht="15.75" x14ac:dyDescent="0.2">
      <c r="A66" s="237">
        <v>62</v>
      </c>
      <c r="B66" s="238" t="s">
        <v>98</v>
      </c>
      <c r="C66" s="12">
        <f>+[1]ORDEN!C64</f>
        <v>63</v>
      </c>
      <c r="D66" s="13">
        <f>+[1]ORDEN!D64</f>
        <v>63</v>
      </c>
      <c r="E66" s="136">
        <f t="shared" si="0"/>
        <v>100</v>
      </c>
    </row>
    <row r="67" spans="1:5" ht="15.75" x14ac:dyDescent="0.25">
      <c r="A67" s="200">
        <v>63</v>
      </c>
      <c r="B67" s="236" t="s">
        <v>124</v>
      </c>
      <c r="C67" s="12">
        <f>+[1]ORDEN!C65</f>
        <v>207</v>
      </c>
      <c r="D67" s="13">
        <f>+[1]ORDEN!D65</f>
        <v>225</v>
      </c>
      <c r="E67" s="136">
        <f t="shared" si="0"/>
        <v>92</v>
      </c>
    </row>
    <row r="68" spans="1:5" ht="15.75" x14ac:dyDescent="0.25">
      <c r="A68" s="200">
        <v>64</v>
      </c>
      <c r="B68" s="236" t="s">
        <v>127</v>
      </c>
      <c r="C68" s="12">
        <f>+[1]ORDEN!C66</f>
        <v>222</v>
      </c>
      <c r="D68" s="13">
        <f>+[1]ORDEN!D66</f>
        <v>272</v>
      </c>
      <c r="E68" s="136">
        <f t="shared" si="0"/>
        <v>81.617647058823522</v>
      </c>
    </row>
    <row r="69" spans="1:5" ht="15.75" x14ac:dyDescent="0.25">
      <c r="A69" s="200">
        <v>65</v>
      </c>
      <c r="B69" s="236" t="s">
        <v>125</v>
      </c>
      <c r="C69" s="12">
        <f>+[1]ORDEN!C67</f>
        <v>0</v>
      </c>
      <c r="D69" s="13">
        <f>+[1]ORDEN!D67</f>
        <v>0</v>
      </c>
      <c r="E69" s="136" t="str">
        <f t="shared" si="0"/>
        <v/>
      </c>
    </row>
    <row r="70" spans="1:5" ht="15.75" x14ac:dyDescent="0.25">
      <c r="A70" s="134">
        <v>66</v>
      </c>
      <c r="B70" s="242" t="s">
        <v>126</v>
      </c>
      <c r="C70" s="12">
        <f>+[1]ORDEN!C68</f>
        <v>180</v>
      </c>
      <c r="D70" s="13">
        <f>+[1]ORDEN!D68</f>
        <v>180</v>
      </c>
      <c r="E70" s="136">
        <f t="shared" si="0"/>
        <v>100</v>
      </c>
    </row>
    <row r="71" spans="1:5" ht="15.75" x14ac:dyDescent="0.25">
      <c r="A71" s="134">
        <v>67</v>
      </c>
      <c r="B71" s="242" t="s">
        <v>153</v>
      </c>
      <c r="C71" s="12">
        <f>+[1]ORDEN!C69</f>
        <v>364</v>
      </c>
      <c r="D71" s="13">
        <f>+[1]ORDEN!D69</f>
        <v>441</v>
      </c>
      <c r="E71" s="136">
        <f t="shared" si="0"/>
        <v>82.539682539682531</v>
      </c>
    </row>
    <row r="72" spans="1:5" ht="15.75" x14ac:dyDescent="0.25">
      <c r="A72" s="134">
        <v>68</v>
      </c>
      <c r="B72" s="242" t="s">
        <v>154</v>
      </c>
      <c r="C72" s="12">
        <f>+[1]ORDEN!C70</f>
        <v>260</v>
      </c>
      <c r="D72" s="13">
        <f>+[1]ORDEN!D70</f>
        <v>260</v>
      </c>
      <c r="E72" s="136">
        <f t="shared" si="0"/>
        <v>100</v>
      </c>
    </row>
    <row r="73" spans="1:5" ht="15.75" x14ac:dyDescent="0.25">
      <c r="A73" s="134">
        <v>69</v>
      </c>
      <c r="B73" s="242" t="s">
        <v>155</v>
      </c>
      <c r="C73" s="12">
        <f>+[1]ORDEN!C71</f>
        <v>254</v>
      </c>
      <c r="D73" s="13">
        <f>+[1]ORDEN!D71</f>
        <v>288</v>
      </c>
      <c r="E73" s="136">
        <f t="shared" si="0"/>
        <v>88.194444444444443</v>
      </c>
    </row>
    <row r="74" spans="1:5" ht="15.75" x14ac:dyDescent="0.25">
      <c r="A74" s="134">
        <v>70</v>
      </c>
      <c r="B74" s="242" t="s">
        <v>156</v>
      </c>
      <c r="C74" s="12">
        <f>+[1]ORDEN!C72</f>
        <v>149</v>
      </c>
      <c r="D74" s="13">
        <f>+[1]ORDEN!D72</f>
        <v>176</v>
      </c>
      <c r="E74" s="136">
        <f t="shared" si="0"/>
        <v>84.659090909090907</v>
      </c>
    </row>
    <row r="75" spans="1:5" ht="15.75" x14ac:dyDescent="0.25">
      <c r="A75" s="134">
        <v>71</v>
      </c>
      <c r="B75" s="242" t="s">
        <v>157</v>
      </c>
      <c r="C75" s="12">
        <f>+[1]ORDEN!C73</f>
        <v>360</v>
      </c>
      <c r="D75" s="13">
        <f>+[1]ORDEN!D73</f>
        <v>535</v>
      </c>
      <c r="E75" s="136">
        <f t="shared" si="0"/>
        <v>67.289719626168221</v>
      </c>
    </row>
    <row r="76" spans="1:5" ht="15.75" x14ac:dyDescent="0.25">
      <c r="A76" s="134">
        <v>72</v>
      </c>
      <c r="B76" s="242" t="s">
        <v>158</v>
      </c>
      <c r="C76" s="12">
        <f>+[1]ORDEN!C74</f>
        <v>0</v>
      </c>
      <c r="D76" s="13">
        <f>+[1]ORDEN!D74</f>
        <v>0</v>
      </c>
      <c r="E76" s="136" t="str">
        <f t="shared" si="0"/>
        <v/>
      </c>
    </row>
    <row r="77" spans="1:5" ht="15.75" x14ac:dyDescent="0.25">
      <c r="A77" s="134">
        <v>73</v>
      </c>
      <c r="B77" s="242" t="s">
        <v>159</v>
      </c>
      <c r="C77" s="12">
        <f>+[1]ORDEN!C75</f>
        <v>358</v>
      </c>
      <c r="D77" s="13">
        <f>+[1]ORDEN!D75</f>
        <v>413</v>
      </c>
      <c r="E77" s="136">
        <f t="shared" si="0"/>
        <v>86.682808716707029</v>
      </c>
    </row>
    <row r="78" spans="1:5" ht="15.75" x14ac:dyDescent="0.25">
      <c r="A78" s="134">
        <v>74</v>
      </c>
      <c r="B78" s="242" t="s">
        <v>193</v>
      </c>
      <c r="C78" s="12">
        <f>+[1]ORDEN!C76</f>
        <v>195</v>
      </c>
      <c r="D78" s="13">
        <f>+[1]ORDEN!D76</f>
        <v>195</v>
      </c>
      <c r="E78" s="136">
        <f t="shared" si="0"/>
        <v>100</v>
      </c>
    </row>
    <row r="79" spans="1:5" ht="15.75" x14ac:dyDescent="0.25">
      <c r="A79" s="134">
        <v>75</v>
      </c>
      <c r="B79" s="242" t="s">
        <v>194</v>
      </c>
      <c r="C79" s="12">
        <f>+[1]ORDEN!C77</f>
        <v>81</v>
      </c>
      <c r="D79" s="13">
        <f>+[1]ORDEN!D77</f>
        <v>81</v>
      </c>
      <c r="E79" s="136">
        <f t="shared" si="0"/>
        <v>100</v>
      </c>
    </row>
    <row r="80" spans="1:5" ht="15.75" x14ac:dyDescent="0.25">
      <c r="A80" s="134">
        <v>76</v>
      </c>
      <c r="B80" s="242" t="s">
        <v>195</v>
      </c>
      <c r="C80" s="12">
        <f>+[1]ORDEN!C78</f>
        <v>129</v>
      </c>
      <c r="D80" s="13">
        <f>+[1]ORDEN!D78</f>
        <v>160</v>
      </c>
      <c r="E80" s="136">
        <f t="shared" si="0"/>
        <v>80.625</v>
      </c>
    </row>
    <row r="81" spans="1:5" ht="15.75" x14ac:dyDescent="0.25">
      <c r="A81" s="134">
        <v>77</v>
      </c>
      <c r="B81" s="242" t="s">
        <v>196</v>
      </c>
      <c r="C81" s="12">
        <f>+[1]ORDEN!C79</f>
        <v>138</v>
      </c>
      <c r="D81" s="13">
        <f>+[1]ORDEN!D79</f>
        <v>138</v>
      </c>
      <c r="E81" s="136">
        <f t="shared" si="0"/>
        <v>100</v>
      </c>
    </row>
    <row r="82" spans="1:5" ht="15.75" x14ac:dyDescent="0.25">
      <c r="A82" s="134">
        <v>78</v>
      </c>
      <c r="B82" s="242" t="s">
        <v>197</v>
      </c>
      <c r="C82" s="12">
        <f>+[1]ORDEN!C80</f>
        <v>70</v>
      </c>
      <c r="D82" s="13">
        <f>+[1]ORDEN!D80</f>
        <v>70</v>
      </c>
      <c r="E82" s="136">
        <f t="shared" si="0"/>
        <v>100</v>
      </c>
    </row>
    <row r="83" spans="1:5" ht="15.75" x14ac:dyDescent="0.25">
      <c r="A83" s="134">
        <v>79</v>
      </c>
      <c r="B83" s="242" t="s">
        <v>341</v>
      </c>
      <c r="C83" s="12">
        <f>+[1]ORDEN!C81</f>
        <v>277</v>
      </c>
      <c r="D83" s="13">
        <f>+[1]ORDEN!D81</f>
        <v>839</v>
      </c>
      <c r="E83" s="136">
        <f t="shared" si="0"/>
        <v>33.015494636471992</v>
      </c>
    </row>
    <row r="84" spans="1:5" ht="15.75" x14ac:dyDescent="0.25">
      <c r="A84" s="134">
        <v>80</v>
      </c>
      <c r="B84" s="242" t="s">
        <v>342</v>
      </c>
      <c r="C84" s="12">
        <f>+[1]ORDEN!C82</f>
        <v>0</v>
      </c>
      <c r="D84" s="13">
        <f>+[1]ORDEN!D82</f>
        <v>0</v>
      </c>
      <c r="E84" s="136" t="str">
        <f t="shared" si="0"/>
        <v/>
      </c>
    </row>
    <row r="85" spans="1:5" ht="15.75" x14ac:dyDescent="0.25">
      <c r="A85" s="134">
        <v>81</v>
      </c>
      <c r="B85" s="242" t="s">
        <v>343</v>
      </c>
      <c r="C85" s="12">
        <f>+[1]ORDEN!C83</f>
        <v>0</v>
      </c>
      <c r="D85" s="13">
        <f>+[1]ORDEN!D83</f>
        <v>0</v>
      </c>
      <c r="E85" s="136" t="str">
        <f t="shared" si="0"/>
        <v/>
      </c>
    </row>
    <row r="86" spans="1:5" ht="15.75" x14ac:dyDescent="0.25">
      <c r="A86" s="134">
        <v>82</v>
      </c>
      <c r="B86" s="242" t="s">
        <v>344</v>
      </c>
      <c r="C86" s="12">
        <f>+[1]ORDEN!C84</f>
        <v>124</v>
      </c>
      <c r="D86" s="13">
        <f>+[1]ORDEN!D84</f>
        <v>155</v>
      </c>
      <c r="E86" s="136">
        <f t="shared" si="0"/>
        <v>80</v>
      </c>
    </row>
    <row r="87" spans="1:5" ht="15.75" x14ac:dyDescent="0.25">
      <c r="A87" s="134">
        <v>83</v>
      </c>
      <c r="B87" s="242" t="s">
        <v>345</v>
      </c>
      <c r="C87" s="12">
        <f>+[1]ORDEN!C85</f>
        <v>195</v>
      </c>
      <c r="D87" s="13">
        <f>+[1]ORDEN!D85</f>
        <v>195</v>
      </c>
      <c r="E87" s="136">
        <f t="shared" si="0"/>
        <v>100</v>
      </c>
    </row>
    <row r="88" spans="1:5" ht="15.75" x14ac:dyDescent="0.25">
      <c r="A88" s="134">
        <v>84</v>
      </c>
      <c r="B88" s="242" t="s">
        <v>346</v>
      </c>
      <c r="C88" s="12">
        <f>+[1]ORDEN!C86</f>
        <v>0</v>
      </c>
      <c r="D88" s="13">
        <f>+[1]ORDEN!D86</f>
        <v>0</v>
      </c>
      <c r="E88" s="136" t="str">
        <f t="shared" si="0"/>
        <v/>
      </c>
    </row>
    <row r="89" spans="1:5" ht="15.75" x14ac:dyDescent="0.25">
      <c r="A89" s="134">
        <v>85</v>
      </c>
      <c r="B89" s="242" t="s">
        <v>347</v>
      </c>
      <c r="C89" s="12">
        <f>+[1]ORDEN!C87</f>
        <v>102</v>
      </c>
      <c r="D89" s="13">
        <f>+[1]ORDEN!D87</f>
        <v>102</v>
      </c>
      <c r="E89" s="136">
        <f t="shared" si="0"/>
        <v>100</v>
      </c>
    </row>
    <row r="90" spans="1:5" ht="16.5" thickBot="1" x14ac:dyDescent="0.3">
      <c r="A90" s="134">
        <v>86</v>
      </c>
      <c r="B90" s="242" t="s">
        <v>348</v>
      </c>
      <c r="C90" s="12"/>
      <c r="D90" s="13">
        <f>+[1]ORDEN!D88</f>
        <v>0</v>
      </c>
      <c r="E90" s="136" t="str">
        <f t="shared" si="0"/>
        <v/>
      </c>
    </row>
    <row r="91" spans="1:5" ht="17.25" thickTop="1" thickBot="1" x14ac:dyDescent="0.25">
      <c r="A91" s="592" t="s">
        <v>18</v>
      </c>
      <c r="B91" s="593"/>
      <c r="C91" s="9">
        <f>SUM(C5:C90)</f>
        <v>50154</v>
      </c>
      <c r="D91" s="239">
        <f>SUM(D5:D90)</f>
        <v>58544</v>
      </c>
      <c r="E91" s="57">
        <f>+C91/D91*100</f>
        <v>85.668898606176541</v>
      </c>
    </row>
    <row r="92" spans="1:5" ht="19.5" customHeight="1" thickTop="1" x14ac:dyDescent="0.2">
      <c r="A92" s="590" t="s">
        <v>350</v>
      </c>
      <c r="B92" s="590"/>
      <c r="C92" s="590"/>
      <c r="D92" s="590"/>
      <c r="E92" s="590"/>
    </row>
    <row r="93" spans="1:5" x14ac:dyDescent="0.2">
      <c r="A93" s="33"/>
    </row>
    <row r="100" spans="2:2" x14ac:dyDescent="0.2">
      <c r="B100" s="145"/>
    </row>
  </sheetData>
  <mergeCells count="4">
    <mergeCell ref="A92:E92"/>
    <mergeCell ref="A1:E1"/>
    <mergeCell ref="A91:B91"/>
    <mergeCell ref="A2:E2"/>
  </mergeCells>
  <phoneticPr fontId="8" type="noConversion"/>
  <printOptions horizontalCentered="1"/>
  <pageMargins left="0.35433070866141736" right="0.35433070866141736" top="0.19685039370078741" bottom="0.19685039370078741" header="0" footer="0"/>
  <pageSetup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showGridLines="0" view="pageBreakPreview" topLeftCell="A76" zoomScale="90" zoomScaleNormal="100" zoomScaleSheetLayoutView="90" workbookViewId="0">
      <selection activeCell="B103" sqref="B103"/>
    </sheetView>
  </sheetViews>
  <sheetFormatPr baseColWidth="10" defaultRowHeight="12.75" x14ac:dyDescent="0.2"/>
  <cols>
    <col min="1" max="1" width="7.7109375" customWidth="1"/>
    <col min="2" max="2" width="58.5703125" customWidth="1"/>
    <col min="3" max="3" width="21.7109375" customWidth="1"/>
    <col min="4" max="4" width="16" customWidth="1"/>
    <col min="5" max="5" width="12.28515625" customWidth="1"/>
  </cols>
  <sheetData>
    <row r="1" spans="1:5" ht="36.75" customHeight="1" x14ac:dyDescent="0.2">
      <c r="A1" s="591" t="s">
        <v>351</v>
      </c>
      <c r="B1" s="591"/>
      <c r="C1" s="591"/>
      <c r="D1" s="591"/>
      <c r="E1" s="591"/>
    </row>
    <row r="3" spans="1:5" ht="16.5" thickBot="1" x14ac:dyDescent="0.25">
      <c r="E3" s="32" t="s">
        <v>83</v>
      </c>
    </row>
    <row r="4" spans="1:5" ht="101.25" customHeight="1" thickTop="1" thickBot="1" x14ac:dyDescent="0.25">
      <c r="A4" s="225" t="s">
        <v>116</v>
      </c>
      <c r="B4" s="218" t="s">
        <v>115</v>
      </c>
      <c r="C4" s="24" t="str">
        <f>+'C1-1A-1'!C4</f>
        <v>Alumnos de nuevo ingreso inscritos a la UT que presentaron el EXANI II en el ciclo escolar</v>
      </c>
      <c r="D4" s="24" t="s">
        <v>97</v>
      </c>
      <c r="E4" s="223" t="s">
        <v>21</v>
      </c>
    </row>
    <row r="5" spans="1:5" ht="16.5" thickTop="1" x14ac:dyDescent="0.2">
      <c r="A5" s="17">
        <v>1</v>
      </c>
      <c r="B5" s="1" t="s">
        <v>22</v>
      </c>
      <c r="C5" s="25">
        <f>+'C1-1A-1'!C5</f>
        <v>768</v>
      </c>
      <c r="D5" s="169">
        <f>+[1]ORDEN!G3</f>
        <v>1152</v>
      </c>
      <c r="E5" s="8">
        <f>IF(D5=0,"",C5/D5*100)</f>
        <v>66.666666666666657</v>
      </c>
    </row>
    <row r="6" spans="1:5" ht="15.75" x14ac:dyDescent="0.2">
      <c r="A6" s="6">
        <v>2</v>
      </c>
      <c r="B6" s="3" t="s">
        <v>78</v>
      </c>
      <c r="C6" s="12">
        <f>+'C1-1A-1'!C6</f>
        <v>1141</v>
      </c>
      <c r="D6" s="22">
        <f>+[1]ORDEN!G4</f>
        <v>1164</v>
      </c>
      <c r="E6" s="8">
        <f>IF(D6=0,"",C6/D6*100)</f>
        <v>98.024054982817859</v>
      </c>
    </row>
    <row r="7" spans="1:5" ht="15.75" x14ac:dyDescent="0.2">
      <c r="A7" s="6">
        <v>3</v>
      </c>
      <c r="B7" s="3" t="s">
        <v>23</v>
      </c>
      <c r="C7" s="12">
        <f>+'C1-1A-1'!C7</f>
        <v>987</v>
      </c>
      <c r="D7" s="22">
        <f>+[1]ORDEN!G5</f>
        <v>987</v>
      </c>
      <c r="E7" s="8">
        <f t="shared" ref="E7:E70" si="0">IF(D7=0,"",C7/D7*100)</f>
        <v>100</v>
      </c>
    </row>
    <row r="8" spans="1:5" ht="15.75" x14ac:dyDescent="0.2">
      <c r="A8" s="6">
        <v>4</v>
      </c>
      <c r="B8" s="3" t="s">
        <v>76</v>
      </c>
      <c r="C8" s="12">
        <f>+'C1-1A-1'!C8</f>
        <v>809</v>
      </c>
      <c r="D8" s="22">
        <f>+[1]ORDEN!G6</f>
        <v>809</v>
      </c>
      <c r="E8" s="8">
        <f t="shared" si="0"/>
        <v>100</v>
      </c>
    </row>
    <row r="9" spans="1:5" ht="15.75" x14ac:dyDescent="0.2">
      <c r="A9" s="6">
        <v>5</v>
      </c>
      <c r="B9" s="3" t="s">
        <v>24</v>
      </c>
      <c r="C9" s="12">
        <f>+'C1-1A-1'!C9</f>
        <v>1412</v>
      </c>
      <c r="D9" s="22">
        <f>+[1]ORDEN!G7</f>
        <v>1412</v>
      </c>
      <c r="E9" s="8">
        <f t="shared" si="0"/>
        <v>100</v>
      </c>
    </row>
    <row r="10" spans="1:5" ht="15.75" x14ac:dyDescent="0.2">
      <c r="A10" s="6">
        <v>6</v>
      </c>
      <c r="B10" s="3" t="s">
        <v>25</v>
      </c>
      <c r="C10" s="12">
        <f>+'C1-1A-1'!C10</f>
        <v>1046</v>
      </c>
      <c r="D10" s="22">
        <f>+[1]ORDEN!G8</f>
        <v>2524</v>
      </c>
      <c r="E10" s="8">
        <f t="shared" si="0"/>
        <v>41.442155309033282</v>
      </c>
    </row>
    <row r="11" spans="1:5" ht="15.75" x14ac:dyDescent="0.2">
      <c r="A11" s="6">
        <v>7</v>
      </c>
      <c r="B11" s="3" t="s">
        <v>13</v>
      </c>
      <c r="C11" s="12">
        <f>+'C1-1A-1'!C11</f>
        <v>2201</v>
      </c>
      <c r="D11" s="22">
        <f>+[1]ORDEN!G9</f>
        <v>2201</v>
      </c>
      <c r="E11" s="8">
        <f t="shared" si="0"/>
        <v>100</v>
      </c>
    </row>
    <row r="12" spans="1:5" ht="15.75" x14ac:dyDescent="0.2">
      <c r="A12" s="6">
        <v>8</v>
      </c>
      <c r="B12" s="3" t="s">
        <v>26</v>
      </c>
      <c r="C12" s="12">
        <f>+'C1-1A-1'!C12</f>
        <v>927</v>
      </c>
      <c r="D12" s="22">
        <f>+[1]ORDEN!G10</f>
        <v>947</v>
      </c>
      <c r="E12" s="8">
        <f t="shared" si="0"/>
        <v>97.888067581837376</v>
      </c>
    </row>
    <row r="13" spans="1:5" ht="15.75" x14ac:dyDescent="0.2">
      <c r="A13" s="6">
        <v>9</v>
      </c>
      <c r="B13" s="3" t="s">
        <v>43</v>
      </c>
      <c r="C13" s="12">
        <f>+'C1-1A-1'!C13</f>
        <v>1576</v>
      </c>
      <c r="D13" s="22">
        <f>+[1]ORDEN!G11</f>
        <v>2088</v>
      </c>
      <c r="E13" s="8">
        <f t="shared" si="0"/>
        <v>75.47892720306514</v>
      </c>
    </row>
    <row r="14" spans="1:5" ht="15.75" x14ac:dyDescent="0.2">
      <c r="A14" s="6">
        <v>10</v>
      </c>
      <c r="B14" s="3" t="s">
        <v>44</v>
      </c>
      <c r="C14" s="12">
        <f>+'C1-1A-1'!C14</f>
        <v>151</v>
      </c>
      <c r="D14" s="22">
        <f>+[1]ORDEN!G12</f>
        <v>307</v>
      </c>
      <c r="E14" s="8">
        <f t="shared" si="0"/>
        <v>49.185667752442995</v>
      </c>
    </row>
    <row r="15" spans="1:5" ht="15.75" x14ac:dyDescent="0.2">
      <c r="A15" s="6">
        <v>11</v>
      </c>
      <c r="B15" s="3" t="s">
        <v>77</v>
      </c>
      <c r="C15" s="12">
        <f>+'C1-1A-1'!C15</f>
        <v>796</v>
      </c>
      <c r="D15" s="22">
        <f>+[1]ORDEN!G13</f>
        <v>796</v>
      </c>
      <c r="E15" s="8">
        <f t="shared" si="0"/>
        <v>100</v>
      </c>
    </row>
    <row r="16" spans="1:5" ht="15.75" x14ac:dyDescent="0.2">
      <c r="A16" s="6">
        <v>12</v>
      </c>
      <c r="B16" s="3" t="s">
        <v>36</v>
      </c>
      <c r="C16" s="12">
        <f>+'C1-1A-1'!C16</f>
        <v>953</v>
      </c>
      <c r="D16" s="22">
        <f>+[1]ORDEN!G14</f>
        <v>1110</v>
      </c>
      <c r="E16" s="8">
        <f t="shared" si="0"/>
        <v>85.85585585585585</v>
      </c>
    </row>
    <row r="17" spans="1:5" ht="15.75" x14ac:dyDescent="0.2">
      <c r="A17" s="6">
        <v>13</v>
      </c>
      <c r="B17" s="3" t="s">
        <v>79</v>
      </c>
      <c r="C17" s="12">
        <f>+'C1-1A-1'!C17</f>
        <v>1085</v>
      </c>
      <c r="D17" s="22">
        <f>+[1]ORDEN!G15</f>
        <v>1154</v>
      </c>
      <c r="E17" s="8">
        <f t="shared" si="0"/>
        <v>94.020797227036397</v>
      </c>
    </row>
    <row r="18" spans="1:5" ht="15.75" x14ac:dyDescent="0.2">
      <c r="A18" s="6">
        <v>14</v>
      </c>
      <c r="B18" s="3" t="s">
        <v>45</v>
      </c>
      <c r="C18" s="12">
        <f>+'C1-1A-1'!C18</f>
        <v>633</v>
      </c>
      <c r="D18" s="22">
        <f>+[1]ORDEN!G16</f>
        <v>795</v>
      </c>
      <c r="E18" s="8">
        <f t="shared" si="0"/>
        <v>79.622641509433961</v>
      </c>
    </row>
    <row r="19" spans="1:5" ht="15.75" x14ac:dyDescent="0.2">
      <c r="A19" s="6">
        <v>15</v>
      </c>
      <c r="B19" s="3" t="s">
        <v>37</v>
      </c>
      <c r="C19" s="12">
        <f>+'C1-1A-1'!C19</f>
        <v>565</v>
      </c>
      <c r="D19" s="22">
        <f>+[1]ORDEN!G17</f>
        <v>565</v>
      </c>
      <c r="E19" s="8">
        <f t="shared" si="0"/>
        <v>100</v>
      </c>
    </row>
    <row r="20" spans="1:5" ht="15.75" x14ac:dyDescent="0.2">
      <c r="A20" s="6">
        <v>16</v>
      </c>
      <c r="B20" s="3" t="s">
        <v>46</v>
      </c>
      <c r="C20" s="12">
        <f>+'C1-1A-1'!C20</f>
        <v>679</v>
      </c>
      <c r="D20" s="22">
        <f>+[1]ORDEN!G18</f>
        <v>793</v>
      </c>
      <c r="E20" s="8">
        <f t="shared" si="0"/>
        <v>85.624211853720055</v>
      </c>
    </row>
    <row r="21" spans="1:5" ht="15.75" x14ac:dyDescent="0.2">
      <c r="A21" s="6">
        <v>17</v>
      </c>
      <c r="B21" s="5" t="s">
        <v>39</v>
      </c>
      <c r="C21" s="12">
        <f>+'C1-1A-1'!C21</f>
        <v>631</v>
      </c>
      <c r="D21" s="22">
        <f>+[1]ORDEN!G19</f>
        <v>669</v>
      </c>
      <c r="E21" s="8">
        <f t="shared" si="0"/>
        <v>94.319880418535135</v>
      </c>
    </row>
    <row r="22" spans="1:5" ht="15.75" x14ac:dyDescent="0.2">
      <c r="A22" s="6">
        <v>18</v>
      </c>
      <c r="B22" s="3" t="s">
        <v>40</v>
      </c>
      <c r="C22" s="12">
        <f>+'C1-1A-1'!C22</f>
        <v>872</v>
      </c>
      <c r="D22" s="22">
        <f>+[1]ORDEN!G20</f>
        <v>1108</v>
      </c>
      <c r="E22" s="8">
        <f t="shared" si="0"/>
        <v>78.700361010830321</v>
      </c>
    </row>
    <row r="23" spans="1:5" ht="15.75" x14ac:dyDescent="0.2">
      <c r="A23" s="6">
        <v>19</v>
      </c>
      <c r="B23" s="3" t="s">
        <v>35</v>
      </c>
      <c r="C23" s="12">
        <f>+'C1-1A-1'!C23</f>
        <v>788</v>
      </c>
      <c r="D23" s="22">
        <f>+[1]ORDEN!G21</f>
        <v>788</v>
      </c>
      <c r="E23" s="8">
        <f t="shared" si="0"/>
        <v>100</v>
      </c>
    </row>
    <row r="24" spans="1:5" ht="15.75" x14ac:dyDescent="0.2">
      <c r="A24" s="6">
        <v>20</v>
      </c>
      <c r="B24" s="3" t="s">
        <v>198</v>
      </c>
      <c r="C24" s="12">
        <f>+'C1-1A-1'!C24</f>
        <v>317</v>
      </c>
      <c r="D24" s="22">
        <f>+[1]ORDEN!G22</f>
        <v>317</v>
      </c>
      <c r="E24" s="8">
        <f t="shared" si="0"/>
        <v>100</v>
      </c>
    </row>
    <row r="25" spans="1:5" ht="15.75" x14ac:dyDescent="0.2">
      <c r="A25" s="6">
        <v>21</v>
      </c>
      <c r="B25" s="5" t="s">
        <v>42</v>
      </c>
      <c r="C25" s="12">
        <f>+'C1-1A-1'!C25</f>
        <v>939</v>
      </c>
      <c r="D25" s="22">
        <f>+[1]ORDEN!G23</f>
        <v>943</v>
      </c>
      <c r="E25" s="8">
        <f t="shared" si="0"/>
        <v>99.575821845174971</v>
      </c>
    </row>
    <row r="26" spans="1:5" ht="15.75" x14ac:dyDescent="0.2">
      <c r="A26" s="6">
        <v>22</v>
      </c>
      <c r="B26" s="5" t="s">
        <v>20</v>
      </c>
      <c r="C26" s="12">
        <f>+'C1-1A-1'!C26</f>
        <v>280</v>
      </c>
      <c r="D26" s="22">
        <f>+[1]ORDEN!G24</f>
        <v>831</v>
      </c>
      <c r="E26" s="8">
        <f t="shared" si="0"/>
        <v>33.694344163658243</v>
      </c>
    </row>
    <row r="27" spans="1:5" ht="15.75" x14ac:dyDescent="0.2">
      <c r="A27" s="6">
        <v>23</v>
      </c>
      <c r="B27" s="5" t="s">
        <v>47</v>
      </c>
      <c r="C27" s="12">
        <f>+'C1-1A-1'!C27</f>
        <v>564</v>
      </c>
      <c r="D27" s="22">
        <f>+[1]ORDEN!G25</f>
        <v>600</v>
      </c>
      <c r="E27" s="8">
        <f t="shared" si="0"/>
        <v>94</v>
      </c>
    </row>
    <row r="28" spans="1:5" ht="15.75" x14ac:dyDescent="0.2">
      <c r="A28" s="6">
        <v>24</v>
      </c>
      <c r="B28" s="5" t="s">
        <v>48</v>
      </c>
      <c r="C28" s="12">
        <f>+'C1-1A-1'!C28</f>
        <v>607</v>
      </c>
      <c r="D28" s="22">
        <f>+[1]ORDEN!G26</f>
        <v>719</v>
      </c>
      <c r="E28" s="8">
        <f t="shared" si="0"/>
        <v>84.422809457579973</v>
      </c>
    </row>
    <row r="29" spans="1:5" ht="15.75" x14ac:dyDescent="0.2">
      <c r="A29" s="6">
        <v>25</v>
      </c>
      <c r="B29" s="5" t="s">
        <v>49</v>
      </c>
      <c r="C29" s="12">
        <f>+'C1-1A-1'!C29</f>
        <v>613</v>
      </c>
      <c r="D29" s="22">
        <f>+[1]ORDEN!G27</f>
        <v>613</v>
      </c>
      <c r="E29" s="8">
        <f t="shared" si="0"/>
        <v>100</v>
      </c>
    </row>
    <row r="30" spans="1:5" ht="15.75" x14ac:dyDescent="0.2">
      <c r="A30" s="6">
        <v>26</v>
      </c>
      <c r="B30" s="5" t="s">
        <v>50</v>
      </c>
      <c r="C30" s="12">
        <f>+'C1-1A-1'!C30</f>
        <v>619</v>
      </c>
      <c r="D30" s="22">
        <f>+[1]ORDEN!G28</f>
        <v>619</v>
      </c>
      <c r="E30" s="8">
        <f t="shared" si="0"/>
        <v>100</v>
      </c>
    </row>
    <row r="31" spans="1:5" ht="15.75" x14ac:dyDescent="0.2">
      <c r="A31" s="6">
        <v>27</v>
      </c>
      <c r="B31" s="5" t="s">
        <v>51</v>
      </c>
      <c r="C31" s="12">
        <f>+'C1-1A-1'!C31</f>
        <v>898</v>
      </c>
      <c r="D31" s="22">
        <f>+[1]ORDEN!G29</f>
        <v>1048</v>
      </c>
      <c r="E31" s="8">
        <f t="shared" si="0"/>
        <v>85.687022900763353</v>
      </c>
    </row>
    <row r="32" spans="1:5" ht="15.75" x14ac:dyDescent="0.2">
      <c r="A32" s="6">
        <v>28</v>
      </c>
      <c r="B32" s="5" t="s">
        <v>15</v>
      </c>
      <c r="C32" s="12">
        <f>+'C1-1A-1'!C32</f>
        <v>422</v>
      </c>
      <c r="D32" s="22">
        <f>+[1]ORDEN!G30</f>
        <v>549</v>
      </c>
      <c r="E32" s="8">
        <f t="shared" si="0"/>
        <v>76.867030965391621</v>
      </c>
    </row>
    <row r="33" spans="1:5" ht="15.75" x14ac:dyDescent="0.2">
      <c r="A33" s="6">
        <v>29</v>
      </c>
      <c r="B33" s="5" t="s">
        <v>14</v>
      </c>
      <c r="C33" s="12">
        <f>+'C1-1A-1'!C33</f>
        <v>450</v>
      </c>
      <c r="D33" s="22">
        <f>+[1]ORDEN!G31</f>
        <v>621</v>
      </c>
      <c r="E33" s="8">
        <f t="shared" si="0"/>
        <v>72.463768115942031</v>
      </c>
    </row>
    <row r="34" spans="1:5" ht="15.75" x14ac:dyDescent="0.2">
      <c r="A34" s="6">
        <v>30</v>
      </c>
      <c r="B34" s="5" t="s">
        <v>52</v>
      </c>
      <c r="C34" s="12">
        <f>+'C1-1A-1'!C34</f>
        <v>1668</v>
      </c>
      <c r="D34" s="22">
        <f>+[1]ORDEN!G32</f>
        <v>1668</v>
      </c>
      <c r="E34" s="8">
        <f t="shared" si="0"/>
        <v>100</v>
      </c>
    </row>
    <row r="35" spans="1:5" ht="15.75" x14ac:dyDescent="0.2">
      <c r="A35" s="6">
        <v>31</v>
      </c>
      <c r="B35" s="5" t="s">
        <v>53</v>
      </c>
      <c r="C35" s="12">
        <f>+'C1-1A-1'!C35</f>
        <v>399</v>
      </c>
      <c r="D35" s="22">
        <f>+[1]ORDEN!G33</f>
        <v>599</v>
      </c>
      <c r="E35" s="8">
        <f t="shared" si="0"/>
        <v>66.611018363939905</v>
      </c>
    </row>
    <row r="36" spans="1:5" ht="15.75" x14ac:dyDescent="0.2">
      <c r="A36" s="6">
        <v>32</v>
      </c>
      <c r="B36" s="5" t="s">
        <v>38</v>
      </c>
      <c r="C36" s="12">
        <f>+'C1-1A-1'!C36</f>
        <v>1553</v>
      </c>
      <c r="D36" s="22">
        <f>+[1]ORDEN!G34</f>
        <v>1553</v>
      </c>
      <c r="E36" s="8">
        <f t="shared" si="0"/>
        <v>100</v>
      </c>
    </row>
    <row r="37" spans="1:5" ht="15.75" x14ac:dyDescent="0.2">
      <c r="A37" s="6">
        <v>33</v>
      </c>
      <c r="B37" s="5" t="s">
        <v>71</v>
      </c>
      <c r="C37" s="12">
        <f>+'C1-1A-1'!C37</f>
        <v>608</v>
      </c>
      <c r="D37" s="22">
        <f>+[1]ORDEN!G35</f>
        <v>667</v>
      </c>
      <c r="E37" s="8">
        <f t="shared" si="0"/>
        <v>91.1544227886057</v>
      </c>
    </row>
    <row r="38" spans="1:5" ht="15.75" x14ac:dyDescent="0.2">
      <c r="A38" s="6">
        <v>34</v>
      </c>
      <c r="B38" s="5" t="s">
        <v>54</v>
      </c>
      <c r="C38" s="12">
        <f>+'C1-1A-1'!C38</f>
        <v>829</v>
      </c>
      <c r="D38" s="22">
        <f>+[1]ORDEN!G36</f>
        <v>940</v>
      </c>
      <c r="E38" s="8">
        <f t="shared" si="0"/>
        <v>88.191489361702125</v>
      </c>
    </row>
    <row r="39" spans="1:5" ht="15.75" x14ac:dyDescent="0.2">
      <c r="A39" s="6">
        <v>35</v>
      </c>
      <c r="B39" s="5" t="s">
        <v>55</v>
      </c>
      <c r="C39" s="12">
        <f>+'C1-1A-1'!C39</f>
        <v>423</v>
      </c>
      <c r="D39" s="22">
        <f>+[1]ORDEN!G37</f>
        <v>423</v>
      </c>
      <c r="E39" s="8">
        <f t="shared" si="0"/>
        <v>100</v>
      </c>
    </row>
    <row r="40" spans="1:5" ht="15.75" x14ac:dyDescent="0.2">
      <c r="A40" s="6">
        <v>36</v>
      </c>
      <c r="B40" s="5" t="s">
        <v>56</v>
      </c>
      <c r="C40" s="12">
        <f>+'C1-1A-1'!C40</f>
        <v>853</v>
      </c>
      <c r="D40" s="22">
        <f>+[1]ORDEN!G38</f>
        <v>853</v>
      </c>
      <c r="E40" s="8">
        <f t="shared" si="0"/>
        <v>100</v>
      </c>
    </row>
    <row r="41" spans="1:5" ht="15.75" x14ac:dyDescent="0.2">
      <c r="A41" s="6">
        <v>37</v>
      </c>
      <c r="B41" s="5" t="s">
        <v>16</v>
      </c>
      <c r="C41" s="12">
        <f>+'C1-1A-1'!C41</f>
        <v>1084</v>
      </c>
      <c r="D41" s="22">
        <f>+[1]ORDEN!G39</f>
        <v>1097</v>
      </c>
      <c r="E41" s="8">
        <f t="shared" si="0"/>
        <v>98.81494986326345</v>
      </c>
    </row>
    <row r="42" spans="1:5" ht="15.75" x14ac:dyDescent="0.2">
      <c r="A42" s="6">
        <v>38</v>
      </c>
      <c r="B42" s="5" t="s">
        <v>57</v>
      </c>
      <c r="C42" s="12">
        <f>+'C1-1A-1'!C42</f>
        <v>2483</v>
      </c>
      <c r="D42" s="22">
        <f>+[1]ORDEN!G40</f>
        <v>2483</v>
      </c>
      <c r="E42" s="8">
        <f t="shared" si="0"/>
        <v>100</v>
      </c>
    </row>
    <row r="43" spans="1:5" ht="15.75" x14ac:dyDescent="0.2">
      <c r="A43" s="6">
        <v>39</v>
      </c>
      <c r="B43" s="3" t="s">
        <v>33</v>
      </c>
      <c r="C43" s="12">
        <f>+'C1-1A-1'!C43</f>
        <v>1184</v>
      </c>
      <c r="D43" s="22">
        <f>+[1]ORDEN!G41</f>
        <v>1206</v>
      </c>
      <c r="E43" s="8">
        <f t="shared" si="0"/>
        <v>98.175787728026535</v>
      </c>
    </row>
    <row r="44" spans="1:5" ht="15.75" x14ac:dyDescent="0.2">
      <c r="A44" s="6">
        <v>40</v>
      </c>
      <c r="B44" s="3" t="s">
        <v>58</v>
      </c>
      <c r="C44" s="12">
        <f>+'C1-1A-1'!C44</f>
        <v>486</v>
      </c>
      <c r="D44" s="22">
        <f>+[1]ORDEN!G42</f>
        <v>824</v>
      </c>
      <c r="E44" s="8">
        <f t="shared" si="0"/>
        <v>58.980582524271838</v>
      </c>
    </row>
    <row r="45" spans="1:5" ht="14.25" customHeight="1" x14ac:dyDescent="0.2">
      <c r="A45" s="6">
        <v>41</v>
      </c>
      <c r="B45" s="165" t="s">
        <v>199</v>
      </c>
      <c r="C45" s="12">
        <f>+'C1-1A-1'!C45</f>
        <v>730</v>
      </c>
      <c r="D45" s="22">
        <f>+[1]ORDEN!G43</f>
        <v>733</v>
      </c>
      <c r="E45" s="8">
        <f t="shared" si="0"/>
        <v>99.590723055934518</v>
      </c>
    </row>
    <row r="46" spans="1:5" ht="15.75" x14ac:dyDescent="0.2">
      <c r="A46" s="6">
        <v>42</v>
      </c>
      <c r="B46" s="3" t="s">
        <v>41</v>
      </c>
      <c r="C46" s="12">
        <f>+'C1-1A-1'!C46</f>
        <v>385</v>
      </c>
      <c r="D46" s="22">
        <f>+[1]ORDEN!G44</f>
        <v>690</v>
      </c>
      <c r="E46" s="8">
        <f t="shared" si="0"/>
        <v>55.797101449275367</v>
      </c>
    </row>
    <row r="47" spans="1:5" ht="15.75" x14ac:dyDescent="0.2">
      <c r="A47" s="6">
        <v>43</v>
      </c>
      <c r="B47" s="3" t="s">
        <v>59</v>
      </c>
      <c r="C47" s="12">
        <f>+'C1-1A-1'!C47</f>
        <v>747</v>
      </c>
      <c r="D47" s="22">
        <f>+[1]ORDEN!G45</f>
        <v>747</v>
      </c>
      <c r="E47" s="8">
        <f t="shared" si="0"/>
        <v>100</v>
      </c>
    </row>
    <row r="48" spans="1:5" ht="15.75" x14ac:dyDescent="0.2">
      <c r="A48" s="6">
        <v>44</v>
      </c>
      <c r="B48" s="3" t="s">
        <v>17</v>
      </c>
      <c r="C48" s="12">
        <f>+'C1-1A-1'!C48</f>
        <v>422</v>
      </c>
      <c r="D48" s="22">
        <f>+[1]ORDEN!G46</f>
        <v>422</v>
      </c>
      <c r="E48" s="8">
        <f t="shared" si="0"/>
        <v>100</v>
      </c>
    </row>
    <row r="49" spans="1:5" ht="15.75" x14ac:dyDescent="0.2">
      <c r="A49" s="6">
        <v>45</v>
      </c>
      <c r="B49" s="3" t="s">
        <v>60</v>
      </c>
      <c r="C49" s="12">
        <f>+'C1-1A-1'!C49</f>
        <v>599</v>
      </c>
      <c r="D49" s="22">
        <f>+[1]ORDEN!G47</f>
        <v>1523</v>
      </c>
      <c r="E49" s="8">
        <f t="shared" si="0"/>
        <v>39.330269205515428</v>
      </c>
    </row>
    <row r="50" spans="1:5" ht="15.75" x14ac:dyDescent="0.2">
      <c r="A50" s="6">
        <v>46</v>
      </c>
      <c r="B50" s="3" t="s">
        <v>34</v>
      </c>
      <c r="C50" s="12">
        <f>+'C1-1A-1'!C50</f>
        <v>1288</v>
      </c>
      <c r="D50" s="22">
        <f>+[1]ORDEN!G48</f>
        <v>1349</v>
      </c>
      <c r="E50" s="8">
        <f t="shared" si="0"/>
        <v>95.478131949592296</v>
      </c>
    </row>
    <row r="51" spans="1:5" ht="15.75" x14ac:dyDescent="0.2">
      <c r="A51" s="6">
        <v>47</v>
      </c>
      <c r="B51" s="3" t="s">
        <v>61</v>
      </c>
      <c r="C51" s="12">
        <f>+'C1-1A-1'!C51</f>
        <v>856</v>
      </c>
      <c r="D51" s="22">
        <f>+[1]ORDEN!G49</f>
        <v>856</v>
      </c>
      <c r="E51" s="8">
        <f t="shared" si="0"/>
        <v>100</v>
      </c>
    </row>
    <row r="52" spans="1:5" ht="15.75" x14ac:dyDescent="0.2">
      <c r="A52" s="6">
        <v>48</v>
      </c>
      <c r="B52" s="5" t="s">
        <v>12</v>
      </c>
      <c r="C52" s="12">
        <f>+'C1-1A-1'!C52</f>
        <v>0</v>
      </c>
      <c r="D52" s="22">
        <f>+[1]ORDEN!G50</f>
        <v>769</v>
      </c>
      <c r="E52" s="8">
        <f t="shared" si="0"/>
        <v>0</v>
      </c>
    </row>
    <row r="53" spans="1:5" ht="15.75" x14ac:dyDescent="0.2">
      <c r="A53" s="6">
        <v>49</v>
      </c>
      <c r="B53" s="5" t="s">
        <v>62</v>
      </c>
      <c r="C53" s="12">
        <f>+'C1-1A-1'!C53</f>
        <v>300</v>
      </c>
      <c r="D53" s="22">
        <f>+[1]ORDEN!G51</f>
        <v>613</v>
      </c>
      <c r="E53" s="8">
        <f t="shared" si="0"/>
        <v>48.939641109298535</v>
      </c>
    </row>
    <row r="54" spans="1:5" ht="15.75" x14ac:dyDescent="0.2">
      <c r="A54" s="6">
        <v>50</v>
      </c>
      <c r="B54" s="3" t="s">
        <v>70</v>
      </c>
      <c r="C54" s="12">
        <f>+'C1-1A-1'!C54</f>
        <v>646</v>
      </c>
      <c r="D54" s="22">
        <f>+[1]ORDEN!G52</f>
        <v>646</v>
      </c>
      <c r="E54" s="8">
        <f t="shared" si="0"/>
        <v>100</v>
      </c>
    </row>
    <row r="55" spans="1:5" ht="15.75" x14ac:dyDescent="0.2">
      <c r="A55" s="6">
        <v>51</v>
      </c>
      <c r="B55" s="3" t="s">
        <v>63</v>
      </c>
      <c r="C55" s="12">
        <f>+'C1-1A-1'!C55</f>
        <v>638</v>
      </c>
      <c r="D55" s="22">
        <f>+[1]ORDEN!G53</f>
        <v>818</v>
      </c>
      <c r="E55" s="8">
        <f t="shared" si="0"/>
        <v>77.995110024449872</v>
      </c>
    </row>
    <row r="56" spans="1:5" ht="15.75" customHeight="1" x14ac:dyDescent="0.2">
      <c r="A56" s="6">
        <v>52</v>
      </c>
      <c r="B56" s="7" t="s">
        <v>19</v>
      </c>
      <c r="C56" s="12">
        <f>+'C1-1A-1'!C56</f>
        <v>266</v>
      </c>
      <c r="D56" s="22">
        <f>+[1]ORDEN!G54</f>
        <v>275</v>
      </c>
      <c r="E56" s="8">
        <f t="shared" si="0"/>
        <v>96.727272727272734</v>
      </c>
    </row>
    <row r="57" spans="1:5" ht="15.75" x14ac:dyDescent="0.2">
      <c r="A57" s="6">
        <v>53</v>
      </c>
      <c r="B57" s="5" t="s">
        <v>64</v>
      </c>
      <c r="C57" s="12">
        <f>+'C1-1A-1'!C57</f>
        <v>450</v>
      </c>
      <c r="D57" s="22">
        <f>+[1]ORDEN!G55</f>
        <v>485</v>
      </c>
      <c r="E57" s="8">
        <f t="shared" si="0"/>
        <v>92.783505154639172</v>
      </c>
    </row>
    <row r="58" spans="1:5" ht="15.75" x14ac:dyDescent="0.2">
      <c r="A58" s="6">
        <v>54</v>
      </c>
      <c r="B58" s="3" t="s">
        <v>160</v>
      </c>
      <c r="C58" s="12">
        <f>+'C1-1A-1'!C58</f>
        <v>353</v>
      </c>
      <c r="D58" s="22">
        <f>+[1]ORDEN!G56</f>
        <v>503</v>
      </c>
      <c r="E58" s="8">
        <f t="shared" si="0"/>
        <v>70.178926441351891</v>
      </c>
    </row>
    <row r="59" spans="1:5" ht="15.75" x14ac:dyDescent="0.2">
      <c r="A59" s="6" t="s">
        <v>30</v>
      </c>
      <c r="B59" s="3" t="s">
        <v>27</v>
      </c>
      <c r="C59" s="12">
        <f>+'C1-1A-1'!C59</f>
        <v>391</v>
      </c>
      <c r="D59" s="22">
        <f>+[1]ORDEN!G57</f>
        <v>726</v>
      </c>
      <c r="E59" s="8">
        <f t="shared" si="0"/>
        <v>53.856749311294763</v>
      </c>
    </row>
    <row r="60" spans="1:5" ht="15.75" x14ac:dyDescent="0.2">
      <c r="A60" s="6" t="s">
        <v>31</v>
      </c>
      <c r="B60" s="3" t="s">
        <v>28</v>
      </c>
      <c r="C60" s="12">
        <f>+'C1-1A-1'!C60</f>
        <v>820</v>
      </c>
      <c r="D60" s="22">
        <f>+[1]ORDEN!G58</f>
        <v>820</v>
      </c>
      <c r="E60" s="8">
        <f t="shared" si="0"/>
        <v>100</v>
      </c>
    </row>
    <row r="61" spans="1:5" ht="15.75" x14ac:dyDescent="0.2">
      <c r="A61" s="6" t="s">
        <v>32</v>
      </c>
      <c r="B61" s="3" t="s">
        <v>29</v>
      </c>
      <c r="C61" s="12">
        <f>+'C1-1A-1'!C61</f>
        <v>219</v>
      </c>
      <c r="D61" s="22">
        <f>+[1]ORDEN!G59</f>
        <v>269</v>
      </c>
      <c r="E61" s="8">
        <f t="shared" si="0"/>
        <v>81.412639405204459</v>
      </c>
    </row>
    <row r="62" spans="1:5" ht="15.75" x14ac:dyDescent="0.2">
      <c r="A62" s="6" t="s">
        <v>65</v>
      </c>
      <c r="B62" s="3" t="s">
        <v>67</v>
      </c>
      <c r="C62" s="12">
        <f>+'C1-1A-1'!C62</f>
        <v>456</v>
      </c>
      <c r="D62" s="22">
        <f>+[1]ORDEN!G60</f>
        <v>488</v>
      </c>
      <c r="E62" s="8">
        <f t="shared" si="0"/>
        <v>93.442622950819683</v>
      </c>
    </row>
    <row r="63" spans="1:5" ht="15.75" x14ac:dyDescent="0.2">
      <c r="A63" s="6" t="s">
        <v>66</v>
      </c>
      <c r="B63" s="18" t="s">
        <v>69</v>
      </c>
      <c r="C63" s="12">
        <f>+'C1-1A-1'!C63</f>
        <v>790</v>
      </c>
      <c r="D63" s="22">
        <f>+[1]ORDEN!G61</f>
        <v>1030</v>
      </c>
      <c r="E63" s="8">
        <f t="shared" si="0"/>
        <v>76.699029126213588</v>
      </c>
    </row>
    <row r="64" spans="1:5" ht="15.75" x14ac:dyDescent="0.2">
      <c r="A64" s="134">
        <v>60</v>
      </c>
      <c r="B64" s="135" t="s">
        <v>68</v>
      </c>
      <c r="C64" s="12">
        <f>+'C1-1A-1'!C64</f>
        <v>387</v>
      </c>
      <c r="D64" s="22">
        <f>+[1]ORDEN!G62</f>
        <v>387</v>
      </c>
      <c r="E64" s="8">
        <f t="shared" si="0"/>
        <v>100</v>
      </c>
    </row>
    <row r="65" spans="1:5" ht="15.75" x14ac:dyDescent="0.2">
      <c r="A65" s="134">
        <v>61</v>
      </c>
      <c r="B65" s="135" t="s">
        <v>94</v>
      </c>
      <c r="C65" s="12">
        <f>+'C1-1A-1'!C65</f>
        <v>384</v>
      </c>
      <c r="D65" s="22">
        <f>+[1]ORDEN!G63</f>
        <v>529</v>
      </c>
      <c r="E65" s="8">
        <f t="shared" si="0"/>
        <v>72.589792060491504</v>
      </c>
    </row>
    <row r="66" spans="1:5" ht="15.75" x14ac:dyDescent="0.2">
      <c r="A66" s="134">
        <v>62</v>
      </c>
      <c r="B66" s="135" t="s">
        <v>98</v>
      </c>
      <c r="C66" s="12">
        <f>+'C1-1A-1'!C66</f>
        <v>63</v>
      </c>
      <c r="D66" s="22">
        <f>+[1]ORDEN!G64</f>
        <v>79</v>
      </c>
      <c r="E66" s="8">
        <f t="shared" si="0"/>
        <v>79.74683544303798</v>
      </c>
    </row>
    <row r="67" spans="1:5" ht="15.75" x14ac:dyDescent="0.2">
      <c r="A67" s="134">
        <v>63</v>
      </c>
      <c r="B67" s="135" t="s">
        <v>124</v>
      </c>
      <c r="C67" s="12">
        <f>+'C1-1A-1'!C67</f>
        <v>207</v>
      </c>
      <c r="D67" s="22">
        <f>+[1]ORDEN!G65</f>
        <v>333</v>
      </c>
      <c r="E67" s="8">
        <f t="shared" si="0"/>
        <v>62.162162162162161</v>
      </c>
    </row>
    <row r="68" spans="1:5" ht="15.75" x14ac:dyDescent="0.2">
      <c r="A68" s="134">
        <v>64</v>
      </c>
      <c r="B68" s="135" t="s">
        <v>127</v>
      </c>
      <c r="C68" s="12">
        <f>+'C1-1A-1'!C68</f>
        <v>222</v>
      </c>
      <c r="D68" s="22">
        <f>+[1]ORDEN!G66</f>
        <v>269</v>
      </c>
      <c r="E68" s="8">
        <f t="shared" si="0"/>
        <v>82.527881040892197</v>
      </c>
    </row>
    <row r="69" spans="1:5" ht="15.75" x14ac:dyDescent="0.2">
      <c r="A69" s="134">
        <v>65</v>
      </c>
      <c r="B69" s="135" t="s">
        <v>125</v>
      </c>
      <c r="C69" s="12">
        <f>+'C1-1A-1'!C69</f>
        <v>0</v>
      </c>
      <c r="D69" s="22">
        <f>+[1]ORDEN!G67</f>
        <v>661</v>
      </c>
      <c r="E69" s="8">
        <f t="shared" si="0"/>
        <v>0</v>
      </c>
    </row>
    <row r="70" spans="1:5" ht="15.75" x14ac:dyDescent="0.2">
      <c r="A70" s="134">
        <v>66</v>
      </c>
      <c r="B70" s="135" t="s">
        <v>126</v>
      </c>
      <c r="C70" s="12">
        <f>+'C1-1A-1'!C70</f>
        <v>180</v>
      </c>
      <c r="D70" s="22">
        <f>+[1]ORDEN!G68</f>
        <v>327</v>
      </c>
      <c r="E70" s="8">
        <f t="shared" si="0"/>
        <v>55.045871559633028</v>
      </c>
    </row>
    <row r="71" spans="1:5" ht="15.75" x14ac:dyDescent="0.2">
      <c r="A71" s="134">
        <v>67</v>
      </c>
      <c r="B71" s="135" t="s">
        <v>153</v>
      </c>
      <c r="C71" s="12">
        <f>+'C1-1A-1'!C71</f>
        <v>364</v>
      </c>
      <c r="D71" s="22">
        <f>+[1]ORDEN!G69</f>
        <v>364</v>
      </c>
      <c r="E71" s="8">
        <f t="shared" ref="E71:E90" si="1">IF(D71=0,"",C71/D71*100)</f>
        <v>100</v>
      </c>
    </row>
    <row r="72" spans="1:5" ht="15.75" x14ac:dyDescent="0.2">
      <c r="A72" s="134">
        <v>68</v>
      </c>
      <c r="B72" s="135" t="s">
        <v>154</v>
      </c>
      <c r="C72" s="12">
        <f>+'C1-1A-1'!C72</f>
        <v>260</v>
      </c>
      <c r="D72" s="22">
        <f>+[1]ORDEN!G70</f>
        <v>260</v>
      </c>
      <c r="E72" s="8">
        <f t="shared" si="1"/>
        <v>100</v>
      </c>
    </row>
    <row r="73" spans="1:5" ht="15.75" x14ac:dyDescent="0.2">
      <c r="A73" s="134">
        <v>69</v>
      </c>
      <c r="B73" s="135" t="s">
        <v>155</v>
      </c>
      <c r="C73" s="12">
        <f>+'C1-1A-1'!C73</f>
        <v>254</v>
      </c>
      <c r="D73" s="22">
        <f>+[1]ORDEN!G71</f>
        <v>254</v>
      </c>
      <c r="E73" s="8">
        <f t="shared" si="1"/>
        <v>100</v>
      </c>
    </row>
    <row r="74" spans="1:5" ht="15.75" x14ac:dyDescent="0.2">
      <c r="A74" s="134">
        <v>70</v>
      </c>
      <c r="B74" s="135" t="s">
        <v>156</v>
      </c>
      <c r="C74" s="12">
        <f>+'C1-1A-1'!C74</f>
        <v>149</v>
      </c>
      <c r="D74" s="22">
        <f>+[1]ORDEN!G72</f>
        <v>162</v>
      </c>
      <c r="E74" s="8">
        <f t="shared" si="1"/>
        <v>91.975308641975303</v>
      </c>
    </row>
    <row r="75" spans="1:5" ht="15.75" x14ac:dyDescent="0.2">
      <c r="A75" s="134">
        <v>71</v>
      </c>
      <c r="B75" s="135" t="s">
        <v>157</v>
      </c>
      <c r="C75" s="12">
        <f>+'C1-1A-1'!C75</f>
        <v>360</v>
      </c>
      <c r="D75" s="22">
        <f>+[1]ORDEN!G73</f>
        <v>445</v>
      </c>
      <c r="E75" s="8">
        <f t="shared" si="1"/>
        <v>80.898876404494374</v>
      </c>
    </row>
    <row r="76" spans="1:5" ht="15.75" x14ac:dyDescent="0.2">
      <c r="A76" s="134">
        <v>72</v>
      </c>
      <c r="B76" s="135" t="s">
        <v>158</v>
      </c>
      <c r="C76" s="12">
        <f>+'C1-1A-1'!C76</f>
        <v>0</v>
      </c>
      <c r="D76" s="22">
        <f>+[1]ORDEN!G74</f>
        <v>53</v>
      </c>
      <c r="E76" s="8">
        <f t="shared" si="1"/>
        <v>0</v>
      </c>
    </row>
    <row r="77" spans="1:5" ht="15.75" x14ac:dyDescent="0.2">
      <c r="A77" s="134">
        <v>73</v>
      </c>
      <c r="B77" s="135" t="s">
        <v>159</v>
      </c>
      <c r="C77" s="12">
        <f>+'C1-1A-1'!C77</f>
        <v>358</v>
      </c>
      <c r="D77" s="22">
        <f>+[1]ORDEN!G75</f>
        <v>379</v>
      </c>
      <c r="E77" s="8">
        <f t="shared" si="1"/>
        <v>94.459102902374667</v>
      </c>
    </row>
    <row r="78" spans="1:5" ht="15.75" x14ac:dyDescent="0.2">
      <c r="A78" s="134">
        <v>74</v>
      </c>
      <c r="B78" s="135" t="s">
        <v>193</v>
      </c>
      <c r="C78" s="12">
        <f>+'C1-1A-1'!C78</f>
        <v>195</v>
      </c>
      <c r="D78" s="22">
        <f>+[1]ORDEN!G76</f>
        <v>219</v>
      </c>
      <c r="E78" s="8">
        <f t="shared" si="1"/>
        <v>89.041095890410958</v>
      </c>
    </row>
    <row r="79" spans="1:5" ht="15.75" x14ac:dyDescent="0.2">
      <c r="A79" s="134">
        <v>75</v>
      </c>
      <c r="B79" s="135" t="s">
        <v>194</v>
      </c>
      <c r="C79" s="12">
        <f>+'C1-1A-1'!C79</f>
        <v>81</v>
      </c>
      <c r="D79" s="22">
        <f>+[1]ORDEN!G77</f>
        <v>75</v>
      </c>
      <c r="E79" s="8">
        <f t="shared" si="1"/>
        <v>108</v>
      </c>
    </row>
    <row r="80" spans="1:5" ht="15.75" x14ac:dyDescent="0.2">
      <c r="A80" s="134">
        <v>76</v>
      </c>
      <c r="B80" s="135" t="s">
        <v>195</v>
      </c>
      <c r="C80" s="12">
        <f>+'C1-1A-1'!C80</f>
        <v>129</v>
      </c>
      <c r="D80" s="22">
        <f>+[1]ORDEN!G78</f>
        <v>137</v>
      </c>
      <c r="E80" s="8">
        <f t="shared" si="1"/>
        <v>94.160583941605836</v>
      </c>
    </row>
    <row r="81" spans="1:5" ht="15.75" x14ac:dyDescent="0.2">
      <c r="A81" s="134">
        <v>77</v>
      </c>
      <c r="B81" s="135" t="s">
        <v>196</v>
      </c>
      <c r="C81" s="12">
        <f>+'C1-1A-1'!C81</f>
        <v>138</v>
      </c>
      <c r="D81" s="22">
        <f>+[1]ORDEN!G79</f>
        <v>175</v>
      </c>
      <c r="E81" s="8">
        <f t="shared" si="1"/>
        <v>78.857142857142861</v>
      </c>
    </row>
    <row r="82" spans="1:5" ht="15.75" x14ac:dyDescent="0.2">
      <c r="A82" s="134">
        <v>78</v>
      </c>
      <c r="B82" s="135" t="s">
        <v>197</v>
      </c>
      <c r="C82" s="12">
        <f>+'C1-1A-1'!C82</f>
        <v>70</v>
      </c>
      <c r="D82" s="22">
        <f>+[1]ORDEN!G80</f>
        <v>100</v>
      </c>
      <c r="E82" s="8">
        <f t="shared" si="1"/>
        <v>70</v>
      </c>
    </row>
    <row r="83" spans="1:5" ht="15.75" x14ac:dyDescent="0.2">
      <c r="A83" s="134">
        <v>79</v>
      </c>
      <c r="B83" s="135" t="s">
        <v>341</v>
      </c>
      <c r="C83" s="12">
        <f>+'C1-1A-1'!C83</f>
        <v>277</v>
      </c>
      <c r="D83" s="22">
        <f>+[1]ORDEN!G81</f>
        <v>277</v>
      </c>
      <c r="E83" s="8">
        <f t="shared" si="1"/>
        <v>100</v>
      </c>
    </row>
    <row r="84" spans="1:5" ht="15.75" x14ac:dyDescent="0.2">
      <c r="A84" s="134">
        <v>80</v>
      </c>
      <c r="B84" s="135" t="s">
        <v>342</v>
      </c>
      <c r="C84" s="12">
        <f>+'C1-1A-1'!C84</f>
        <v>0</v>
      </c>
      <c r="D84" s="22">
        <f>+[1]ORDEN!G82</f>
        <v>73</v>
      </c>
      <c r="E84" s="8">
        <f t="shared" si="1"/>
        <v>0</v>
      </c>
    </row>
    <row r="85" spans="1:5" ht="15.75" x14ac:dyDescent="0.2">
      <c r="A85" s="134">
        <v>81</v>
      </c>
      <c r="B85" s="135" t="s">
        <v>343</v>
      </c>
      <c r="C85" s="12">
        <f>+'C1-1A-1'!C85</f>
        <v>0</v>
      </c>
      <c r="D85" s="22">
        <f>+[1]ORDEN!G83</f>
        <v>161</v>
      </c>
      <c r="E85" s="8">
        <f t="shared" si="1"/>
        <v>0</v>
      </c>
    </row>
    <row r="86" spans="1:5" ht="15.75" x14ac:dyDescent="0.2">
      <c r="A86" s="134">
        <v>82</v>
      </c>
      <c r="B86" s="135" t="s">
        <v>344</v>
      </c>
      <c r="C86" s="12">
        <f>+'C1-1A-1'!C86</f>
        <v>124</v>
      </c>
      <c r="D86" s="22">
        <f>+[1]ORDEN!G84</f>
        <v>124</v>
      </c>
      <c r="E86" s="8">
        <f t="shared" si="1"/>
        <v>100</v>
      </c>
    </row>
    <row r="87" spans="1:5" ht="15.75" x14ac:dyDescent="0.2">
      <c r="A87" s="134">
        <v>83</v>
      </c>
      <c r="B87" s="135" t="s">
        <v>345</v>
      </c>
      <c r="C87" s="12">
        <f>+'C1-1A-1'!C87</f>
        <v>195</v>
      </c>
      <c r="D87" s="22">
        <f>+[1]ORDEN!G85</f>
        <v>195</v>
      </c>
      <c r="E87" s="8">
        <f t="shared" si="1"/>
        <v>100</v>
      </c>
    </row>
    <row r="88" spans="1:5" ht="15.75" x14ac:dyDescent="0.2">
      <c r="A88" s="134">
        <v>84</v>
      </c>
      <c r="B88" s="135" t="s">
        <v>346</v>
      </c>
      <c r="C88" s="12">
        <f>+'C1-1A-1'!C88</f>
        <v>0</v>
      </c>
      <c r="D88" s="22">
        <f>+[1]ORDEN!G86</f>
        <v>108</v>
      </c>
      <c r="E88" s="8">
        <f t="shared" si="1"/>
        <v>0</v>
      </c>
    </row>
    <row r="89" spans="1:5" ht="15.75" x14ac:dyDescent="0.2">
      <c r="A89" s="170">
        <v>85</v>
      </c>
      <c r="B89" s="171" t="s">
        <v>347</v>
      </c>
      <c r="C89" s="12">
        <f>+'C1-1A-1'!C89</f>
        <v>102</v>
      </c>
      <c r="D89" s="22">
        <f>+[1]ORDEN!G87</f>
        <v>169</v>
      </c>
      <c r="E89" s="8">
        <f t="shared" si="1"/>
        <v>60.355029585798817</v>
      </c>
    </row>
    <row r="90" spans="1:5" ht="16.5" thickBot="1" x14ac:dyDescent="0.3">
      <c r="A90" s="200">
        <v>86</v>
      </c>
      <c r="B90" s="236" t="s">
        <v>348</v>
      </c>
      <c r="C90" s="12">
        <f>+'C1-1A-1'!C90</f>
        <v>0</v>
      </c>
      <c r="D90" s="22">
        <f>+[1]ORDEN!G88</f>
        <v>216</v>
      </c>
      <c r="E90" s="8">
        <f t="shared" si="1"/>
        <v>0</v>
      </c>
    </row>
    <row r="91" spans="1:5" ht="17.25" thickTop="1" thickBot="1" x14ac:dyDescent="0.25">
      <c r="A91" s="592" t="s">
        <v>18</v>
      </c>
      <c r="B91" s="593"/>
      <c r="C91" s="21">
        <f>SUM(C5:C90)</f>
        <v>50154</v>
      </c>
      <c r="D91" s="10">
        <f>SUM(D5:D90)</f>
        <v>60835</v>
      </c>
      <c r="E91" s="15">
        <f>+C91/D91*100</f>
        <v>82.44267280348484</v>
      </c>
    </row>
    <row r="92" spans="1:5" ht="16.5" thickTop="1" x14ac:dyDescent="0.2">
      <c r="A92" s="16" t="s">
        <v>350</v>
      </c>
      <c r="B92" s="19"/>
    </row>
    <row r="93" spans="1:5" ht="28.5" customHeight="1" x14ac:dyDescent="0.2">
      <c r="A93" s="595"/>
      <c r="B93" s="595"/>
      <c r="C93" s="595"/>
      <c r="D93" s="595"/>
      <c r="E93" s="595"/>
    </row>
  </sheetData>
  <mergeCells count="3">
    <mergeCell ref="A91:B91"/>
    <mergeCell ref="A1:E1"/>
    <mergeCell ref="A93:E93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showGridLines="0" view="pageBreakPreview" topLeftCell="A64" zoomScaleNormal="100" zoomScaleSheetLayoutView="100" workbookViewId="0">
      <selection activeCell="C19" sqref="C19"/>
    </sheetView>
  </sheetViews>
  <sheetFormatPr baseColWidth="10" defaultRowHeight="12.75" x14ac:dyDescent="0.2"/>
  <cols>
    <col min="1" max="1" width="7.140625" customWidth="1"/>
    <col min="2" max="2" width="47.7109375" customWidth="1"/>
    <col min="3" max="3" width="16.28515625" customWidth="1"/>
    <col min="4" max="4" width="15.28515625" customWidth="1"/>
    <col min="5" max="5" width="14.42578125" customWidth="1"/>
    <col min="7" max="7" width="15.42578125" customWidth="1"/>
    <col min="8" max="8" width="19.42578125" customWidth="1"/>
    <col min="9" max="9" width="13.7109375" customWidth="1"/>
  </cols>
  <sheetData>
    <row r="1" spans="1:10" ht="17.25" customHeight="1" x14ac:dyDescent="0.2">
      <c r="A1" s="591" t="s">
        <v>352</v>
      </c>
      <c r="B1" s="591"/>
      <c r="C1" s="591"/>
      <c r="D1" s="591"/>
      <c r="E1" s="591"/>
      <c r="F1" s="591"/>
      <c r="G1" s="591"/>
      <c r="H1" s="591"/>
      <c r="I1" s="591"/>
      <c r="J1" s="591"/>
    </row>
    <row r="3" spans="1:10" ht="16.5" thickBot="1" x14ac:dyDescent="0.25">
      <c r="J3" s="32" t="s">
        <v>100</v>
      </c>
    </row>
    <row r="4" spans="1:10" ht="30.75" customHeight="1" thickTop="1" thickBot="1" x14ac:dyDescent="0.25">
      <c r="A4" s="600" t="s">
        <v>116</v>
      </c>
      <c r="B4" s="598" t="s">
        <v>115</v>
      </c>
      <c r="C4" s="602" t="s">
        <v>1</v>
      </c>
      <c r="D4" s="603"/>
      <c r="E4" s="603"/>
      <c r="F4" s="604"/>
      <c r="G4" s="602" t="s">
        <v>118</v>
      </c>
      <c r="H4" s="603"/>
      <c r="I4" s="603"/>
      <c r="J4" s="604"/>
    </row>
    <row r="5" spans="1:10" ht="47.25" customHeight="1" thickTop="1" thickBot="1" x14ac:dyDescent="0.25">
      <c r="A5" s="601"/>
      <c r="B5" s="599"/>
      <c r="C5" s="85" t="s">
        <v>0</v>
      </c>
      <c r="D5" s="85" t="s">
        <v>2</v>
      </c>
      <c r="E5" s="85" t="s">
        <v>3</v>
      </c>
      <c r="F5" s="85" t="s">
        <v>4</v>
      </c>
      <c r="G5" s="85" t="s">
        <v>0</v>
      </c>
      <c r="H5" s="85" t="s">
        <v>2</v>
      </c>
      <c r="I5" s="85" t="s">
        <v>3</v>
      </c>
      <c r="J5" s="85" t="s">
        <v>4</v>
      </c>
    </row>
    <row r="6" spans="1:10" ht="13.5" thickTop="1" x14ac:dyDescent="0.2">
      <c r="A6" s="86">
        <v>1</v>
      </c>
      <c r="B6" s="87" t="s">
        <v>22</v>
      </c>
      <c r="C6" s="120">
        <f>'[1]1'!E6</f>
        <v>111</v>
      </c>
      <c r="D6" s="202">
        <f>'[1]1'!F6</f>
        <v>430</v>
      </c>
      <c r="E6" s="202">
        <f>'[1]1'!G6</f>
        <v>227</v>
      </c>
      <c r="F6" s="88">
        <f>SUM(C6:E6)</f>
        <v>768</v>
      </c>
      <c r="G6" s="92">
        <f t="shared" ref="G6:G69" si="0">IFERROR(C6/F6*100,0)</f>
        <v>14.453125</v>
      </c>
      <c r="H6" s="93">
        <f t="shared" ref="H6:H69" si="1">IFERROR(D6/F6*100,0)</f>
        <v>55.989583333333336</v>
      </c>
      <c r="I6" s="93">
        <f t="shared" ref="I6:I69" si="2">IFERROR(E6/F6*100,0)</f>
        <v>29.557291666666668</v>
      </c>
      <c r="J6" s="89">
        <f>SUM(G6:I6)</f>
        <v>100.00000000000001</v>
      </c>
    </row>
    <row r="7" spans="1:10" x14ac:dyDescent="0.2">
      <c r="A7" s="90">
        <v>2</v>
      </c>
      <c r="B7" s="91" t="s">
        <v>78</v>
      </c>
      <c r="C7" s="179">
        <f>'[1]1'!E7</f>
        <v>106</v>
      </c>
      <c r="D7" s="203">
        <f>'[1]1'!F7</f>
        <v>764</v>
      </c>
      <c r="E7" s="203">
        <f>'[1]1'!G7</f>
        <v>271</v>
      </c>
      <c r="F7" s="95">
        <f t="shared" ref="F7:F70" si="3">SUM(C7:E7)</f>
        <v>1141</v>
      </c>
      <c r="G7" s="92">
        <f t="shared" si="0"/>
        <v>9.2900964066608243</v>
      </c>
      <c r="H7" s="93">
        <f t="shared" si="1"/>
        <v>66.958808063102538</v>
      </c>
      <c r="I7" s="93">
        <f t="shared" si="2"/>
        <v>23.751095530236636</v>
      </c>
      <c r="J7" s="94">
        <f t="shared" ref="J7:J70" si="4">SUM(G7:I7)</f>
        <v>100</v>
      </c>
    </row>
    <row r="8" spans="1:10" x14ac:dyDescent="0.2">
      <c r="A8" s="90">
        <v>3</v>
      </c>
      <c r="B8" s="91" t="s">
        <v>23</v>
      </c>
      <c r="C8" s="179">
        <f>'[1]1'!E8</f>
        <v>164</v>
      </c>
      <c r="D8" s="203">
        <f>'[1]1'!F8</f>
        <v>753</v>
      </c>
      <c r="E8" s="203">
        <f>'[1]1'!G8</f>
        <v>70</v>
      </c>
      <c r="F8" s="95">
        <f t="shared" si="3"/>
        <v>987</v>
      </c>
      <c r="G8" s="92">
        <f t="shared" si="0"/>
        <v>16.616008105369808</v>
      </c>
      <c r="H8" s="93">
        <f t="shared" si="1"/>
        <v>76.291793313069917</v>
      </c>
      <c r="I8" s="93">
        <f t="shared" si="2"/>
        <v>7.0921985815602842</v>
      </c>
      <c r="J8" s="94">
        <f t="shared" si="4"/>
        <v>100.00000000000001</v>
      </c>
    </row>
    <row r="9" spans="1:10" x14ac:dyDescent="0.2">
      <c r="A9" s="90">
        <v>4</v>
      </c>
      <c r="B9" s="91" t="s">
        <v>76</v>
      </c>
      <c r="C9" s="179">
        <f>'[1]1'!E9</f>
        <v>72</v>
      </c>
      <c r="D9" s="203">
        <f>'[1]1'!F9</f>
        <v>633</v>
      </c>
      <c r="E9" s="203">
        <f>'[1]1'!G9</f>
        <v>104</v>
      </c>
      <c r="F9" s="95">
        <f t="shared" si="3"/>
        <v>809</v>
      </c>
      <c r="G9" s="92">
        <f t="shared" si="0"/>
        <v>8.8998763906056855</v>
      </c>
      <c r="H9" s="93">
        <f t="shared" si="1"/>
        <v>78.244746600741649</v>
      </c>
      <c r="I9" s="93">
        <f t="shared" si="2"/>
        <v>12.855377008652658</v>
      </c>
      <c r="J9" s="94">
        <f t="shared" si="4"/>
        <v>99.999999999999986</v>
      </c>
    </row>
    <row r="10" spans="1:10" x14ac:dyDescent="0.2">
      <c r="A10" s="90">
        <v>5</v>
      </c>
      <c r="B10" s="91" t="s">
        <v>24</v>
      </c>
      <c r="C10" s="179">
        <f>'[1]1'!E10</f>
        <v>197</v>
      </c>
      <c r="D10" s="203">
        <f>'[1]1'!F10</f>
        <v>1090</v>
      </c>
      <c r="E10" s="203">
        <f>'[1]1'!G10</f>
        <v>125</v>
      </c>
      <c r="F10" s="95">
        <f t="shared" si="3"/>
        <v>1412</v>
      </c>
      <c r="G10" s="92">
        <f t="shared" si="0"/>
        <v>13.95184135977337</v>
      </c>
      <c r="H10" s="93">
        <f t="shared" si="1"/>
        <v>77.195467422096314</v>
      </c>
      <c r="I10" s="93">
        <f t="shared" si="2"/>
        <v>8.8526912181303103</v>
      </c>
      <c r="J10" s="94">
        <f t="shared" si="4"/>
        <v>100</v>
      </c>
    </row>
    <row r="11" spans="1:10" x14ac:dyDescent="0.2">
      <c r="A11" s="90">
        <v>6</v>
      </c>
      <c r="B11" s="91" t="s">
        <v>25</v>
      </c>
      <c r="C11" s="179">
        <f>'[1]1'!E11</f>
        <v>73</v>
      </c>
      <c r="D11" s="203">
        <f>'[1]1'!F11</f>
        <v>749</v>
      </c>
      <c r="E11" s="203">
        <f>'[1]1'!G11</f>
        <v>224</v>
      </c>
      <c r="F11" s="95">
        <f t="shared" si="3"/>
        <v>1046</v>
      </c>
      <c r="G11" s="92">
        <f t="shared" si="0"/>
        <v>6.9789674952198855</v>
      </c>
      <c r="H11" s="93">
        <f t="shared" si="1"/>
        <v>71.606118546845124</v>
      </c>
      <c r="I11" s="93">
        <f t="shared" si="2"/>
        <v>21.414913957934992</v>
      </c>
      <c r="J11" s="94">
        <f t="shared" si="4"/>
        <v>100</v>
      </c>
    </row>
    <row r="12" spans="1:10" x14ac:dyDescent="0.2">
      <c r="A12" s="90">
        <v>7</v>
      </c>
      <c r="B12" s="91" t="s">
        <v>13</v>
      </c>
      <c r="C12" s="179">
        <f>'[1]1'!E12</f>
        <v>126</v>
      </c>
      <c r="D12" s="203">
        <f>'[1]1'!F12</f>
        <v>1708</v>
      </c>
      <c r="E12" s="203">
        <f>'[1]1'!G12</f>
        <v>367</v>
      </c>
      <c r="F12" s="95">
        <f t="shared" si="3"/>
        <v>2201</v>
      </c>
      <c r="G12" s="92">
        <f t="shared" si="0"/>
        <v>5.724670604270786</v>
      </c>
      <c r="H12" s="93">
        <f t="shared" si="1"/>
        <v>77.601090413448432</v>
      </c>
      <c r="I12" s="93">
        <f t="shared" si="2"/>
        <v>16.67423898228078</v>
      </c>
      <c r="J12" s="94">
        <f t="shared" si="4"/>
        <v>100</v>
      </c>
    </row>
    <row r="13" spans="1:10" x14ac:dyDescent="0.2">
      <c r="A13" s="90">
        <v>8</v>
      </c>
      <c r="B13" s="91" t="s">
        <v>26</v>
      </c>
      <c r="C13" s="179">
        <f>'[1]1'!E13</f>
        <v>45</v>
      </c>
      <c r="D13" s="203">
        <f>'[1]1'!F13</f>
        <v>631</v>
      </c>
      <c r="E13" s="203">
        <f>'[1]1'!G13</f>
        <v>251</v>
      </c>
      <c r="F13" s="95">
        <f t="shared" si="3"/>
        <v>927</v>
      </c>
      <c r="G13" s="92">
        <f t="shared" si="0"/>
        <v>4.8543689320388346</v>
      </c>
      <c r="H13" s="93">
        <f t="shared" si="1"/>
        <v>68.069039913700109</v>
      </c>
      <c r="I13" s="93">
        <f t="shared" si="2"/>
        <v>27.07659115426106</v>
      </c>
      <c r="J13" s="94">
        <f t="shared" si="4"/>
        <v>100</v>
      </c>
    </row>
    <row r="14" spans="1:10" x14ac:dyDescent="0.2">
      <c r="A14" s="90">
        <v>9</v>
      </c>
      <c r="B14" s="91" t="s">
        <v>43</v>
      </c>
      <c r="C14" s="179">
        <f>'[1]1'!E14</f>
        <v>180</v>
      </c>
      <c r="D14" s="203">
        <f>'[1]1'!F14</f>
        <v>1293</v>
      </c>
      <c r="E14" s="203">
        <f>'[1]1'!G14</f>
        <v>103</v>
      </c>
      <c r="F14" s="95">
        <f t="shared" si="3"/>
        <v>1576</v>
      </c>
      <c r="G14" s="92">
        <f t="shared" si="0"/>
        <v>11.421319796954315</v>
      </c>
      <c r="H14" s="93">
        <f t="shared" si="1"/>
        <v>82.043147208121823</v>
      </c>
      <c r="I14" s="93">
        <f t="shared" si="2"/>
        <v>6.5355329949238579</v>
      </c>
      <c r="J14" s="94">
        <f t="shared" si="4"/>
        <v>99.999999999999986</v>
      </c>
    </row>
    <row r="15" spans="1:10" x14ac:dyDescent="0.2">
      <c r="A15" s="90">
        <v>10</v>
      </c>
      <c r="B15" s="91" t="s">
        <v>44</v>
      </c>
      <c r="C15" s="179">
        <f>'[1]1'!E15</f>
        <v>13</v>
      </c>
      <c r="D15" s="203">
        <f>'[1]1'!F15</f>
        <v>108</v>
      </c>
      <c r="E15" s="203">
        <f>'[1]1'!G15</f>
        <v>30</v>
      </c>
      <c r="F15" s="95">
        <f t="shared" si="3"/>
        <v>151</v>
      </c>
      <c r="G15" s="92">
        <f t="shared" si="0"/>
        <v>8.6092715231788084</v>
      </c>
      <c r="H15" s="93">
        <f t="shared" si="1"/>
        <v>71.523178807947019</v>
      </c>
      <c r="I15" s="93">
        <f t="shared" si="2"/>
        <v>19.867549668874172</v>
      </c>
      <c r="J15" s="94">
        <f t="shared" si="4"/>
        <v>100</v>
      </c>
    </row>
    <row r="16" spans="1:10" x14ac:dyDescent="0.2">
      <c r="A16" s="90">
        <v>11</v>
      </c>
      <c r="B16" s="91" t="s">
        <v>77</v>
      </c>
      <c r="C16" s="179">
        <f>'[1]1'!E16</f>
        <v>33</v>
      </c>
      <c r="D16" s="203">
        <f>'[1]1'!F16</f>
        <v>537</v>
      </c>
      <c r="E16" s="203">
        <f>'[1]1'!G16</f>
        <v>226</v>
      </c>
      <c r="F16" s="95">
        <f t="shared" si="3"/>
        <v>796</v>
      </c>
      <c r="G16" s="92">
        <f t="shared" si="0"/>
        <v>4.1457286432160805</v>
      </c>
      <c r="H16" s="93">
        <f t="shared" si="1"/>
        <v>67.462311557788951</v>
      </c>
      <c r="I16" s="93">
        <f t="shared" si="2"/>
        <v>28.391959798994975</v>
      </c>
      <c r="J16" s="94">
        <f t="shared" si="4"/>
        <v>100</v>
      </c>
    </row>
    <row r="17" spans="1:10" x14ac:dyDescent="0.2">
      <c r="A17" s="90">
        <v>12</v>
      </c>
      <c r="B17" s="91" t="s">
        <v>36</v>
      </c>
      <c r="C17" s="179">
        <f>'[1]1'!E17</f>
        <v>217</v>
      </c>
      <c r="D17" s="203">
        <f>'[1]1'!F17</f>
        <v>694</v>
      </c>
      <c r="E17" s="203">
        <f>'[1]1'!G17</f>
        <v>42</v>
      </c>
      <c r="F17" s="95">
        <f t="shared" si="3"/>
        <v>953</v>
      </c>
      <c r="G17" s="92">
        <f t="shared" si="0"/>
        <v>22.770199370409234</v>
      </c>
      <c r="H17" s="93">
        <f t="shared" si="1"/>
        <v>72.822665267576085</v>
      </c>
      <c r="I17" s="93">
        <f t="shared" si="2"/>
        <v>4.4071353620146905</v>
      </c>
      <c r="J17" s="94">
        <f t="shared" si="4"/>
        <v>100</v>
      </c>
    </row>
    <row r="18" spans="1:10" x14ac:dyDescent="0.2">
      <c r="A18" s="90">
        <v>13</v>
      </c>
      <c r="B18" s="91" t="s">
        <v>79</v>
      </c>
      <c r="C18" s="179">
        <f>'[1]1'!E18</f>
        <v>175</v>
      </c>
      <c r="D18" s="203">
        <f>'[1]1'!F18</f>
        <v>840</v>
      </c>
      <c r="E18" s="203">
        <f>'[1]1'!G18</f>
        <v>70</v>
      </c>
      <c r="F18" s="95">
        <f t="shared" si="3"/>
        <v>1085</v>
      </c>
      <c r="G18" s="92">
        <f t="shared" si="0"/>
        <v>16.129032258064516</v>
      </c>
      <c r="H18" s="93">
        <f t="shared" si="1"/>
        <v>77.41935483870968</v>
      </c>
      <c r="I18" s="93">
        <f t="shared" si="2"/>
        <v>6.4516129032258061</v>
      </c>
      <c r="J18" s="94">
        <f t="shared" si="4"/>
        <v>100</v>
      </c>
    </row>
    <row r="19" spans="1:10" x14ac:dyDescent="0.2">
      <c r="A19" s="90">
        <v>14</v>
      </c>
      <c r="B19" s="91" t="s">
        <v>45</v>
      </c>
      <c r="C19" s="179">
        <f>'[1]1'!E19</f>
        <v>33</v>
      </c>
      <c r="D19" s="203">
        <f>'[1]1'!F19</f>
        <v>486</v>
      </c>
      <c r="E19" s="203">
        <f>'[1]1'!G19</f>
        <v>114</v>
      </c>
      <c r="F19" s="95">
        <f t="shared" si="3"/>
        <v>633</v>
      </c>
      <c r="G19" s="92">
        <f t="shared" si="0"/>
        <v>5.2132701421800949</v>
      </c>
      <c r="H19" s="93">
        <f t="shared" si="1"/>
        <v>76.777251184834128</v>
      </c>
      <c r="I19" s="93">
        <f t="shared" si="2"/>
        <v>18.009478672985782</v>
      </c>
      <c r="J19" s="94">
        <f t="shared" si="4"/>
        <v>100</v>
      </c>
    </row>
    <row r="20" spans="1:10" x14ac:dyDescent="0.2">
      <c r="A20" s="90">
        <v>15</v>
      </c>
      <c r="B20" s="91" t="s">
        <v>37</v>
      </c>
      <c r="C20" s="179">
        <f>'[1]1'!E20</f>
        <v>32</v>
      </c>
      <c r="D20" s="203">
        <f>'[1]1'!F20</f>
        <v>399</v>
      </c>
      <c r="E20" s="203">
        <f>'[1]1'!G20</f>
        <v>134</v>
      </c>
      <c r="F20" s="95">
        <f t="shared" si="3"/>
        <v>565</v>
      </c>
      <c r="G20" s="92">
        <f t="shared" si="0"/>
        <v>5.663716814159292</v>
      </c>
      <c r="H20" s="93">
        <f t="shared" si="1"/>
        <v>70.619469026548671</v>
      </c>
      <c r="I20" s="93">
        <f t="shared" si="2"/>
        <v>23.716814159292035</v>
      </c>
      <c r="J20" s="94">
        <f t="shared" si="4"/>
        <v>100</v>
      </c>
    </row>
    <row r="21" spans="1:10" x14ac:dyDescent="0.2">
      <c r="A21" s="90">
        <v>16</v>
      </c>
      <c r="B21" s="91" t="s">
        <v>46</v>
      </c>
      <c r="C21" s="179">
        <f>'[1]1'!E21</f>
        <v>36</v>
      </c>
      <c r="D21" s="203">
        <f>'[1]1'!F21</f>
        <v>521</v>
      </c>
      <c r="E21" s="203">
        <f>'[1]1'!G21</f>
        <v>122</v>
      </c>
      <c r="F21" s="95">
        <f t="shared" si="3"/>
        <v>679</v>
      </c>
      <c r="G21" s="92">
        <f t="shared" si="0"/>
        <v>5.3019145802650955</v>
      </c>
      <c r="H21" s="93">
        <f t="shared" si="1"/>
        <v>76.730486008836536</v>
      </c>
      <c r="I21" s="93">
        <f t="shared" si="2"/>
        <v>17.96759941089838</v>
      </c>
      <c r="J21" s="94">
        <f t="shared" si="4"/>
        <v>100</v>
      </c>
    </row>
    <row r="22" spans="1:10" x14ac:dyDescent="0.2">
      <c r="A22" s="90">
        <v>17</v>
      </c>
      <c r="B22" s="96" t="s">
        <v>39</v>
      </c>
      <c r="C22" s="179">
        <f>'[1]1'!E22</f>
        <v>72</v>
      </c>
      <c r="D22" s="203">
        <f>'[1]1'!F22</f>
        <v>467</v>
      </c>
      <c r="E22" s="203">
        <f>'[1]1'!G22</f>
        <v>92</v>
      </c>
      <c r="F22" s="95">
        <f t="shared" si="3"/>
        <v>631</v>
      </c>
      <c r="G22" s="92">
        <f t="shared" si="0"/>
        <v>11.410459587955627</v>
      </c>
      <c r="H22" s="93">
        <f t="shared" si="1"/>
        <v>74.009508716323296</v>
      </c>
      <c r="I22" s="93">
        <f t="shared" si="2"/>
        <v>14.580031695721077</v>
      </c>
      <c r="J22" s="94">
        <f t="shared" si="4"/>
        <v>100</v>
      </c>
    </row>
    <row r="23" spans="1:10" x14ac:dyDescent="0.2">
      <c r="A23" s="90">
        <v>18</v>
      </c>
      <c r="B23" s="91" t="s">
        <v>40</v>
      </c>
      <c r="C23" s="179">
        <f>'[1]1'!E23</f>
        <v>32</v>
      </c>
      <c r="D23" s="203">
        <f>'[1]1'!F23</f>
        <v>657</v>
      </c>
      <c r="E23" s="203">
        <f>'[1]1'!G23</f>
        <v>183</v>
      </c>
      <c r="F23" s="95">
        <f t="shared" si="3"/>
        <v>872</v>
      </c>
      <c r="G23" s="92">
        <f t="shared" si="0"/>
        <v>3.669724770642202</v>
      </c>
      <c r="H23" s="93">
        <f t="shared" si="1"/>
        <v>75.344036697247702</v>
      </c>
      <c r="I23" s="93">
        <f t="shared" si="2"/>
        <v>20.986238532110089</v>
      </c>
      <c r="J23" s="94">
        <f t="shared" si="4"/>
        <v>100</v>
      </c>
    </row>
    <row r="24" spans="1:10" x14ac:dyDescent="0.2">
      <c r="A24" s="90">
        <v>19</v>
      </c>
      <c r="B24" s="91" t="s">
        <v>35</v>
      </c>
      <c r="C24" s="179">
        <f>'[1]1'!E24</f>
        <v>83</v>
      </c>
      <c r="D24" s="203">
        <f>'[1]1'!F24</f>
        <v>528</v>
      </c>
      <c r="E24" s="203">
        <f>'[1]1'!G24</f>
        <v>177</v>
      </c>
      <c r="F24" s="95">
        <f t="shared" si="3"/>
        <v>788</v>
      </c>
      <c r="G24" s="92">
        <f t="shared" si="0"/>
        <v>10.532994923857867</v>
      </c>
      <c r="H24" s="93">
        <f t="shared" si="1"/>
        <v>67.005076142131983</v>
      </c>
      <c r="I24" s="93">
        <f t="shared" si="2"/>
        <v>22.461928934010153</v>
      </c>
      <c r="J24" s="94">
        <f t="shared" si="4"/>
        <v>100</v>
      </c>
    </row>
    <row r="25" spans="1:10" x14ac:dyDescent="0.2">
      <c r="A25" s="90">
        <v>20</v>
      </c>
      <c r="B25" s="91" t="s">
        <v>198</v>
      </c>
      <c r="C25" s="179">
        <f>'[1]1'!E25</f>
        <v>12</v>
      </c>
      <c r="D25" s="203">
        <f>'[1]1'!F25</f>
        <v>188</v>
      </c>
      <c r="E25" s="203">
        <f>'[1]1'!G25</f>
        <v>117</v>
      </c>
      <c r="F25" s="95">
        <f t="shared" si="3"/>
        <v>317</v>
      </c>
      <c r="G25" s="92">
        <f t="shared" si="0"/>
        <v>3.7854889589905363</v>
      </c>
      <c r="H25" s="93">
        <f t="shared" si="1"/>
        <v>59.305993690851736</v>
      </c>
      <c r="I25" s="93">
        <f t="shared" si="2"/>
        <v>36.90851735015773</v>
      </c>
      <c r="J25" s="94">
        <f t="shared" si="4"/>
        <v>100</v>
      </c>
    </row>
    <row r="26" spans="1:10" x14ac:dyDescent="0.2">
      <c r="A26" s="90">
        <v>21</v>
      </c>
      <c r="B26" s="96" t="s">
        <v>42</v>
      </c>
      <c r="C26" s="179">
        <f>'[1]1'!E26</f>
        <v>53</v>
      </c>
      <c r="D26" s="203">
        <f>'[1]1'!F26</f>
        <v>754</v>
      </c>
      <c r="E26" s="203">
        <f>'[1]1'!G26</f>
        <v>132</v>
      </c>
      <c r="F26" s="95">
        <f t="shared" si="3"/>
        <v>939</v>
      </c>
      <c r="G26" s="92">
        <f t="shared" si="0"/>
        <v>5.6443024494142708</v>
      </c>
      <c r="H26" s="93">
        <f t="shared" si="1"/>
        <v>80.298189563365284</v>
      </c>
      <c r="I26" s="93">
        <f t="shared" si="2"/>
        <v>14.057507987220447</v>
      </c>
      <c r="J26" s="94">
        <f t="shared" si="4"/>
        <v>100</v>
      </c>
    </row>
    <row r="27" spans="1:10" x14ac:dyDescent="0.2">
      <c r="A27" s="90">
        <v>22</v>
      </c>
      <c r="B27" s="96" t="s">
        <v>20</v>
      </c>
      <c r="C27" s="179">
        <f>'[1]1'!E27</f>
        <v>8</v>
      </c>
      <c r="D27" s="203">
        <f>'[1]1'!F27</f>
        <v>155</v>
      </c>
      <c r="E27" s="203">
        <f>'[1]1'!G27</f>
        <v>117</v>
      </c>
      <c r="F27" s="95">
        <f t="shared" si="3"/>
        <v>280</v>
      </c>
      <c r="G27" s="92">
        <f t="shared" si="0"/>
        <v>2.8571428571428572</v>
      </c>
      <c r="H27" s="93">
        <f t="shared" si="1"/>
        <v>55.357142857142861</v>
      </c>
      <c r="I27" s="93">
        <f t="shared" si="2"/>
        <v>41.785714285714285</v>
      </c>
      <c r="J27" s="94">
        <f t="shared" si="4"/>
        <v>100</v>
      </c>
    </row>
    <row r="28" spans="1:10" x14ac:dyDescent="0.2">
      <c r="A28" s="90">
        <v>23</v>
      </c>
      <c r="B28" s="96" t="s">
        <v>47</v>
      </c>
      <c r="C28" s="179">
        <f>'[1]1'!E28</f>
        <v>126</v>
      </c>
      <c r="D28" s="203">
        <f>'[1]1'!F28</f>
        <v>261</v>
      </c>
      <c r="E28" s="203">
        <f>'[1]1'!G28</f>
        <v>177</v>
      </c>
      <c r="F28" s="95">
        <f t="shared" si="3"/>
        <v>564</v>
      </c>
      <c r="G28" s="92">
        <f t="shared" si="0"/>
        <v>22.340425531914892</v>
      </c>
      <c r="H28" s="93">
        <f t="shared" si="1"/>
        <v>46.276595744680847</v>
      </c>
      <c r="I28" s="93">
        <f t="shared" si="2"/>
        <v>31.382978723404253</v>
      </c>
      <c r="J28" s="94">
        <f t="shared" si="4"/>
        <v>99.999999999999986</v>
      </c>
    </row>
    <row r="29" spans="1:10" x14ac:dyDescent="0.2">
      <c r="A29" s="90">
        <v>24</v>
      </c>
      <c r="B29" s="96" t="s">
        <v>48</v>
      </c>
      <c r="C29" s="179">
        <f>'[1]1'!E29</f>
        <v>106</v>
      </c>
      <c r="D29" s="203">
        <f>'[1]1'!F29</f>
        <v>369</v>
      </c>
      <c r="E29" s="203">
        <f>'[1]1'!G29</f>
        <v>132</v>
      </c>
      <c r="F29" s="95">
        <f t="shared" si="3"/>
        <v>607</v>
      </c>
      <c r="G29" s="92">
        <f t="shared" si="0"/>
        <v>17.462932454695224</v>
      </c>
      <c r="H29" s="93">
        <f t="shared" si="1"/>
        <v>60.790774299835263</v>
      </c>
      <c r="I29" s="93">
        <f t="shared" si="2"/>
        <v>21.746293245469523</v>
      </c>
      <c r="J29" s="94">
        <f t="shared" si="4"/>
        <v>100</v>
      </c>
    </row>
    <row r="30" spans="1:10" x14ac:dyDescent="0.2">
      <c r="A30" s="90">
        <v>25</v>
      </c>
      <c r="B30" s="96" t="s">
        <v>49</v>
      </c>
      <c r="C30" s="179">
        <f>'[1]1'!E30</f>
        <v>67</v>
      </c>
      <c r="D30" s="203">
        <f>'[1]1'!F30</f>
        <v>419</v>
      </c>
      <c r="E30" s="203">
        <f>'[1]1'!G30</f>
        <v>127</v>
      </c>
      <c r="F30" s="95">
        <f t="shared" si="3"/>
        <v>613</v>
      </c>
      <c r="G30" s="92">
        <f t="shared" si="0"/>
        <v>10.929853181076671</v>
      </c>
      <c r="H30" s="93">
        <f t="shared" si="1"/>
        <v>68.352365415986952</v>
      </c>
      <c r="I30" s="93">
        <f t="shared" si="2"/>
        <v>20.717781402936378</v>
      </c>
      <c r="J30" s="94">
        <f t="shared" si="4"/>
        <v>100</v>
      </c>
    </row>
    <row r="31" spans="1:10" x14ac:dyDescent="0.2">
      <c r="A31" s="90">
        <v>26</v>
      </c>
      <c r="B31" s="96" t="s">
        <v>50</v>
      </c>
      <c r="C31" s="179">
        <f>'[1]1'!E31</f>
        <v>52</v>
      </c>
      <c r="D31" s="203">
        <f>'[1]1'!F31</f>
        <v>402</v>
      </c>
      <c r="E31" s="203">
        <f>'[1]1'!G31</f>
        <v>165</v>
      </c>
      <c r="F31" s="95">
        <f t="shared" si="3"/>
        <v>619</v>
      </c>
      <c r="G31" s="92">
        <f t="shared" si="0"/>
        <v>8.4006462035541194</v>
      </c>
      <c r="H31" s="93">
        <f t="shared" si="1"/>
        <v>64.943457189014538</v>
      </c>
      <c r="I31" s="93">
        <f t="shared" si="2"/>
        <v>26.655896607431341</v>
      </c>
      <c r="J31" s="94">
        <f t="shared" si="4"/>
        <v>100</v>
      </c>
    </row>
    <row r="32" spans="1:10" x14ac:dyDescent="0.2">
      <c r="A32" s="90">
        <v>27</v>
      </c>
      <c r="B32" s="96" t="s">
        <v>51</v>
      </c>
      <c r="C32" s="179">
        <f>'[1]1'!E32</f>
        <v>78</v>
      </c>
      <c r="D32" s="203">
        <f>'[1]1'!F32</f>
        <v>628</v>
      </c>
      <c r="E32" s="203">
        <f>'[1]1'!G32</f>
        <v>192</v>
      </c>
      <c r="F32" s="95">
        <f t="shared" si="3"/>
        <v>898</v>
      </c>
      <c r="G32" s="92">
        <f t="shared" si="0"/>
        <v>8.6859688195991094</v>
      </c>
      <c r="H32" s="93">
        <f t="shared" si="1"/>
        <v>69.933184855233861</v>
      </c>
      <c r="I32" s="93">
        <f t="shared" si="2"/>
        <v>21.380846325167038</v>
      </c>
      <c r="J32" s="94">
        <f t="shared" si="4"/>
        <v>100.00000000000001</v>
      </c>
    </row>
    <row r="33" spans="1:10" x14ac:dyDescent="0.2">
      <c r="A33" s="90">
        <v>28</v>
      </c>
      <c r="B33" s="96" t="s">
        <v>15</v>
      </c>
      <c r="C33" s="179">
        <f>'[1]1'!E33</f>
        <v>27</v>
      </c>
      <c r="D33" s="203">
        <f>'[1]1'!F33</f>
        <v>303</v>
      </c>
      <c r="E33" s="203">
        <f>'[1]1'!G33</f>
        <v>92</v>
      </c>
      <c r="F33" s="95">
        <f t="shared" si="3"/>
        <v>422</v>
      </c>
      <c r="G33" s="92">
        <f t="shared" si="0"/>
        <v>6.3981042654028428</v>
      </c>
      <c r="H33" s="93">
        <f t="shared" si="1"/>
        <v>71.800947867298575</v>
      </c>
      <c r="I33" s="93">
        <f t="shared" si="2"/>
        <v>21.800947867298579</v>
      </c>
      <c r="J33" s="94">
        <f t="shared" si="4"/>
        <v>99.999999999999986</v>
      </c>
    </row>
    <row r="34" spans="1:10" x14ac:dyDescent="0.2">
      <c r="A34" s="90">
        <v>29</v>
      </c>
      <c r="B34" s="96" t="s">
        <v>14</v>
      </c>
      <c r="C34" s="179">
        <f>'[1]1'!E34</f>
        <v>29</v>
      </c>
      <c r="D34" s="203">
        <f>'[1]1'!F34</f>
        <v>305</v>
      </c>
      <c r="E34" s="203">
        <f>'[1]1'!G34</f>
        <v>116</v>
      </c>
      <c r="F34" s="95">
        <f t="shared" si="3"/>
        <v>450</v>
      </c>
      <c r="G34" s="92">
        <f t="shared" si="0"/>
        <v>6.4444444444444446</v>
      </c>
      <c r="H34" s="93">
        <f t="shared" si="1"/>
        <v>67.777777777777786</v>
      </c>
      <c r="I34" s="93">
        <f t="shared" si="2"/>
        <v>25.777777777777779</v>
      </c>
      <c r="J34" s="94">
        <f t="shared" si="4"/>
        <v>100</v>
      </c>
    </row>
    <row r="35" spans="1:10" x14ac:dyDescent="0.2">
      <c r="A35" s="90">
        <v>30</v>
      </c>
      <c r="B35" s="96" t="s">
        <v>52</v>
      </c>
      <c r="C35" s="179">
        <f>'[1]1'!E35</f>
        <v>3</v>
      </c>
      <c r="D35" s="203">
        <f>'[1]1'!F35</f>
        <v>1053</v>
      </c>
      <c r="E35" s="203">
        <f>'[1]1'!G35</f>
        <v>612</v>
      </c>
      <c r="F35" s="97">
        <f t="shared" si="3"/>
        <v>1668</v>
      </c>
      <c r="G35" s="92">
        <f t="shared" si="0"/>
        <v>0.17985611510791369</v>
      </c>
      <c r="H35" s="93">
        <f t="shared" si="1"/>
        <v>63.129496402877692</v>
      </c>
      <c r="I35" s="93">
        <f t="shared" si="2"/>
        <v>36.690647482014391</v>
      </c>
      <c r="J35" s="94">
        <f t="shared" si="4"/>
        <v>100</v>
      </c>
    </row>
    <row r="36" spans="1:10" x14ac:dyDescent="0.2">
      <c r="A36" s="90">
        <v>31</v>
      </c>
      <c r="B36" s="96" t="s">
        <v>53</v>
      </c>
      <c r="C36" s="179">
        <f>'[1]1'!E36</f>
        <v>46</v>
      </c>
      <c r="D36" s="203">
        <f>'[1]1'!F36</f>
        <v>247</v>
      </c>
      <c r="E36" s="203">
        <f>'[1]1'!G36</f>
        <v>106</v>
      </c>
      <c r="F36" s="95">
        <f t="shared" si="3"/>
        <v>399</v>
      </c>
      <c r="G36" s="92">
        <f t="shared" si="0"/>
        <v>11.528822055137844</v>
      </c>
      <c r="H36" s="93">
        <f t="shared" si="1"/>
        <v>61.904761904761905</v>
      </c>
      <c r="I36" s="93">
        <f t="shared" si="2"/>
        <v>26.56641604010025</v>
      </c>
      <c r="J36" s="94">
        <f t="shared" si="4"/>
        <v>100</v>
      </c>
    </row>
    <row r="37" spans="1:10" x14ac:dyDescent="0.2">
      <c r="A37" s="90">
        <v>32</v>
      </c>
      <c r="B37" s="96" t="s">
        <v>38</v>
      </c>
      <c r="C37" s="179">
        <f>'[1]1'!E37</f>
        <v>216</v>
      </c>
      <c r="D37" s="203">
        <f>'[1]1'!F37</f>
        <v>1076</v>
      </c>
      <c r="E37" s="203">
        <f>'[1]1'!G37</f>
        <v>261</v>
      </c>
      <c r="F37" s="95">
        <f t="shared" si="3"/>
        <v>1553</v>
      </c>
      <c r="G37" s="92">
        <f t="shared" si="0"/>
        <v>13.90856406954282</v>
      </c>
      <c r="H37" s="93">
        <f t="shared" si="1"/>
        <v>69.285254346426271</v>
      </c>
      <c r="I37" s="93">
        <f t="shared" si="2"/>
        <v>16.806181584030906</v>
      </c>
      <c r="J37" s="94">
        <f t="shared" si="4"/>
        <v>100</v>
      </c>
    </row>
    <row r="38" spans="1:10" x14ac:dyDescent="0.2">
      <c r="A38" s="90">
        <v>33</v>
      </c>
      <c r="B38" s="96" t="s">
        <v>71</v>
      </c>
      <c r="C38" s="179">
        <f>'[1]1'!E38</f>
        <v>30</v>
      </c>
      <c r="D38" s="203">
        <f>'[1]1'!F38</f>
        <v>473</v>
      </c>
      <c r="E38" s="203">
        <f>'[1]1'!G38</f>
        <v>105</v>
      </c>
      <c r="F38" s="95">
        <f t="shared" si="3"/>
        <v>608</v>
      </c>
      <c r="G38" s="92">
        <f t="shared" si="0"/>
        <v>4.9342105263157894</v>
      </c>
      <c r="H38" s="93">
        <f t="shared" si="1"/>
        <v>77.796052631578945</v>
      </c>
      <c r="I38" s="93">
        <f t="shared" si="2"/>
        <v>17.269736842105264</v>
      </c>
      <c r="J38" s="94">
        <f t="shared" si="4"/>
        <v>100</v>
      </c>
    </row>
    <row r="39" spans="1:10" x14ac:dyDescent="0.2">
      <c r="A39" s="90">
        <v>34</v>
      </c>
      <c r="B39" s="96" t="s">
        <v>54</v>
      </c>
      <c r="C39" s="179">
        <f>'[1]1'!E39</f>
        <v>27</v>
      </c>
      <c r="D39" s="203">
        <f>'[1]1'!F39</f>
        <v>543</v>
      </c>
      <c r="E39" s="203">
        <f>'[1]1'!G39</f>
        <v>259</v>
      </c>
      <c r="F39" s="95">
        <f t="shared" si="3"/>
        <v>829</v>
      </c>
      <c r="G39" s="92">
        <f t="shared" si="0"/>
        <v>3.2569360675512664</v>
      </c>
      <c r="H39" s="93">
        <f t="shared" si="1"/>
        <v>65.500603136308811</v>
      </c>
      <c r="I39" s="93">
        <f t="shared" si="2"/>
        <v>31.242460796139927</v>
      </c>
      <c r="J39" s="94">
        <f t="shared" si="4"/>
        <v>100</v>
      </c>
    </row>
    <row r="40" spans="1:10" x14ac:dyDescent="0.2">
      <c r="A40" s="90">
        <v>35</v>
      </c>
      <c r="B40" s="96" t="s">
        <v>55</v>
      </c>
      <c r="C40" s="179">
        <f>'[1]1'!E40</f>
        <v>34</v>
      </c>
      <c r="D40" s="203">
        <f>'[1]1'!F40</f>
        <v>364</v>
      </c>
      <c r="E40" s="203">
        <f>'[1]1'!G40</f>
        <v>25</v>
      </c>
      <c r="F40" s="95">
        <f t="shared" si="3"/>
        <v>423</v>
      </c>
      <c r="G40" s="92">
        <f t="shared" si="0"/>
        <v>8.0378250591016549</v>
      </c>
      <c r="H40" s="93">
        <f t="shared" si="1"/>
        <v>86.052009456264784</v>
      </c>
      <c r="I40" s="93">
        <f t="shared" si="2"/>
        <v>5.9101654846335698</v>
      </c>
      <c r="J40" s="94">
        <f t="shared" si="4"/>
        <v>100</v>
      </c>
    </row>
    <row r="41" spans="1:10" x14ac:dyDescent="0.2">
      <c r="A41" s="90">
        <v>36</v>
      </c>
      <c r="B41" s="96" t="s">
        <v>56</v>
      </c>
      <c r="C41" s="179">
        <f>'[1]1'!E41</f>
        <v>102</v>
      </c>
      <c r="D41" s="203">
        <f>'[1]1'!F41</f>
        <v>638</v>
      </c>
      <c r="E41" s="203">
        <f>'[1]1'!G41</f>
        <v>113</v>
      </c>
      <c r="F41" s="95">
        <f t="shared" si="3"/>
        <v>853</v>
      </c>
      <c r="G41" s="92">
        <f t="shared" si="0"/>
        <v>11.957796014067995</v>
      </c>
      <c r="H41" s="93">
        <f t="shared" si="1"/>
        <v>74.794841735052756</v>
      </c>
      <c r="I41" s="93">
        <f t="shared" si="2"/>
        <v>13.247362250879249</v>
      </c>
      <c r="J41" s="94">
        <f t="shared" si="4"/>
        <v>100</v>
      </c>
    </row>
    <row r="42" spans="1:10" x14ac:dyDescent="0.2">
      <c r="A42" s="90">
        <v>37</v>
      </c>
      <c r="B42" s="96" t="s">
        <v>16</v>
      </c>
      <c r="C42" s="179">
        <f>'[1]1'!E42</f>
        <v>125</v>
      </c>
      <c r="D42" s="203">
        <f>'[1]1'!F42</f>
        <v>865</v>
      </c>
      <c r="E42" s="203">
        <f>'[1]1'!G42</f>
        <v>94</v>
      </c>
      <c r="F42" s="97">
        <f t="shared" si="3"/>
        <v>1084</v>
      </c>
      <c r="G42" s="92">
        <f t="shared" si="0"/>
        <v>11.531365313653136</v>
      </c>
      <c r="H42" s="93">
        <f t="shared" si="1"/>
        <v>79.79704797047971</v>
      </c>
      <c r="I42" s="93">
        <f t="shared" si="2"/>
        <v>8.6715867158671589</v>
      </c>
      <c r="J42" s="94">
        <f t="shared" si="4"/>
        <v>100.00000000000001</v>
      </c>
    </row>
    <row r="43" spans="1:10" x14ac:dyDescent="0.2">
      <c r="A43" s="90">
        <v>38</v>
      </c>
      <c r="B43" s="96" t="s">
        <v>57</v>
      </c>
      <c r="C43" s="179">
        <f>'[1]1'!E43</f>
        <v>87</v>
      </c>
      <c r="D43" s="203">
        <f>'[1]1'!F43</f>
        <v>1437</v>
      </c>
      <c r="E43" s="203">
        <f>'[1]1'!G43</f>
        <v>959</v>
      </c>
      <c r="F43" s="95">
        <f t="shared" si="3"/>
        <v>2483</v>
      </c>
      <c r="G43" s="92">
        <f t="shared" si="0"/>
        <v>3.5038260169150224</v>
      </c>
      <c r="H43" s="93">
        <f t="shared" si="1"/>
        <v>57.873540072492958</v>
      </c>
      <c r="I43" s="93">
        <f t="shared" si="2"/>
        <v>38.622633910592022</v>
      </c>
      <c r="J43" s="94">
        <f t="shared" si="4"/>
        <v>100</v>
      </c>
    </row>
    <row r="44" spans="1:10" x14ac:dyDescent="0.2">
      <c r="A44" s="90">
        <v>39</v>
      </c>
      <c r="B44" s="91" t="s">
        <v>33</v>
      </c>
      <c r="C44" s="179">
        <f>'[1]1'!E44</f>
        <v>95</v>
      </c>
      <c r="D44" s="203">
        <f>'[1]1'!F44</f>
        <v>967</v>
      </c>
      <c r="E44" s="203">
        <f>'[1]1'!G44</f>
        <v>122</v>
      </c>
      <c r="F44" s="95">
        <f t="shared" si="3"/>
        <v>1184</v>
      </c>
      <c r="G44" s="92">
        <f t="shared" si="0"/>
        <v>8.0236486486486491</v>
      </c>
      <c r="H44" s="93">
        <f t="shared" si="1"/>
        <v>81.672297297297305</v>
      </c>
      <c r="I44" s="93">
        <f t="shared" si="2"/>
        <v>10.304054054054054</v>
      </c>
      <c r="J44" s="94">
        <f t="shared" si="4"/>
        <v>100</v>
      </c>
    </row>
    <row r="45" spans="1:10" x14ac:dyDescent="0.2">
      <c r="A45" s="90">
        <v>40</v>
      </c>
      <c r="B45" s="91" t="s">
        <v>58</v>
      </c>
      <c r="C45" s="179">
        <f>'[1]1'!E45</f>
        <v>55</v>
      </c>
      <c r="D45" s="203">
        <f>'[1]1'!F45</f>
        <v>343</v>
      </c>
      <c r="E45" s="203">
        <f>'[1]1'!G45</f>
        <v>88</v>
      </c>
      <c r="F45" s="95">
        <f t="shared" si="3"/>
        <v>486</v>
      </c>
      <c r="G45" s="92">
        <f t="shared" si="0"/>
        <v>11.316872427983538</v>
      </c>
      <c r="H45" s="93">
        <f t="shared" si="1"/>
        <v>70.576131687242793</v>
      </c>
      <c r="I45" s="93">
        <f t="shared" si="2"/>
        <v>18.106995884773664</v>
      </c>
      <c r="J45" s="94">
        <f t="shared" si="4"/>
        <v>100</v>
      </c>
    </row>
    <row r="46" spans="1:10" ht="13.5" customHeight="1" x14ac:dyDescent="0.2">
      <c r="A46" s="90">
        <v>41</v>
      </c>
      <c r="B46" s="166" t="s">
        <v>199</v>
      </c>
      <c r="C46" s="179">
        <f>'[1]1'!E46</f>
        <v>74</v>
      </c>
      <c r="D46" s="203">
        <f>'[1]1'!F46</f>
        <v>559</v>
      </c>
      <c r="E46" s="203">
        <f>'[1]1'!G46</f>
        <v>97</v>
      </c>
      <c r="F46" s="95">
        <f t="shared" si="3"/>
        <v>730</v>
      </c>
      <c r="G46" s="92">
        <f t="shared" si="0"/>
        <v>10.136986301369863</v>
      </c>
      <c r="H46" s="93">
        <f t="shared" si="1"/>
        <v>76.575342465753423</v>
      </c>
      <c r="I46" s="93">
        <f t="shared" si="2"/>
        <v>13.287671232876713</v>
      </c>
      <c r="J46" s="94">
        <f t="shared" si="4"/>
        <v>100</v>
      </c>
    </row>
    <row r="47" spans="1:10" x14ac:dyDescent="0.2">
      <c r="A47" s="90">
        <v>42</v>
      </c>
      <c r="B47" s="91" t="s">
        <v>41</v>
      </c>
      <c r="C47" s="179">
        <f>'[1]1'!E47</f>
        <v>57</v>
      </c>
      <c r="D47" s="203">
        <f>'[1]1'!F47</f>
        <v>294</v>
      </c>
      <c r="E47" s="203">
        <f>'[1]1'!G47</f>
        <v>34</v>
      </c>
      <c r="F47" s="97">
        <f t="shared" si="3"/>
        <v>385</v>
      </c>
      <c r="G47" s="92">
        <f t="shared" si="0"/>
        <v>14.805194805194805</v>
      </c>
      <c r="H47" s="93">
        <f t="shared" si="1"/>
        <v>76.363636363636374</v>
      </c>
      <c r="I47" s="93">
        <f t="shared" si="2"/>
        <v>8.8311688311688314</v>
      </c>
      <c r="J47" s="94">
        <f t="shared" si="4"/>
        <v>100</v>
      </c>
    </row>
    <row r="48" spans="1:10" x14ac:dyDescent="0.2">
      <c r="A48" s="90">
        <v>43</v>
      </c>
      <c r="B48" s="91" t="s">
        <v>59</v>
      </c>
      <c r="C48" s="179">
        <f>'[1]1'!E48</f>
        <v>60</v>
      </c>
      <c r="D48" s="203">
        <f>'[1]1'!F48</f>
        <v>623</v>
      </c>
      <c r="E48" s="203">
        <f>'[1]1'!G48</f>
        <v>64</v>
      </c>
      <c r="F48" s="95">
        <f t="shared" si="3"/>
        <v>747</v>
      </c>
      <c r="G48" s="92">
        <f t="shared" si="0"/>
        <v>8.0321285140562253</v>
      </c>
      <c r="H48" s="93">
        <f t="shared" si="1"/>
        <v>83.400267737617142</v>
      </c>
      <c r="I48" s="93">
        <f t="shared" si="2"/>
        <v>8.5676037483266398</v>
      </c>
      <c r="J48" s="94">
        <f t="shared" si="4"/>
        <v>100</v>
      </c>
    </row>
    <row r="49" spans="1:10" x14ac:dyDescent="0.2">
      <c r="A49" s="90">
        <v>44</v>
      </c>
      <c r="B49" s="91" t="s">
        <v>17</v>
      </c>
      <c r="C49" s="179">
        <f>'[1]1'!E49</f>
        <v>13</v>
      </c>
      <c r="D49" s="203">
        <f>'[1]1'!F49</f>
        <v>272</v>
      </c>
      <c r="E49" s="203">
        <f>'[1]1'!G49</f>
        <v>137</v>
      </c>
      <c r="F49" s="95">
        <f t="shared" si="3"/>
        <v>422</v>
      </c>
      <c r="G49" s="92">
        <f t="shared" si="0"/>
        <v>3.080568720379147</v>
      </c>
      <c r="H49" s="93">
        <f t="shared" si="1"/>
        <v>64.454976303317537</v>
      </c>
      <c r="I49" s="93">
        <f t="shared" si="2"/>
        <v>32.464454976303323</v>
      </c>
      <c r="J49" s="94">
        <f t="shared" si="4"/>
        <v>100</v>
      </c>
    </row>
    <row r="50" spans="1:10" x14ac:dyDescent="0.2">
      <c r="A50" s="90">
        <v>45</v>
      </c>
      <c r="B50" s="91" t="s">
        <v>60</v>
      </c>
      <c r="C50" s="179">
        <f>'[1]1'!E50</f>
        <v>51</v>
      </c>
      <c r="D50" s="203">
        <f>'[1]1'!F50</f>
        <v>481</v>
      </c>
      <c r="E50" s="203">
        <f>'[1]1'!G50</f>
        <v>67</v>
      </c>
      <c r="F50" s="95">
        <f t="shared" si="3"/>
        <v>599</v>
      </c>
      <c r="G50" s="92">
        <f t="shared" si="0"/>
        <v>8.514190317195327</v>
      </c>
      <c r="H50" s="93">
        <f t="shared" si="1"/>
        <v>80.300500834724545</v>
      </c>
      <c r="I50" s="93">
        <f t="shared" si="2"/>
        <v>11.185308848080133</v>
      </c>
      <c r="J50" s="94">
        <f t="shared" si="4"/>
        <v>100</v>
      </c>
    </row>
    <row r="51" spans="1:10" x14ac:dyDescent="0.2">
      <c r="A51" s="90">
        <v>46</v>
      </c>
      <c r="B51" s="91" t="s">
        <v>34</v>
      </c>
      <c r="C51" s="179">
        <f>'[1]1'!E51</f>
        <v>102</v>
      </c>
      <c r="D51" s="203">
        <f>'[1]1'!F51</f>
        <v>930</v>
      </c>
      <c r="E51" s="203">
        <f>'[1]1'!G51</f>
        <v>256</v>
      </c>
      <c r="F51" s="95">
        <f t="shared" si="3"/>
        <v>1288</v>
      </c>
      <c r="G51" s="92">
        <f t="shared" si="0"/>
        <v>7.9192546583850927</v>
      </c>
      <c r="H51" s="93">
        <f t="shared" si="1"/>
        <v>72.204968944099377</v>
      </c>
      <c r="I51" s="93">
        <f t="shared" si="2"/>
        <v>19.875776397515526</v>
      </c>
      <c r="J51" s="94">
        <f t="shared" si="4"/>
        <v>100</v>
      </c>
    </row>
    <row r="52" spans="1:10" x14ac:dyDescent="0.2">
      <c r="A52" s="90">
        <v>47</v>
      </c>
      <c r="B52" s="91" t="s">
        <v>61</v>
      </c>
      <c r="C52" s="179">
        <f>'[1]1'!E52</f>
        <v>14</v>
      </c>
      <c r="D52" s="203">
        <f>'[1]1'!F52</f>
        <v>584</v>
      </c>
      <c r="E52" s="203">
        <f>'[1]1'!G52</f>
        <v>258</v>
      </c>
      <c r="F52" s="97">
        <f t="shared" si="3"/>
        <v>856</v>
      </c>
      <c r="G52" s="92">
        <f t="shared" si="0"/>
        <v>1.6355140186915886</v>
      </c>
      <c r="H52" s="93">
        <f t="shared" si="1"/>
        <v>68.224299065420553</v>
      </c>
      <c r="I52" s="93">
        <f t="shared" si="2"/>
        <v>30.140186915887853</v>
      </c>
      <c r="J52" s="94">
        <f t="shared" si="4"/>
        <v>100</v>
      </c>
    </row>
    <row r="53" spans="1:10" x14ac:dyDescent="0.2">
      <c r="A53" s="90">
        <v>48</v>
      </c>
      <c r="B53" s="96" t="s">
        <v>12</v>
      </c>
      <c r="C53" s="179">
        <f>'[1]1'!E53</f>
        <v>0</v>
      </c>
      <c r="D53" s="203">
        <f>'[1]1'!F53</f>
        <v>0</v>
      </c>
      <c r="E53" s="203">
        <f>'[1]1'!G53</f>
        <v>0</v>
      </c>
      <c r="F53" s="95">
        <f t="shared" si="3"/>
        <v>0</v>
      </c>
      <c r="G53" s="92">
        <f t="shared" si="0"/>
        <v>0</v>
      </c>
      <c r="H53" s="93">
        <f t="shared" si="1"/>
        <v>0</v>
      </c>
      <c r="I53" s="93">
        <f t="shared" si="2"/>
        <v>0</v>
      </c>
      <c r="J53" s="94">
        <f t="shared" si="4"/>
        <v>0</v>
      </c>
    </row>
    <row r="54" spans="1:10" x14ac:dyDescent="0.2">
      <c r="A54" s="90">
        <v>49</v>
      </c>
      <c r="B54" s="96" t="s">
        <v>62</v>
      </c>
      <c r="C54" s="179">
        <f>'[1]1'!E54</f>
        <v>18</v>
      </c>
      <c r="D54" s="203">
        <f>'[1]1'!F54</f>
        <v>198</v>
      </c>
      <c r="E54" s="203">
        <f>'[1]1'!G54</f>
        <v>84</v>
      </c>
      <c r="F54" s="95">
        <f t="shared" si="3"/>
        <v>300</v>
      </c>
      <c r="G54" s="92">
        <f t="shared" si="0"/>
        <v>6</v>
      </c>
      <c r="H54" s="93">
        <f t="shared" si="1"/>
        <v>66</v>
      </c>
      <c r="I54" s="93">
        <f t="shared" si="2"/>
        <v>28.000000000000004</v>
      </c>
      <c r="J54" s="94">
        <f t="shared" si="4"/>
        <v>100</v>
      </c>
    </row>
    <row r="55" spans="1:10" x14ac:dyDescent="0.2">
      <c r="A55" s="90">
        <v>50</v>
      </c>
      <c r="B55" s="91" t="s">
        <v>70</v>
      </c>
      <c r="C55" s="179">
        <f>'[1]1'!E55</f>
        <v>113</v>
      </c>
      <c r="D55" s="203">
        <f>'[1]1'!F55</f>
        <v>466</v>
      </c>
      <c r="E55" s="203">
        <f>'[1]1'!G55</f>
        <v>67</v>
      </c>
      <c r="F55" s="95">
        <f t="shared" si="3"/>
        <v>646</v>
      </c>
      <c r="G55" s="92">
        <f t="shared" si="0"/>
        <v>17.492260061919502</v>
      </c>
      <c r="H55" s="93">
        <f t="shared" si="1"/>
        <v>72.136222910216716</v>
      </c>
      <c r="I55" s="93">
        <f t="shared" si="2"/>
        <v>10.371517027863778</v>
      </c>
      <c r="J55" s="94">
        <f t="shared" si="4"/>
        <v>100</v>
      </c>
    </row>
    <row r="56" spans="1:10" x14ac:dyDescent="0.2">
      <c r="A56" s="90">
        <v>51</v>
      </c>
      <c r="B56" s="91" t="s">
        <v>63</v>
      </c>
      <c r="C56" s="179">
        <f>'[1]1'!E56</f>
        <v>71</v>
      </c>
      <c r="D56" s="203">
        <f>'[1]1'!F56</f>
        <v>485</v>
      </c>
      <c r="E56" s="203">
        <f>'[1]1'!G56</f>
        <v>82</v>
      </c>
      <c r="F56" s="95">
        <f t="shared" si="3"/>
        <v>638</v>
      </c>
      <c r="G56" s="92">
        <f t="shared" si="0"/>
        <v>11.128526645768025</v>
      </c>
      <c r="H56" s="93">
        <f t="shared" si="1"/>
        <v>76.01880877742947</v>
      </c>
      <c r="I56" s="93">
        <f t="shared" si="2"/>
        <v>12.852664576802509</v>
      </c>
      <c r="J56" s="94">
        <f t="shared" si="4"/>
        <v>100</v>
      </c>
    </row>
    <row r="57" spans="1:10" ht="15.75" customHeight="1" x14ac:dyDescent="0.2">
      <c r="A57" s="90">
        <v>52</v>
      </c>
      <c r="B57" s="98" t="s">
        <v>19</v>
      </c>
      <c r="C57" s="179">
        <f>'[1]1'!E57</f>
        <v>18</v>
      </c>
      <c r="D57" s="203">
        <f>'[1]1'!F57</f>
        <v>206</v>
      </c>
      <c r="E57" s="203">
        <f>'[1]1'!G57</f>
        <v>42</v>
      </c>
      <c r="F57" s="95">
        <f t="shared" si="3"/>
        <v>266</v>
      </c>
      <c r="G57" s="92">
        <f t="shared" si="0"/>
        <v>6.7669172932330826</v>
      </c>
      <c r="H57" s="93">
        <f t="shared" si="1"/>
        <v>77.443609022556387</v>
      </c>
      <c r="I57" s="93">
        <f t="shared" si="2"/>
        <v>15.789473684210526</v>
      </c>
      <c r="J57" s="94">
        <f t="shared" si="4"/>
        <v>99.999999999999986</v>
      </c>
    </row>
    <row r="58" spans="1:10" x14ac:dyDescent="0.2">
      <c r="A58" s="90">
        <v>53</v>
      </c>
      <c r="B58" s="96" t="s">
        <v>64</v>
      </c>
      <c r="C58" s="179">
        <f>'[1]1'!E58</f>
        <v>14</v>
      </c>
      <c r="D58" s="203">
        <f>'[1]1'!F58</f>
        <v>298</v>
      </c>
      <c r="E58" s="203">
        <f>'[1]1'!G58</f>
        <v>138</v>
      </c>
      <c r="F58" s="95">
        <f t="shared" si="3"/>
        <v>450</v>
      </c>
      <c r="G58" s="92">
        <f t="shared" si="0"/>
        <v>3.1111111111111112</v>
      </c>
      <c r="H58" s="93">
        <f t="shared" si="1"/>
        <v>66.222222222222229</v>
      </c>
      <c r="I58" s="93">
        <f t="shared" si="2"/>
        <v>30.666666666666664</v>
      </c>
      <c r="J58" s="94">
        <f t="shared" si="4"/>
        <v>100</v>
      </c>
    </row>
    <row r="59" spans="1:10" x14ac:dyDescent="0.2">
      <c r="A59" s="90">
        <v>54</v>
      </c>
      <c r="B59" s="91" t="s">
        <v>160</v>
      </c>
      <c r="C59" s="179">
        <f>'[1]1'!E59</f>
        <v>7</v>
      </c>
      <c r="D59" s="203">
        <f>'[1]1'!F59</f>
        <v>242</v>
      </c>
      <c r="E59" s="203">
        <f>'[1]1'!G59</f>
        <v>104</v>
      </c>
      <c r="F59" s="95">
        <f t="shared" si="3"/>
        <v>353</v>
      </c>
      <c r="G59" s="92">
        <f t="shared" si="0"/>
        <v>1.9830028328611897</v>
      </c>
      <c r="H59" s="93">
        <f t="shared" si="1"/>
        <v>68.555240793201136</v>
      </c>
      <c r="I59" s="93">
        <f t="shared" si="2"/>
        <v>29.461756373937675</v>
      </c>
      <c r="J59" s="94">
        <f t="shared" si="4"/>
        <v>100</v>
      </c>
    </row>
    <row r="60" spans="1:10" x14ac:dyDescent="0.2">
      <c r="A60" s="90" t="s">
        <v>30</v>
      </c>
      <c r="B60" s="91" t="s">
        <v>27</v>
      </c>
      <c r="C60" s="179">
        <f>'[1]1'!E60</f>
        <v>10</v>
      </c>
      <c r="D60" s="203">
        <f>'[1]1'!F60</f>
        <v>246</v>
      </c>
      <c r="E60" s="203">
        <f>'[1]1'!G60</f>
        <v>135</v>
      </c>
      <c r="F60" s="95">
        <f t="shared" si="3"/>
        <v>391</v>
      </c>
      <c r="G60" s="92">
        <f t="shared" si="0"/>
        <v>2.5575447570332481</v>
      </c>
      <c r="H60" s="93">
        <f t="shared" si="1"/>
        <v>62.915601023017899</v>
      </c>
      <c r="I60" s="93">
        <f t="shared" si="2"/>
        <v>34.526854219948852</v>
      </c>
      <c r="J60" s="94">
        <f t="shared" si="4"/>
        <v>100</v>
      </c>
    </row>
    <row r="61" spans="1:10" x14ac:dyDescent="0.2">
      <c r="A61" s="90" t="s">
        <v>31</v>
      </c>
      <c r="B61" s="91" t="s">
        <v>28</v>
      </c>
      <c r="C61" s="179">
        <f>'[1]1'!E61</f>
        <v>58</v>
      </c>
      <c r="D61" s="203">
        <f>'[1]1'!F61</f>
        <v>531</v>
      </c>
      <c r="E61" s="203">
        <f>'[1]1'!G61</f>
        <v>231</v>
      </c>
      <c r="F61" s="95">
        <f t="shared" si="3"/>
        <v>820</v>
      </c>
      <c r="G61" s="92">
        <f t="shared" si="0"/>
        <v>7.0731707317073162</v>
      </c>
      <c r="H61" s="93">
        <f t="shared" si="1"/>
        <v>64.756097560975618</v>
      </c>
      <c r="I61" s="93">
        <f t="shared" si="2"/>
        <v>28.170731707317071</v>
      </c>
      <c r="J61" s="94">
        <f t="shared" si="4"/>
        <v>100.00000000000001</v>
      </c>
    </row>
    <row r="62" spans="1:10" x14ac:dyDescent="0.2">
      <c r="A62" s="90" t="s">
        <v>32</v>
      </c>
      <c r="B62" s="91" t="s">
        <v>29</v>
      </c>
      <c r="C62" s="179">
        <f>'[1]1'!E62</f>
        <v>9</v>
      </c>
      <c r="D62" s="203">
        <f>'[1]1'!F62</f>
        <v>165</v>
      </c>
      <c r="E62" s="203">
        <f>'[1]1'!G62</f>
        <v>45</v>
      </c>
      <c r="F62" s="95">
        <f t="shared" si="3"/>
        <v>219</v>
      </c>
      <c r="G62" s="92">
        <f t="shared" si="0"/>
        <v>4.10958904109589</v>
      </c>
      <c r="H62" s="93">
        <f t="shared" si="1"/>
        <v>75.342465753424662</v>
      </c>
      <c r="I62" s="93">
        <f t="shared" si="2"/>
        <v>20.547945205479451</v>
      </c>
      <c r="J62" s="94">
        <f t="shared" si="4"/>
        <v>100</v>
      </c>
    </row>
    <row r="63" spans="1:10" x14ac:dyDescent="0.2">
      <c r="A63" s="90" t="s">
        <v>65</v>
      </c>
      <c r="B63" s="91" t="s">
        <v>67</v>
      </c>
      <c r="C63" s="179">
        <f>'[1]1'!E63</f>
        <v>166</v>
      </c>
      <c r="D63" s="203">
        <f>'[1]1'!F63</f>
        <v>213</v>
      </c>
      <c r="E63" s="203">
        <f>'[1]1'!G63</f>
        <v>77</v>
      </c>
      <c r="F63" s="95">
        <f t="shared" si="3"/>
        <v>456</v>
      </c>
      <c r="G63" s="92">
        <f t="shared" si="0"/>
        <v>36.403508771929829</v>
      </c>
      <c r="H63" s="93">
        <f t="shared" si="1"/>
        <v>46.710526315789473</v>
      </c>
      <c r="I63" s="93">
        <f t="shared" si="2"/>
        <v>16.885964912280702</v>
      </c>
      <c r="J63" s="94">
        <f t="shared" si="4"/>
        <v>100</v>
      </c>
    </row>
    <row r="64" spans="1:10" x14ac:dyDescent="0.2">
      <c r="A64" s="90" t="s">
        <v>66</v>
      </c>
      <c r="B64" s="99" t="s">
        <v>69</v>
      </c>
      <c r="C64" s="179">
        <f>'[1]1'!E64</f>
        <v>77</v>
      </c>
      <c r="D64" s="203">
        <f>'[1]1'!F64</f>
        <v>580</v>
      </c>
      <c r="E64" s="203">
        <f>'[1]1'!G64</f>
        <v>133</v>
      </c>
      <c r="F64" s="95">
        <f t="shared" si="3"/>
        <v>790</v>
      </c>
      <c r="G64" s="92">
        <f t="shared" si="0"/>
        <v>9.7468354430379751</v>
      </c>
      <c r="H64" s="93">
        <f t="shared" si="1"/>
        <v>73.417721518987349</v>
      </c>
      <c r="I64" s="93">
        <f t="shared" si="2"/>
        <v>16.835443037974684</v>
      </c>
      <c r="J64" s="94">
        <f t="shared" si="4"/>
        <v>100.00000000000001</v>
      </c>
    </row>
    <row r="65" spans="1:10" x14ac:dyDescent="0.2">
      <c r="A65" s="139">
        <v>60</v>
      </c>
      <c r="B65" s="140" t="s">
        <v>68</v>
      </c>
      <c r="C65" s="179">
        <f>'[1]1'!E65</f>
        <v>148</v>
      </c>
      <c r="D65" s="203">
        <f>'[1]1'!F65</f>
        <v>188</v>
      </c>
      <c r="E65" s="203">
        <f>'[1]1'!G65</f>
        <v>51</v>
      </c>
      <c r="F65" s="95">
        <f t="shared" si="3"/>
        <v>387</v>
      </c>
      <c r="G65" s="92">
        <f t="shared" si="0"/>
        <v>38.24289405684754</v>
      </c>
      <c r="H65" s="93">
        <f t="shared" si="1"/>
        <v>48.578811369509047</v>
      </c>
      <c r="I65" s="93">
        <f t="shared" si="2"/>
        <v>13.178294573643413</v>
      </c>
      <c r="J65" s="94">
        <f t="shared" si="4"/>
        <v>100</v>
      </c>
    </row>
    <row r="66" spans="1:10" x14ac:dyDescent="0.2">
      <c r="A66" s="139">
        <v>61</v>
      </c>
      <c r="B66" s="140" t="s">
        <v>94</v>
      </c>
      <c r="C66" s="179">
        <f>'[1]1'!E66</f>
        <v>32</v>
      </c>
      <c r="D66" s="203">
        <f>'[1]1'!F66</f>
        <v>307</v>
      </c>
      <c r="E66" s="203">
        <f>'[1]1'!G66</f>
        <v>45</v>
      </c>
      <c r="F66" s="95">
        <f t="shared" si="3"/>
        <v>384</v>
      </c>
      <c r="G66" s="92">
        <f t="shared" si="0"/>
        <v>8.3333333333333321</v>
      </c>
      <c r="H66" s="93">
        <f t="shared" si="1"/>
        <v>79.947916666666657</v>
      </c>
      <c r="I66" s="93">
        <f t="shared" si="2"/>
        <v>11.71875</v>
      </c>
      <c r="J66" s="94">
        <f t="shared" si="4"/>
        <v>99.999999999999986</v>
      </c>
    </row>
    <row r="67" spans="1:10" x14ac:dyDescent="0.2">
      <c r="A67" s="139">
        <v>62</v>
      </c>
      <c r="B67" s="140" t="s">
        <v>98</v>
      </c>
      <c r="C67" s="179">
        <f>'[1]1'!E67</f>
        <v>3</v>
      </c>
      <c r="D67" s="203">
        <f>'[1]1'!F67</f>
        <v>49</v>
      </c>
      <c r="E67" s="203">
        <f>'[1]1'!G67</f>
        <v>11</v>
      </c>
      <c r="F67" s="95">
        <f t="shared" si="3"/>
        <v>63</v>
      </c>
      <c r="G67" s="92">
        <f t="shared" si="0"/>
        <v>4.7619047619047619</v>
      </c>
      <c r="H67" s="93">
        <f t="shared" si="1"/>
        <v>77.777777777777786</v>
      </c>
      <c r="I67" s="93">
        <f t="shared" si="2"/>
        <v>17.460317460317459</v>
      </c>
      <c r="J67" s="94">
        <f t="shared" si="4"/>
        <v>100</v>
      </c>
    </row>
    <row r="68" spans="1:10" x14ac:dyDescent="0.2">
      <c r="A68" s="139">
        <v>63</v>
      </c>
      <c r="B68" s="140" t="s">
        <v>124</v>
      </c>
      <c r="C68" s="179">
        <f>'[1]1'!E68</f>
        <v>3</v>
      </c>
      <c r="D68" s="203">
        <f>'[1]1'!F68</f>
        <v>163</v>
      </c>
      <c r="E68" s="203">
        <f>'[1]1'!G68</f>
        <v>41</v>
      </c>
      <c r="F68" s="95">
        <f t="shared" si="3"/>
        <v>207</v>
      </c>
      <c r="G68" s="92">
        <f t="shared" si="0"/>
        <v>1.4492753623188406</v>
      </c>
      <c r="H68" s="93">
        <f t="shared" si="1"/>
        <v>78.74396135265701</v>
      </c>
      <c r="I68" s="93">
        <f t="shared" si="2"/>
        <v>19.806763285024154</v>
      </c>
      <c r="J68" s="94">
        <f t="shared" si="4"/>
        <v>100</v>
      </c>
    </row>
    <row r="69" spans="1:10" x14ac:dyDescent="0.2">
      <c r="A69" s="139">
        <v>64</v>
      </c>
      <c r="B69" s="140" t="s">
        <v>127</v>
      </c>
      <c r="C69" s="179">
        <f>'[1]1'!E69</f>
        <v>13</v>
      </c>
      <c r="D69" s="203">
        <f>'[1]1'!F69</f>
        <v>151</v>
      </c>
      <c r="E69" s="203">
        <f>'[1]1'!G69</f>
        <v>58</v>
      </c>
      <c r="F69" s="95">
        <f t="shared" si="3"/>
        <v>222</v>
      </c>
      <c r="G69" s="92">
        <f t="shared" si="0"/>
        <v>5.8558558558558556</v>
      </c>
      <c r="H69" s="93">
        <f t="shared" si="1"/>
        <v>68.018018018018026</v>
      </c>
      <c r="I69" s="93">
        <f t="shared" si="2"/>
        <v>26.126126126126124</v>
      </c>
      <c r="J69" s="94">
        <f t="shared" si="4"/>
        <v>100</v>
      </c>
    </row>
    <row r="70" spans="1:10" x14ac:dyDescent="0.2">
      <c r="A70" s="139">
        <v>65</v>
      </c>
      <c r="B70" s="140" t="s">
        <v>125</v>
      </c>
      <c r="C70" s="179">
        <f>'[1]1'!E70</f>
        <v>0</v>
      </c>
      <c r="D70" s="203">
        <f>'[1]1'!F70</f>
        <v>0</v>
      </c>
      <c r="E70" s="203">
        <f>'[1]1'!G70</f>
        <v>0</v>
      </c>
      <c r="F70" s="95">
        <f t="shared" si="3"/>
        <v>0</v>
      </c>
      <c r="G70" s="92">
        <f t="shared" ref="G70:G91" si="5">IFERROR(C70/F70*100,0)</f>
        <v>0</v>
      </c>
      <c r="H70" s="93">
        <f t="shared" ref="H70:H91" si="6">IFERROR(D70/F70*100,0)</f>
        <v>0</v>
      </c>
      <c r="I70" s="93">
        <f t="shared" ref="I70:I91" si="7">IFERROR(E70/F70*100,0)</f>
        <v>0</v>
      </c>
      <c r="J70" s="94">
        <f t="shared" si="4"/>
        <v>0</v>
      </c>
    </row>
    <row r="71" spans="1:10" x14ac:dyDescent="0.2">
      <c r="A71" s="139">
        <v>66</v>
      </c>
      <c r="B71" s="140" t="s">
        <v>126</v>
      </c>
      <c r="C71" s="179">
        <f>'[1]1'!E71</f>
        <v>5</v>
      </c>
      <c r="D71" s="203">
        <f>'[1]1'!F71</f>
        <v>138</v>
      </c>
      <c r="E71" s="203">
        <f>'[1]1'!G71</f>
        <v>37</v>
      </c>
      <c r="F71" s="95">
        <f t="shared" ref="F71:F91" si="8">SUM(C71:E71)</f>
        <v>180</v>
      </c>
      <c r="G71" s="92">
        <f t="shared" si="5"/>
        <v>2.7777777777777777</v>
      </c>
      <c r="H71" s="93">
        <f t="shared" si="6"/>
        <v>76.666666666666671</v>
      </c>
      <c r="I71" s="93">
        <f t="shared" si="7"/>
        <v>20.555555555555554</v>
      </c>
      <c r="J71" s="94">
        <f t="shared" ref="J71:J91" si="9">SUM(G71:I71)</f>
        <v>100</v>
      </c>
    </row>
    <row r="72" spans="1:10" x14ac:dyDescent="0.2">
      <c r="A72" s="139">
        <v>67</v>
      </c>
      <c r="B72" s="140" t="s">
        <v>153</v>
      </c>
      <c r="C72" s="179">
        <f>'[1]1'!E72</f>
        <v>45</v>
      </c>
      <c r="D72" s="203">
        <f>'[1]1'!F72</f>
        <v>237</v>
      </c>
      <c r="E72" s="203">
        <f>'[1]1'!G72</f>
        <v>82</v>
      </c>
      <c r="F72" s="95">
        <f t="shared" si="8"/>
        <v>364</v>
      </c>
      <c r="G72" s="92">
        <f t="shared" si="5"/>
        <v>12.362637362637363</v>
      </c>
      <c r="H72" s="93">
        <f t="shared" si="6"/>
        <v>65.109890109890117</v>
      </c>
      <c r="I72" s="93">
        <f t="shared" si="7"/>
        <v>22.527472527472529</v>
      </c>
      <c r="J72" s="94">
        <f t="shared" si="9"/>
        <v>100</v>
      </c>
    </row>
    <row r="73" spans="1:10" x14ac:dyDescent="0.2">
      <c r="A73" s="139">
        <v>68</v>
      </c>
      <c r="B73" s="140" t="s">
        <v>154</v>
      </c>
      <c r="C73" s="179">
        <f>'[1]1'!E73</f>
        <v>7</v>
      </c>
      <c r="D73" s="203">
        <f>'[1]1'!F73</f>
        <v>170</v>
      </c>
      <c r="E73" s="203">
        <f>'[1]1'!G73</f>
        <v>83</v>
      </c>
      <c r="F73" s="95">
        <f t="shared" si="8"/>
        <v>260</v>
      </c>
      <c r="G73" s="92">
        <f t="shared" si="5"/>
        <v>2.6923076923076925</v>
      </c>
      <c r="H73" s="93">
        <f t="shared" si="6"/>
        <v>65.384615384615387</v>
      </c>
      <c r="I73" s="93">
        <f t="shared" si="7"/>
        <v>31.92307692307692</v>
      </c>
      <c r="J73" s="94">
        <f t="shared" si="9"/>
        <v>100</v>
      </c>
    </row>
    <row r="74" spans="1:10" x14ac:dyDescent="0.2">
      <c r="A74" s="139">
        <v>69</v>
      </c>
      <c r="B74" s="140" t="s">
        <v>155</v>
      </c>
      <c r="C74" s="179">
        <f>'[1]1'!E74</f>
        <v>16</v>
      </c>
      <c r="D74" s="203">
        <f>'[1]1'!F74</f>
        <v>214</v>
      </c>
      <c r="E74" s="203">
        <f>'[1]1'!G74</f>
        <v>24</v>
      </c>
      <c r="F74" s="95">
        <f t="shared" si="8"/>
        <v>254</v>
      </c>
      <c r="G74" s="92">
        <f t="shared" si="5"/>
        <v>6.2992125984251963</v>
      </c>
      <c r="H74" s="93">
        <f t="shared" si="6"/>
        <v>84.251968503937007</v>
      </c>
      <c r="I74" s="93">
        <f t="shared" si="7"/>
        <v>9.4488188976377945</v>
      </c>
      <c r="J74" s="94">
        <f t="shared" si="9"/>
        <v>100</v>
      </c>
    </row>
    <row r="75" spans="1:10" x14ac:dyDescent="0.2">
      <c r="A75" s="139">
        <v>70</v>
      </c>
      <c r="B75" s="140" t="s">
        <v>156</v>
      </c>
      <c r="C75" s="179">
        <f>'[1]1'!E75</f>
        <v>3</v>
      </c>
      <c r="D75" s="203">
        <f>'[1]1'!F75</f>
        <v>80</v>
      </c>
      <c r="E75" s="203">
        <f>'[1]1'!G75</f>
        <v>66</v>
      </c>
      <c r="F75" s="95">
        <f t="shared" si="8"/>
        <v>149</v>
      </c>
      <c r="G75" s="92">
        <f t="shared" si="5"/>
        <v>2.0134228187919461</v>
      </c>
      <c r="H75" s="93">
        <f t="shared" si="6"/>
        <v>53.691275167785236</v>
      </c>
      <c r="I75" s="93">
        <f t="shared" si="7"/>
        <v>44.29530201342282</v>
      </c>
      <c r="J75" s="94">
        <f t="shared" si="9"/>
        <v>100</v>
      </c>
    </row>
    <row r="76" spans="1:10" x14ac:dyDescent="0.2">
      <c r="A76" s="139">
        <v>71</v>
      </c>
      <c r="B76" s="140" t="s">
        <v>157</v>
      </c>
      <c r="C76" s="179">
        <f>'[1]1'!E76</f>
        <v>27</v>
      </c>
      <c r="D76" s="203">
        <f>'[1]1'!F76</f>
        <v>230</v>
      </c>
      <c r="E76" s="203">
        <f>'[1]1'!G76</f>
        <v>103</v>
      </c>
      <c r="F76" s="95">
        <f t="shared" si="8"/>
        <v>360</v>
      </c>
      <c r="G76" s="92">
        <f t="shared" si="5"/>
        <v>7.5</v>
      </c>
      <c r="H76" s="93">
        <f t="shared" si="6"/>
        <v>63.888888888888886</v>
      </c>
      <c r="I76" s="93">
        <f t="shared" si="7"/>
        <v>28.611111111111111</v>
      </c>
      <c r="J76" s="94">
        <f t="shared" si="9"/>
        <v>100</v>
      </c>
    </row>
    <row r="77" spans="1:10" x14ac:dyDescent="0.2">
      <c r="A77" s="139">
        <v>72</v>
      </c>
      <c r="B77" s="140" t="s">
        <v>158</v>
      </c>
      <c r="C77" s="179">
        <f>'[1]1'!E77</f>
        <v>0</v>
      </c>
      <c r="D77" s="203">
        <f>'[1]1'!F77</f>
        <v>0</v>
      </c>
      <c r="E77" s="203">
        <f>'[1]1'!G77</f>
        <v>0</v>
      </c>
      <c r="F77" s="95">
        <f t="shared" si="8"/>
        <v>0</v>
      </c>
      <c r="G77" s="92">
        <f t="shared" si="5"/>
        <v>0</v>
      </c>
      <c r="H77" s="93">
        <f t="shared" si="6"/>
        <v>0</v>
      </c>
      <c r="I77" s="93">
        <f t="shared" si="7"/>
        <v>0</v>
      </c>
      <c r="J77" s="94">
        <f t="shared" si="9"/>
        <v>0</v>
      </c>
    </row>
    <row r="78" spans="1:10" x14ac:dyDescent="0.2">
      <c r="A78" s="139">
        <v>73</v>
      </c>
      <c r="B78" s="140" t="s">
        <v>159</v>
      </c>
      <c r="C78" s="179">
        <f>'[1]1'!E78</f>
        <v>166</v>
      </c>
      <c r="D78" s="203">
        <f>'[1]1'!F78</f>
        <v>151</v>
      </c>
      <c r="E78" s="203">
        <f>'[1]1'!G78</f>
        <v>41</v>
      </c>
      <c r="F78" s="95">
        <f t="shared" si="8"/>
        <v>358</v>
      </c>
      <c r="G78" s="92">
        <f t="shared" si="5"/>
        <v>46.368715083798882</v>
      </c>
      <c r="H78" s="93">
        <f t="shared" si="6"/>
        <v>42.178770949720672</v>
      </c>
      <c r="I78" s="93">
        <f t="shared" si="7"/>
        <v>11.452513966480447</v>
      </c>
      <c r="J78" s="94">
        <f t="shared" si="9"/>
        <v>100.00000000000001</v>
      </c>
    </row>
    <row r="79" spans="1:10" x14ac:dyDescent="0.2">
      <c r="A79" s="139">
        <v>74</v>
      </c>
      <c r="B79" s="140" t="s">
        <v>193</v>
      </c>
      <c r="C79" s="179">
        <f>'[1]1'!E79</f>
        <v>3</v>
      </c>
      <c r="D79" s="203">
        <f>'[1]1'!F79</f>
        <v>118</v>
      </c>
      <c r="E79" s="203">
        <f>'[1]1'!G79</f>
        <v>74</v>
      </c>
      <c r="F79" s="95">
        <f t="shared" si="8"/>
        <v>195</v>
      </c>
      <c r="G79" s="92">
        <f t="shared" si="5"/>
        <v>1.5384615384615385</v>
      </c>
      <c r="H79" s="93">
        <f t="shared" si="6"/>
        <v>60.512820512820511</v>
      </c>
      <c r="I79" s="93">
        <f t="shared" si="7"/>
        <v>37.948717948717949</v>
      </c>
      <c r="J79" s="94">
        <f t="shared" si="9"/>
        <v>100</v>
      </c>
    </row>
    <row r="80" spans="1:10" x14ac:dyDescent="0.2">
      <c r="A80" s="139">
        <v>75</v>
      </c>
      <c r="B80" s="140" t="s">
        <v>194</v>
      </c>
      <c r="C80" s="179">
        <f>'[1]1'!E80</f>
        <v>6</v>
      </c>
      <c r="D80" s="203">
        <f>'[1]1'!F80</f>
        <v>53</v>
      </c>
      <c r="E80" s="203">
        <f>'[1]1'!G80</f>
        <v>22</v>
      </c>
      <c r="F80" s="95">
        <f t="shared" si="8"/>
        <v>81</v>
      </c>
      <c r="G80" s="92">
        <f t="shared" si="5"/>
        <v>7.4074074074074066</v>
      </c>
      <c r="H80" s="93">
        <f t="shared" si="6"/>
        <v>65.432098765432102</v>
      </c>
      <c r="I80" s="93">
        <f t="shared" si="7"/>
        <v>27.160493827160494</v>
      </c>
      <c r="J80" s="94">
        <f t="shared" si="9"/>
        <v>100</v>
      </c>
    </row>
    <row r="81" spans="1:10" x14ac:dyDescent="0.2">
      <c r="A81" s="139">
        <v>76</v>
      </c>
      <c r="B81" s="140" t="s">
        <v>195</v>
      </c>
      <c r="C81" s="179">
        <f>'[1]1'!E81</f>
        <v>6</v>
      </c>
      <c r="D81" s="203">
        <f>'[1]1'!F81</f>
        <v>91</v>
      </c>
      <c r="E81" s="203">
        <f>'[1]1'!G81</f>
        <v>32</v>
      </c>
      <c r="F81" s="95">
        <f t="shared" si="8"/>
        <v>129</v>
      </c>
      <c r="G81" s="92">
        <f t="shared" si="5"/>
        <v>4.6511627906976747</v>
      </c>
      <c r="H81" s="93">
        <f t="shared" si="6"/>
        <v>70.542635658914733</v>
      </c>
      <c r="I81" s="93">
        <f t="shared" si="7"/>
        <v>24.806201550387598</v>
      </c>
      <c r="J81" s="94">
        <f t="shared" si="9"/>
        <v>100</v>
      </c>
    </row>
    <row r="82" spans="1:10" x14ac:dyDescent="0.2">
      <c r="A82" s="139">
        <v>77</v>
      </c>
      <c r="B82" s="140" t="s">
        <v>196</v>
      </c>
      <c r="C82" s="179">
        <f>'[1]1'!E82</f>
        <v>7</v>
      </c>
      <c r="D82" s="203">
        <f>'[1]1'!F82</f>
        <v>107</v>
      </c>
      <c r="E82" s="203">
        <f>'[1]1'!G82</f>
        <v>24</v>
      </c>
      <c r="F82" s="95">
        <f t="shared" si="8"/>
        <v>138</v>
      </c>
      <c r="G82" s="92">
        <f t="shared" si="5"/>
        <v>5.0724637681159424</v>
      </c>
      <c r="H82" s="93">
        <f t="shared" si="6"/>
        <v>77.536231884057969</v>
      </c>
      <c r="I82" s="93">
        <f t="shared" si="7"/>
        <v>17.391304347826086</v>
      </c>
      <c r="J82" s="94">
        <f t="shared" si="9"/>
        <v>100</v>
      </c>
    </row>
    <row r="83" spans="1:10" x14ac:dyDescent="0.2">
      <c r="A83" s="139">
        <v>78</v>
      </c>
      <c r="B83" s="140" t="s">
        <v>197</v>
      </c>
      <c r="C83" s="179">
        <f>'[1]1'!E83</f>
        <v>0</v>
      </c>
      <c r="D83" s="203">
        <f>'[1]1'!F83</f>
        <v>19</v>
      </c>
      <c r="E83" s="203">
        <f>'[1]1'!G83</f>
        <v>51</v>
      </c>
      <c r="F83" s="95">
        <f t="shared" si="8"/>
        <v>70</v>
      </c>
      <c r="G83" s="92">
        <f t="shared" si="5"/>
        <v>0</v>
      </c>
      <c r="H83" s="93">
        <f t="shared" si="6"/>
        <v>27.142857142857142</v>
      </c>
      <c r="I83" s="93">
        <f t="shared" si="7"/>
        <v>72.857142857142847</v>
      </c>
      <c r="J83" s="94">
        <f t="shared" si="9"/>
        <v>99.999999999999986</v>
      </c>
    </row>
    <row r="84" spans="1:10" x14ac:dyDescent="0.2">
      <c r="A84" s="139">
        <v>79</v>
      </c>
      <c r="B84" s="140" t="s">
        <v>341</v>
      </c>
      <c r="C84" s="179">
        <f>'[1]1'!E84</f>
        <v>267</v>
      </c>
      <c r="D84" s="203">
        <f>'[1]1'!F84</f>
        <v>10</v>
      </c>
      <c r="E84" s="203">
        <f>'[1]1'!G84</f>
        <v>0</v>
      </c>
      <c r="F84" s="95">
        <f t="shared" si="8"/>
        <v>277</v>
      </c>
      <c r="G84" s="92">
        <f t="shared" si="5"/>
        <v>96.389891696750908</v>
      </c>
      <c r="H84" s="93">
        <f t="shared" si="6"/>
        <v>3.6101083032490973</v>
      </c>
      <c r="I84" s="93">
        <f t="shared" si="7"/>
        <v>0</v>
      </c>
      <c r="J84" s="94">
        <f t="shared" si="9"/>
        <v>100</v>
      </c>
    </row>
    <row r="85" spans="1:10" x14ac:dyDescent="0.2">
      <c r="A85" s="139">
        <v>80</v>
      </c>
      <c r="B85" s="140" t="s">
        <v>342</v>
      </c>
      <c r="C85" s="179">
        <f>'[1]1'!E85</f>
        <v>0</v>
      </c>
      <c r="D85" s="203">
        <f>'[1]1'!F85</f>
        <v>0</v>
      </c>
      <c r="E85" s="203">
        <f>'[1]1'!G85</f>
        <v>0</v>
      </c>
      <c r="F85" s="95">
        <f t="shared" si="8"/>
        <v>0</v>
      </c>
      <c r="G85" s="92">
        <f t="shared" si="5"/>
        <v>0</v>
      </c>
      <c r="H85" s="93">
        <f t="shared" si="6"/>
        <v>0</v>
      </c>
      <c r="I85" s="93">
        <f t="shared" si="7"/>
        <v>0</v>
      </c>
      <c r="J85" s="94">
        <f t="shared" si="9"/>
        <v>0</v>
      </c>
    </row>
    <row r="86" spans="1:10" x14ac:dyDescent="0.2">
      <c r="A86" s="139">
        <v>81</v>
      </c>
      <c r="B86" s="140" t="s">
        <v>343</v>
      </c>
      <c r="C86" s="179">
        <f>'[1]1'!E86</f>
        <v>0</v>
      </c>
      <c r="D86" s="203">
        <f>'[1]1'!F86</f>
        <v>0</v>
      </c>
      <c r="E86" s="203">
        <f>'[1]1'!G86</f>
        <v>0</v>
      </c>
      <c r="F86" s="95">
        <f t="shared" si="8"/>
        <v>0</v>
      </c>
      <c r="G86" s="92">
        <f t="shared" si="5"/>
        <v>0</v>
      </c>
      <c r="H86" s="93">
        <f t="shared" si="6"/>
        <v>0</v>
      </c>
      <c r="I86" s="93">
        <f t="shared" si="7"/>
        <v>0</v>
      </c>
      <c r="J86" s="94">
        <f t="shared" si="9"/>
        <v>0</v>
      </c>
    </row>
    <row r="87" spans="1:10" x14ac:dyDescent="0.2">
      <c r="A87" s="139">
        <v>82</v>
      </c>
      <c r="B87" s="140" t="s">
        <v>344</v>
      </c>
      <c r="C87" s="179">
        <f>'[1]1'!E87</f>
        <v>12</v>
      </c>
      <c r="D87" s="203">
        <f>'[1]1'!F87</f>
        <v>85</v>
      </c>
      <c r="E87" s="203">
        <f>'[1]1'!G87</f>
        <v>27</v>
      </c>
      <c r="F87" s="95">
        <f t="shared" si="8"/>
        <v>124</v>
      </c>
      <c r="G87" s="92">
        <f t="shared" si="5"/>
        <v>9.67741935483871</v>
      </c>
      <c r="H87" s="93">
        <f t="shared" si="6"/>
        <v>68.548387096774192</v>
      </c>
      <c r="I87" s="93">
        <f t="shared" si="7"/>
        <v>21.774193548387096</v>
      </c>
      <c r="J87" s="94">
        <f t="shared" si="9"/>
        <v>100</v>
      </c>
    </row>
    <row r="88" spans="1:10" x14ac:dyDescent="0.2">
      <c r="A88" s="139">
        <v>83</v>
      </c>
      <c r="B88" s="140" t="s">
        <v>345</v>
      </c>
      <c r="C88" s="179">
        <f>'[1]1'!E88</f>
        <v>25</v>
      </c>
      <c r="D88" s="203">
        <f>'[1]1'!F88</f>
        <v>131</v>
      </c>
      <c r="E88" s="203">
        <f>'[1]1'!G88</f>
        <v>39</v>
      </c>
      <c r="F88" s="95">
        <f t="shared" si="8"/>
        <v>195</v>
      </c>
      <c r="G88" s="92">
        <f t="shared" si="5"/>
        <v>12.820512820512819</v>
      </c>
      <c r="H88" s="93">
        <f t="shared" si="6"/>
        <v>67.179487179487168</v>
      </c>
      <c r="I88" s="93">
        <f t="shared" si="7"/>
        <v>20</v>
      </c>
      <c r="J88" s="94">
        <f t="shared" si="9"/>
        <v>99.999999999999986</v>
      </c>
    </row>
    <row r="89" spans="1:10" x14ac:dyDescent="0.2">
      <c r="A89" s="139">
        <v>84</v>
      </c>
      <c r="B89" s="140" t="s">
        <v>346</v>
      </c>
      <c r="C89" s="179">
        <f>'[1]1'!E89</f>
        <v>0</v>
      </c>
      <c r="D89" s="203">
        <f>'[1]1'!F89</f>
        <v>0</v>
      </c>
      <c r="E89" s="203">
        <f>'[1]1'!G89</f>
        <v>0</v>
      </c>
      <c r="F89" s="95">
        <f t="shared" si="8"/>
        <v>0</v>
      </c>
      <c r="G89" s="92">
        <f t="shared" si="5"/>
        <v>0</v>
      </c>
      <c r="H89" s="93">
        <f t="shared" si="6"/>
        <v>0</v>
      </c>
      <c r="I89" s="93">
        <f t="shared" si="7"/>
        <v>0</v>
      </c>
      <c r="J89" s="94">
        <f t="shared" si="9"/>
        <v>0</v>
      </c>
    </row>
    <row r="90" spans="1:10" x14ac:dyDescent="0.2">
      <c r="A90" s="139">
        <v>85</v>
      </c>
      <c r="B90" s="177" t="s">
        <v>347</v>
      </c>
      <c r="C90" s="179">
        <f>'[1]1'!E90</f>
        <v>2</v>
      </c>
      <c r="D90" s="203">
        <f>'[1]1'!F90</f>
        <v>87</v>
      </c>
      <c r="E90" s="203">
        <f>'[1]1'!G90</f>
        <v>13</v>
      </c>
      <c r="F90" s="95">
        <f t="shared" si="8"/>
        <v>102</v>
      </c>
      <c r="G90" s="92">
        <f t="shared" si="5"/>
        <v>1.9607843137254901</v>
      </c>
      <c r="H90" s="93">
        <f t="shared" si="6"/>
        <v>85.294117647058826</v>
      </c>
      <c r="I90" s="93">
        <f t="shared" si="7"/>
        <v>12.745098039215685</v>
      </c>
      <c r="J90" s="94">
        <f t="shared" si="9"/>
        <v>100</v>
      </c>
    </row>
    <row r="91" spans="1:10" ht="13.5" thickBot="1" x14ac:dyDescent="0.25">
      <c r="A91" s="240">
        <v>86</v>
      </c>
      <c r="B91" s="241" t="s">
        <v>348</v>
      </c>
      <c r="C91" s="179">
        <f>'[1]1'!E91</f>
        <v>0</v>
      </c>
      <c r="D91" s="203">
        <f>'[1]1'!F91</f>
        <v>0</v>
      </c>
      <c r="E91" s="203">
        <f>'[1]1'!G91</f>
        <v>0</v>
      </c>
      <c r="F91" s="95">
        <f t="shared" si="8"/>
        <v>0</v>
      </c>
      <c r="G91" s="92">
        <f t="shared" si="5"/>
        <v>0</v>
      </c>
      <c r="H91" s="93">
        <f t="shared" si="6"/>
        <v>0</v>
      </c>
      <c r="I91" s="93">
        <f t="shared" si="7"/>
        <v>0</v>
      </c>
      <c r="J91" s="94">
        <f t="shared" si="9"/>
        <v>0</v>
      </c>
    </row>
    <row r="92" spans="1:10" ht="14.25" thickTop="1" thickBot="1" x14ac:dyDescent="0.25">
      <c r="A92" s="596" t="s">
        <v>18</v>
      </c>
      <c r="B92" s="597"/>
      <c r="C92" s="100">
        <f>SUM(C6:C91)</f>
        <v>4906</v>
      </c>
      <c r="D92" s="100">
        <f>SUM(D6:D91)</f>
        <v>35230</v>
      </c>
      <c r="E92" s="100">
        <f>SUM(E6:E91)</f>
        <v>10018</v>
      </c>
      <c r="F92" s="100">
        <f>SUM(F6:F91)</f>
        <v>50154</v>
      </c>
      <c r="G92" s="101">
        <f>+C92/F92*100</f>
        <v>9.7818718347489728</v>
      </c>
      <c r="H92" s="101">
        <f>+D92/F92*100</f>
        <v>70.243649559357181</v>
      </c>
      <c r="I92" s="101">
        <f>+E92/F92*100</f>
        <v>19.974478605893847</v>
      </c>
      <c r="J92" s="102">
        <f>SUM(G92:I92)</f>
        <v>100</v>
      </c>
    </row>
    <row r="93" spans="1:10" ht="13.5" thickTop="1" x14ac:dyDescent="0.2">
      <c r="A93" s="33" t="s">
        <v>350</v>
      </c>
      <c r="B93" s="103"/>
    </row>
    <row r="94" spans="1:10" x14ac:dyDescent="0.2">
      <c r="A94" s="33"/>
    </row>
  </sheetData>
  <mergeCells count="6">
    <mergeCell ref="A1:J1"/>
    <mergeCell ref="A92:B92"/>
    <mergeCell ref="B4:B5"/>
    <mergeCell ref="A4:A5"/>
    <mergeCell ref="C4:F4"/>
    <mergeCell ref="G4:J4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showGridLines="0" view="pageBreakPreview" zoomScale="90" zoomScaleNormal="100" zoomScaleSheetLayoutView="90" workbookViewId="0">
      <pane xSplit="2" ySplit="5" topLeftCell="C48" activePane="bottomRight" state="frozen"/>
      <selection activeCell="C13" sqref="C13"/>
      <selection pane="topRight" activeCell="C13" sqref="C13"/>
      <selection pane="bottomLeft" activeCell="C13" sqref="C13"/>
      <selection pane="bottomRight" activeCell="E14" sqref="E14"/>
    </sheetView>
  </sheetViews>
  <sheetFormatPr baseColWidth="10" defaultRowHeight="12.75" x14ac:dyDescent="0.2"/>
  <cols>
    <col min="1" max="1" width="9.140625" customWidth="1"/>
    <col min="2" max="2" width="47.28515625" customWidth="1"/>
    <col min="3" max="3" width="15.28515625" customWidth="1"/>
    <col min="4" max="4" width="14.140625" customWidth="1"/>
    <col min="5" max="5" width="15.28515625" customWidth="1"/>
    <col min="6" max="6" width="17.5703125" customWidth="1"/>
  </cols>
  <sheetData>
    <row r="1" spans="1:6" ht="18.75" customHeight="1" x14ac:dyDescent="0.2">
      <c r="A1" s="591" t="s">
        <v>353</v>
      </c>
      <c r="B1" s="591"/>
      <c r="C1" s="591"/>
      <c r="D1" s="591"/>
      <c r="E1" s="591"/>
      <c r="F1" s="591"/>
    </row>
    <row r="2" spans="1:6" ht="15.75" x14ac:dyDescent="0.25">
      <c r="A2" s="608" t="s">
        <v>163</v>
      </c>
      <c r="B2" s="608"/>
      <c r="C2" s="608"/>
      <c r="D2" s="608"/>
      <c r="E2" s="608"/>
      <c r="F2" s="608"/>
    </row>
    <row r="3" spans="1:6" ht="16.5" thickBot="1" x14ac:dyDescent="0.25">
      <c r="F3" s="32" t="s">
        <v>119</v>
      </c>
    </row>
    <row r="4" spans="1:6" ht="17.25" customHeight="1" thickTop="1" thickBot="1" x14ac:dyDescent="0.25">
      <c r="A4" s="600" t="s">
        <v>116</v>
      </c>
      <c r="B4" s="598" t="s">
        <v>115</v>
      </c>
      <c r="C4" s="605" t="s">
        <v>117</v>
      </c>
      <c r="D4" s="606"/>
      <c r="E4" s="606"/>
      <c r="F4" s="607"/>
    </row>
    <row r="5" spans="1:6" ht="51" customHeight="1" thickTop="1" thickBot="1" x14ac:dyDescent="0.25">
      <c r="A5" s="601"/>
      <c r="B5" s="599"/>
      <c r="C5" s="30" t="s">
        <v>80</v>
      </c>
      <c r="D5" s="30" t="s">
        <v>81</v>
      </c>
      <c r="E5" s="30" t="s">
        <v>82</v>
      </c>
      <c r="F5" s="29" t="s">
        <v>75</v>
      </c>
    </row>
    <row r="6" spans="1:6" ht="16.5" thickTop="1" x14ac:dyDescent="0.2">
      <c r="A6" s="17">
        <v>1</v>
      </c>
      <c r="B6" s="1" t="s">
        <v>22</v>
      </c>
      <c r="C6" s="293">
        <f>[1]ORDEN!L3</f>
        <v>8.1999999999999993</v>
      </c>
      <c r="D6" s="301">
        <f>[1]ORDEN!M3</f>
        <v>8.5</v>
      </c>
      <c r="E6" s="301">
        <f>[1]ORDEN!N3</f>
        <v>8.5</v>
      </c>
      <c r="F6" s="294">
        <f>AVERAGEIF(C6:E6,"&gt;0")</f>
        <v>8.4</v>
      </c>
    </row>
    <row r="7" spans="1:6" ht="15.75" x14ac:dyDescent="0.2">
      <c r="A7" s="6">
        <v>2</v>
      </c>
      <c r="B7" s="3" t="s">
        <v>78</v>
      </c>
      <c r="C7" s="295">
        <f>[1]ORDEN!L4</f>
        <v>7.9</v>
      </c>
      <c r="D7" s="302">
        <f>[1]ORDEN!M4</f>
        <v>0</v>
      </c>
      <c r="E7" s="302">
        <f>[1]ORDEN!N4</f>
        <v>0</v>
      </c>
      <c r="F7" s="296">
        <f t="shared" ref="F7:F70" si="0">AVERAGEIF(C7:E7,"&gt;0")</f>
        <v>7.9</v>
      </c>
    </row>
    <row r="8" spans="1:6" ht="15.75" x14ac:dyDescent="0.2">
      <c r="A8" s="6">
        <v>3</v>
      </c>
      <c r="B8" s="3" t="s">
        <v>23</v>
      </c>
      <c r="C8" s="295" t="str">
        <f>[1]ORDEN!L5</f>
        <v>NA</v>
      </c>
      <c r="D8" s="302" t="str">
        <f>[1]ORDEN!M5</f>
        <v>NA</v>
      </c>
      <c r="E8" s="302" t="str">
        <f>[1]ORDEN!N5</f>
        <v>NA</v>
      </c>
      <c r="F8" s="296" t="e">
        <f t="shared" si="0"/>
        <v>#DIV/0!</v>
      </c>
    </row>
    <row r="9" spans="1:6" ht="15.75" x14ac:dyDescent="0.2">
      <c r="A9" s="6">
        <v>4</v>
      </c>
      <c r="B9" s="3" t="s">
        <v>76</v>
      </c>
      <c r="C9" s="295" t="str">
        <f>[1]ORDEN!L6</f>
        <v>NA</v>
      </c>
      <c r="D9" s="302" t="str">
        <f>[1]ORDEN!M6</f>
        <v>NA</v>
      </c>
      <c r="E9" s="302" t="str">
        <f>[1]ORDEN!N6</f>
        <v>NA</v>
      </c>
      <c r="F9" s="296" t="e">
        <f t="shared" si="0"/>
        <v>#DIV/0!</v>
      </c>
    </row>
    <row r="10" spans="1:6" ht="15.75" x14ac:dyDescent="0.2">
      <c r="A10" s="6">
        <v>5</v>
      </c>
      <c r="B10" s="3" t="s">
        <v>24</v>
      </c>
      <c r="C10" s="295" t="str">
        <f>[1]ORDEN!L7</f>
        <v>NA</v>
      </c>
      <c r="D10" s="302" t="str">
        <f>[1]ORDEN!M7</f>
        <v>NA</v>
      </c>
      <c r="E10" s="302" t="str">
        <f>[1]ORDEN!N7</f>
        <v>NA</v>
      </c>
      <c r="F10" s="296" t="e">
        <f t="shared" si="0"/>
        <v>#DIV/0!</v>
      </c>
    </row>
    <row r="11" spans="1:6" ht="15.75" x14ac:dyDescent="0.2">
      <c r="A11" s="6">
        <v>6</v>
      </c>
      <c r="B11" s="3" t="s">
        <v>25</v>
      </c>
      <c r="C11" s="295" t="str">
        <f>[1]ORDEN!L8</f>
        <v>NA</v>
      </c>
      <c r="D11" s="302" t="str">
        <f>[1]ORDEN!M8</f>
        <v>NA</v>
      </c>
      <c r="E11" s="302" t="str">
        <f>[1]ORDEN!N8</f>
        <v>NA</v>
      </c>
      <c r="F11" s="296" t="e">
        <f t="shared" si="0"/>
        <v>#DIV/0!</v>
      </c>
    </row>
    <row r="12" spans="1:6" ht="15.75" x14ac:dyDescent="0.2">
      <c r="A12" s="6">
        <v>7</v>
      </c>
      <c r="B12" s="3" t="s">
        <v>13</v>
      </c>
      <c r="C12" s="295">
        <f>[1]ORDEN!L9</f>
        <v>8</v>
      </c>
      <c r="D12" s="302">
        <f>[1]ORDEN!M9</f>
        <v>0</v>
      </c>
      <c r="E12" s="302">
        <f>[1]ORDEN!N9</f>
        <v>0</v>
      </c>
      <c r="F12" s="296">
        <f t="shared" si="0"/>
        <v>8</v>
      </c>
    </row>
    <row r="13" spans="1:6" ht="15.75" x14ac:dyDescent="0.2">
      <c r="A13" s="6">
        <v>8</v>
      </c>
      <c r="B13" s="3" t="s">
        <v>26</v>
      </c>
      <c r="C13" s="295">
        <f>[1]ORDEN!L10</f>
        <v>9</v>
      </c>
      <c r="D13" s="302">
        <f>[1]ORDEN!M10</f>
        <v>9.25</v>
      </c>
      <c r="E13" s="302">
        <f>[1]ORDEN!N10</f>
        <v>9.5</v>
      </c>
      <c r="F13" s="296">
        <f t="shared" si="0"/>
        <v>9.25</v>
      </c>
    </row>
    <row r="14" spans="1:6" ht="15.75" x14ac:dyDescent="0.2">
      <c r="A14" s="6">
        <v>9</v>
      </c>
      <c r="B14" s="3" t="s">
        <v>43</v>
      </c>
      <c r="C14" s="295">
        <f>[1]ORDEN!L11</f>
        <v>8.5</v>
      </c>
      <c r="D14" s="302">
        <f>[1]ORDEN!M11</f>
        <v>8.8000000000000007</v>
      </c>
      <c r="E14" s="302" t="str">
        <f>[1]ORDEN!N11</f>
        <v>NA</v>
      </c>
      <c r="F14" s="296">
        <f t="shared" si="0"/>
        <v>8.65</v>
      </c>
    </row>
    <row r="15" spans="1:6" ht="15.75" x14ac:dyDescent="0.2">
      <c r="A15" s="6">
        <v>10</v>
      </c>
      <c r="B15" s="3" t="s">
        <v>44</v>
      </c>
      <c r="C15" s="295" t="str">
        <f>[1]ORDEN!L12</f>
        <v>NA</v>
      </c>
      <c r="D15" s="302" t="str">
        <f>[1]ORDEN!M12</f>
        <v>NA</v>
      </c>
      <c r="E15" s="302" t="str">
        <f>[1]ORDEN!N12</f>
        <v>NA</v>
      </c>
      <c r="F15" s="296" t="e">
        <f t="shared" si="0"/>
        <v>#DIV/0!</v>
      </c>
    </row>
    <row r="16" spans="1:6" ht="15.75" x14ac:dyDescent="0.2">
      <c r="A16" s="6">
        <v>11</v>
      </c>
      <c r="B16" s="3" t="s">
        <v>77</v>
      </c>
      <c r="C16" s="295">
        <f>[1]ORDEN!L13</f>
        <v>8</v>
      </c>
      <c r="D16" s="302">
        <f>[1]ORDEN!M13</f>
        <v>8</v>
      </c>
      <c r="E16" s="302">
        <f>[1]ORDEN!N13</f>
        <v>8.8000000000000007</v>
      </c>
      <c r="F16" s="296">
        <f t="shared" si="0"/>
        <v>8.2666666666666675</v>
      </c>
    </row>
    <row r="17" spans="1:6" ht="15.75" x14ac:dyDescent="0.2">
      <c r="A17" s="6">
        <v>12</v>
      </c>
      <c r="B17" s="3" t="s">
        <v>36</v>
      </c>
      <c r="C17" s="295">
        <f>[1]ORDEN!L14</f>
        <v>8.3716666666666661</v>
      </c>
      <c r="D17" s="302">
        <f>[1]ORDEN!M14</f>
        <v>8.3149999999999995</v>
      </c>
      <c r="E17" s="302">
        <f>[1]ORDEN!N14</f>
        <v>9.0820000000000007</v>
      </c>
      <c r="F17" s="296">
        <f t="shared" si="0"/>
        <v>8.5895555555555561</v>
      </c>
    </row>
    <row r="18" spans="1:6" ht="15.75" x14ac:dyDescent="0.2">
      <c r="A18" s="6">
        <v>13</v>
      </c>
      <c r="B18" s="3" t="s">
        <v>79</v>
      </c>
      <c r="C18" s="295">
        <f>[1]ORDEN!L15</f>
        <v>6.9</v>
      </c>
      <c r="D18" s="302">
        <f>[1]ORDEN!M15</f>
        <v>0</v>
      </c>
      <c r="E18" s="302">
        <f>[1]ORDEN!N15</f>
        <v>0</v>
      </c>
      <c r="F18" s="296">
        <f t="shared" si="0"/>
        <v>6.9</v>
      </c>
    </row>
    <row r="19" spans="1:6" ht="15.75" x14ac:dyDescent="0.2">
      <c r="A19" s="6">
        <v>14</v>
      </c>
      <c r="B19" s="3" t="s">
        <v>45</v>
      </c>
      <c r="C19" s="295" t="str">
        <f>[1]ORDEN!L16</f>
        <v>NA</v>
      </c>
      <c r="D19" s="302" t="str">
        <f>[1]ORDEN!M16</f>
        <v>NA</v>
      </c>
      <c r="E19" s="302" t="str">
        <f>[1]ORDEN!N16</f>
        <v>NA</v>
      </c>
      <c r="F19" s="296" t="e">
        <f t="shared" si="0"/>
        <v>#DIV/0!</v>
      </c>
    </row>
    <row r="20" spans="1:6" ht="15.75" x14ac:dyDescent="0.2">
      <c r="A20" s="6">
        <v>15</v>
      </c>
      <c r="B20" s="3" t="s">
        <v>37</v>
      </c>
      <c r="C20" s="295" t="str">
        <f>[1]ORDEN!L17</f>
        <v>NA</v>
      </c>
      <c r="D20" s="302" t="str">
        <f>[1]ORDEN!M17</f>
        <v>NA</v>
      </c>
      <c r="E20" s="302" t="str">
        <f>[1]ORDEN!N17</f>
        <v>NA</v>
      </c>
      <c r="F20" s="296" t="e">
        <f t="shared" si="0"/>
        <v>#DIV/0!</v>
      </c>
    </row>
    <row r="21" spans="1:6" ht="15.75" x14ac:dyDescent="0.2">
      <c r="A21" s="6">
        <v>16</v>
      </c>
      <c r="B21" s="3" t="s">
        <v>46</v>
      </c>
      <c r="C21" s="295" t="str">
        <f>[1]ORDEN!L18</f>
        <v>NA</v>
      </c>
      <c r="D21" s="302" t="str">
        <f>[1]ORDEN!M18</f>
        <v>NA</v>
      </c>
      <c r="E21" s="302" t="str">
        <f>[1]ORDEN!N18</f>
        <v>NA</v>
      </c>
      <c r="F21" s="296" t="e">
        <f t="shared" si="0"/>
        <v>#DIV/0!</v>
      </c>
    </row>
    <row r="22" spans="1:6" ht="15.75" x14ac:dyDescent="0.2">
      <c r="A22" s="6">
        <v>17</v>
      </c>
      <c r="B22" s="5" t="s">
        <v>39</v>
      </c>
      <c r="C22" s="295" t="str">
        <f>[1]ORDEN!L19</f>
        <v>NA</v>
      </c>
      <c r="D22" s="302" t="str">
        <f>[1]ORDEN!M19</f>
        <v>NA</v>
      </c>
      <c r="E22" s="302" t="str">
        <f>[1]ORDEN!N19</f>
        <v>NA</v>
      </c>
      <c r="F22" s="296" t="e">
        <f t="shared" si="0"/>
        <v>#DIV/0!</v>
      </c>
    </row>
    <row r="23" spans="1:6" ht="15.75" x14ac:dyDescent="0.2">
      <c r="A23" s="6">
        <v>18</v>
      </c>
      <c r="B23" s="3" t="s">
        <v>40</v>
      </c>
      <c r="C23" s="295">
        <f>[1]ORDEN!L20</f>
        <v>8.4</v>
      </c>
      <c r="D23" s="302">
        <f>[1]ORDEN!M20</f>
        <v>8.8000000000000007</v>
      </c>
      <c r="E23" s="302">
        <f>[1]ORDEN!N20</f>
        <v>8.1</v>
      </c>
      <c r="F23" s="296">
        <f t="shared" si="0"/>
        <v>8.4333333333333353</v>
      </c>
    </row>
    <row r="24" spans="1:6" ht="15.75" x14ac:dyDescent="0.2">
      <c r="A24" s="6">
        <v>19</v>
      </c>
      <c r="B24" s="3" t="s">
        <v>35</v>
      </c>
      <c r="C24" s="295">
        <f>[1]ORDEN!L21</f>
        <v>7.5</v>
      </c>
      <c r="D24" s="302" t="str">
        <f>[1]ORDEN!M21</f>
        <v>NA</v>
      </c>
      <c r="E24" s="302" t="str">
        <f>[1]ORDEN!N21</f>
        <v>NA</v>
      </c>
      <c r="F24" s="296">
        <f t="shared" si="0"/>
        <v>7.5</v>
      </c>
    </row>
    <row r="25" spans="1:6" ht="15.75" x14ac:dyDescent="0.2">
      <c r="A25" s="6">
        <v>20</v>
      </c>
      <c r="B25" s="3" t="s">
        <v>198</v>
      </c>
      <c r="C25" s="295">
        <f>[1]ORDEN!L22</f>
        <v>0</v>
      </c>
      <c r="D25" s="302">
        <f>[1]ORDEN!M22</f>
        <v>0</v>
      </c>
      <c r="E25" s="302">
        <f>[1]ORDEN!N22</f>
        <v>0</v>
      </c>
      <c r="F25" s="296" t="e">
        <f t="shared" si="0"/>
        <v>#DIV/0!</v>
      </c>
    </row>
    <row r="26" spans="1:6" ht="15.75" x14ac:dyDescent="0.2">
      <c r="A26" s="6">
        <v>21</v>
      </c>
      <c r="B26" s="5" t="s">
        <v>42</v>
      </c>
      <c r="C26" s="295">
        <f>[1]ORDEN!L23</f>
        <v>8.9</v>
      </c>
      <c r="D26" s="302">
        <f>[1]ORDEN!M23</f>
        <v>9</v>
      </c>
      <c r="E26" s="302">
        <f>[1]ORDEN!N23</f>
        <v>9</v>
      </c>
      <c r="F26" s="296">
        <f t="shared" si="0"/>
        <v>8.9666666666666668</v>
      </c>
    </row>
    <row r="27" spans="1:6" ht="15.75" x14ac:dyDescent="0.2">
      <c r="A27" s="6">
        <v>22</v>
      </c>
      <c r="B27" s="5" t="s">
        <v>20</v>
      </c>
      <c r="C27" s="295" t="str">
        <f>[1]ORDEN!L24</f>
        <v>NA</v>
      </c>
      <c r="D27" s="302" t="str">
        <f>[1]ORDEN!M24</f>
        <v>NA</v>
      </c>
      <c r="E27" s="302" t="str">
        <f>[1]ORDEN!N24</f>
        <v>NA</v>
      </c>
      <c r="F27" s="296" t="e">
        <f t="shared" si="0"/>
        <v>#DIV/0!</v>
      </c>
    </row>
    <row r="28" spans="1:6" ht="15.75" x14ac:dyDescent="0.2">
      <c r="A28" s="6">
        <v>23</v>
      </c>
      <c r="B28" s="5" t="s">
        <v>47</v>
      </c>
      <c r="C28" s="295">
        <f>[1]ORDEN!L25</f>
        <v>8.4</v>
      </c>
      <c r="D28" s="302">
        <f>[1]ORDEN!M25</f>
        <v>8.35</v>
      </c>
      <c r="E28" s="302">
        <f>[1]ORDEN!N25</f>
        <v>8.3500000000000014</v>
      </c>
      <c r="F28" s="296">
        <f t="shared" si="0"/>
        <v>8.3666666666666671</v>
      </c>
    </row>
    <row r="29" spans="1:6" ht="15.75" x14ac:dyDescent="0.2">
      <c r="A29" s="6">
        <v>24</v>
      </c>
      <c r="B29" s="5" t="s">
        <v>48</v>
      </c>
      <c r="C29" s="295">
        <f>[1]ORDEN!L26</f>
        <v>8.9499999999999993</v>
      </c>
      <c r="D29" s="302">
        <f>[1]ORDEN!M26</f>
        <v>8.3000000000000007</v>
      </c>
      <c r="E29" s="302">
        <f>[1]ORDEN!N26</f>
        <v>8.1</v>
      </c>
      <c r="F29" s="296">
        <f t="shared" si="0"/>
        <v>8.4500000000000011</v>
      </c>
    </row>
    <row r="30" spans="1:6" ht="15.75" x14ac:dyDescent="0.2">
      <c r="A30" s="6">
        <v>25</v>
      </c>
      <c r="B30" s="5" t="s">
        <v>49</v>
      </c>
      <c r="C30" s="295">
        <f>[1]ORDEN!L27</f>
        <v>9.23</v>
      </c>
      <c r="D30" s="302">
        <f>[1]ORDEN!M27</f>
        <v>8.8800000000000008</v>
      </c>
      <c r="E30" s="302">
        <f>[1]ORDEN!N27</f>
        <v>8.5299999999999994</v>
      </c>
      <c r="F30" s="296">
        <f t="shared" si="0"/>
        <v>8.8800000000000008</v>
      </c>
    </row>
    <row r="31" spans="1:6" ht="15.75" x14ac:dyDescent="0.2">
      <c r="A31" s="6">
        <v>26</v>
      </c>
      <c r="B31" s="5" t="s">
        <v>50</v>
      </c>
      <c r="C31" s="295" t="str">
        <f>[1]ORDEN!L28</f>
        <v>NA</v>
      </c>
      <c r="D31" s="302" t="str">
        <f>[1]ORDEN!M28</f>
        <v>NA</v>
      </c>
      <c r="E31" s="302" t="str">
        <f>[1]ORDEN!N28</f>
        <v>NA</v>
      </c>
      <c r="F31" s="296" t="e">
        <f t="shared" si="0"/>
        <v>#DIV/0!</v>
      </c>
    </row>
    <row r="32" spans="1:6" ht="15.75" x14ac:dyDescent="0.2">
      <c r="A32" s="6">
        <v>27</v>
      </c>
      <c r="B32" s="5" t="s">
        <v>51</v>
      </c>
      <c r="C32" s="295" t="str">
        <f>[1]ORDEN!L29</f>
        <v>NA</v>
      </c>
      <c r="D32" s="302" t="str">
        <f>[1]ORDEN!M29</f>
        <v>NA</v>
      </c>
      <c r="E32" s="302" t="str">
        <f>[1]ORDEN!N29</f>
        <v>NA</v>
      </c>
      <c r="F32" s="296" t="e">
        <f t="shared" si="0"/>
        <v>#DIV/0!</v>
      </c>
    </row>
    <row r="33" spans="1:6" ht="15.75" x14ac:dyDescent="0.2">
      <c r="A33" s="6">
        <v>28</v>
      </c>
      <c r="B33" s="5" t="s">
        <v>15</v>
      </c>
      <c r="C33" s="295">
        <f>[1]ORDEN!L30</f>
        <v>9</v>
      </c>
      <c r="D33" s="302">
        <f>[1]ORDEN!M30</f>
        <v>8.9749999999999996</v>
      </c>
      <c r="E33" s="302">
        <f>[1]ORDEN!N30</f>
        <v>9</v>
      </c>
      <c r="F33" s="296">
        <f t="shared" si="0"/>
        <v>8.9916666666666671</v>
      </c>
    </row>
    <row r="34" spans="1:6" ht="15.75" x14ac:dyDescent="0.2">
      <c r="A34" s="6">
        <v>29</v>
      </c>
      <c r="B34" s="5" t="s">
        <v>14</v>
      </c>
      <c r="C34" s="295">
        <f>[1]ORDEN!L31</f>
        <v>9.5</v>
      </c>
      <c r="D34" s="302">
        <f>[1]ORDEN!M31</f>
        <v>0</v>
      </c>
      <c r="E34" s="302">
        <f>[1]ORDEN!N31</f>
        <v>0</v>
      </c>
      <c r="F34" s="296">
        <f t="shared" si="0"/>
        <v>9.5</v>
      </c>
    </row>
    <row r="35" spans="1:6" ht="15.75" x14ac:dyDescent="0.2">
      <c r="A35" s="6">
        <v>30</v>
      </c>
      <c r="B35" s="5" t="s">
        <v>52</v>
      </c>
      <c r="C35" s="295">
        <f>[1]ORDEN!L32</f>
        <v>8.5285714285714285</v>
      </c>
      <c r="D35" s="302">
        <f>[1]ORDEN!M32</f>
        <v>8.620000000000001</v>
      </c>
      <c r="E35" s="302">
        <f>[1]ORDEN!N32</f>
        <v>8.8333333333333321</v>
      </c>
      <c r="F35" s="296">
        <f t="shared" si="0"/>
        <v>8.6606349206349211</v>
      </c>
    </row>
    <row r="36" spans="1:6" ht="15.75" x14ac:dyDescent="0.2">
      <c r="A36" s="6">
        <v>31</v>
      </c>
      <c r="B36" s="5" t="s">
        <v>53</v>
      </c>
      <c r="C36" s="295">
        <f>[1]ORDEN!L33</f>
        <v>10</v>
      </c>
      <c r="D36" s="302" t="str">
        <f>[1]ORDEN!M33</f>
        <v>NA</v>
      </c>
      <c r="E36" s="302" t="str">
        <f>[1]ORDEN!N33</f>
        <v>NA</v>
      </c>
      <c r="F36" s="296">
        <f t="shared" si="0"/>
        <v>10</v>
      </c>
    </row>
    <row r="37" spans="1:6" ht="15.75" x14ac:dyDescent="0.2">
      <c r="A37" s="6">
        <v>32</v>
      </c>
      <c r="B37" s="5" t="s">
        <v>38</v>
      </c>
      <c r="C37" s="295">
        <f>[1]ORDEN!L34</f>
        <v>7.666666666666667</v>
      </c>
      <c r="D37" s="302" t="str">
        <f>[1]ORDEN!M34</f>
        <v>NA</v>
      </c>
      <c r="E37" s="302">
        <f>[1]ORDEN!N34</f>
        <v>8.5</v>
      </c>
      <c r="F37" s="296">
        <f t="shared" si="0"/>
        <v>8.0833333333333339</v>
      </c>
    </row>
    <row r="38" spans="1:6" ht="15.75" x14ac:dyDescent="0.2">
      <c r="A38" s="6">
        <v>33</v>
      </c>
      <c r="B38" s="5" t="s">
        <v>71</v>
      </c>
      <c r="C38" s="295" t="str">
        <f>[1]ORDEN!L35</f>
        <v>NA</v>
      </c>
      <c r="D38" s="302" t="str">
        <f>[1]ORDEN!M35</f>
        <v>NA</v>
      </c>
      <c r="E38" s="302" t="str">
        <f>[1]ORDEN!N35</f>
        <v>NA</v>
      </c>
      <c r="F38" s="296" t="e">
        <f t="shared" si="0"/>
        <v>#DIV/0!</v>
      </c>
    </row>
    <row r="39" spans="1:6" ht="15.75" x14ac:dyDescent="0.2">
      <c r="A39" s="6">
        <v>34</v>
      </c>
      <c r="B39" s="5" t="s">
        <v>54</v>
      </c>
      <c r="C39" s="295">
        <f>[1]ORDEN!L36</f>
        <v>6.35</v>
      </c>
      <c r="D39" s="302" t="str">
        <f>[1]ORDEN!M36</f>
        <v>NA</v>
      </c>
      <c r="E39" s="302" t="str">
        <f>[1]ORDEN!N36</f>
        <v>NA</v>
      </c>
      <c r="F39" s="296">
        <f t="shared" si="0"/>
        <v>6.35</v>
      </c>
    </row>
    <row r="40" spans="1:6" ht="15.75" x14ac:dyDescent="0.2">
      <c r="A40" s="6">
        <v>35</v>
      </c>
      <c r="B40" s="5" t="s">
        <v>55</v>
      </c>
      <c r="C40" s="295" t="str">
        <f>[1]ORDEN!L37</f>
        <v>NA</v>
      </c>
      <c r="D40" s="302" t="str">
        <f>[1]ORDEN!M37</f>
        <v>NA</v>
      </c>
      <c r="E40" s="302" t="str">
        <f>[1]ORDEN!N37</f>
        <v>NA</v>
      </c>
      <c r="F40" s="296" t="e">
        <f t="shared" si="0"/>
        <v>#DIV/0!</v>
      </c>
    </row>
    <row r="41" spans="1:6" ht="15.75" x14ac:dyDescent="0.2">
      <c r="A41" s="6">
        <v>36</v>
      </c>
      <c r="B41" s="5" t="s">
        <v>56</v>
      </c>
      <c r="C41" s="295" t="str">
        <f>[1]ORDEN!L38</f>
        <v>NA</v>
      </c>
      <c r="D41" s="302" t="str">
        <f>[1]ORDEN!M38</f>
        <v>NA</v>
      </c>
      <c r="E41" s="302" t="str">
        <f>[1]ORDEN!N38</f>
        <v>NA</v>
      </c>
      <c r="F41" s="296" t="e">
        <f t="shared" si="0"/>
        <v>#DIV/0!</v>
      </c>
    </row>
    <row r="42" spans="1:6" ht="15.75" x14ac:dyDescent="0.2">
      <c r="A42" s="6">
        <v>37</v>
      </c>
      <c r="B42" s="5" t="s">
        <v>16</v>
      </c>
      <c r="C42" s="295">
        <f>[1]ORDEN!L39</f>
        <v>0</v>
      </c>
      <c r="D42" s="302">
        <f>[1]ORDEN!M39</f>
        <v>9.5299999999999994</v>
      </c>
      <c r="E42" s="302">
        <f>[1]ORDEN!N39</f>
        <v>9.4</v>
      </c>
      <c r="F42" s="296">
        <f t="shared" si="0"/>
        <v>9.4649999999999999</v>
      </c>
    </row>
    <row r="43" spans="1:6" ht="15.75" x14ac:dyDescent="0.2">
      <c r="A43" s="6">
        <v>38</v>
      </c>
      <c r="B43" s="5" t="s">
        <v>57</v>
      </c>
      <c r="C43" s="295">
        <f>[1]ORDEN!L40</f>
        <v>8.1999999999999993</v>
      </c>
      <c r="D43" s="302">
        <f>[1]ORDEN!M40</f>
        <v>8.1999999999999993</v>
      </c>
      <c r="E43" s="302">
        <f>[1]ORDEN!N40</f>
        <v>8.25</v>
      </c>
      <c r="F43" s="296">
        <f t="shared" si="0"/>
        <v>8.2166666666666668</v>
      </c>
    </row>
    <row r="44" spans="1:6" ht="15.75" x14ac:dyDescent="0.2">
      <c r="A44" s="6">
        <v>39</v>
      </c>
      <c r="B44" s="3" t="s">
        <v>33</v>
      </c>
      <c r="C44" s="295">
        <f>[1]ORDEN!L41</f>
        <v>7.5920000000000005</v>
      </c>
      <c r="D44" s="302">
        <f>[1]ORDEN!M41</f>
        <v>7.5666666666666673</v>
      </c>
      <c r="E44" s="302">
        <f>[1]ORDEN!N41</f>
        <v>8</v>
      </c>
      <c r="F44" s="296">
        <f t="shared" si="0"/>
        <v>7.7195555555555559</v>
      </c>
    </row>
    <row r="45" spans="1:6" ht="15.75" x14ac:dyDescent="0.2">
      <c r="A45" s="6">
        <v>40</v>
      </c>
      <c r="B45" s="3" t="s">
        <v>58</v>
      </c>
      <c r="C45" s="295">
        <f>[1]ORDEN!L42</f>
        <v>8.85</v>
      </c>
      <c r="D45" s="302" t="str">
        <f>[1]ORDEN!M42</f>
        <v>NA</v>
      </c>
      <c r="E45" s="302" t="str">
        <f>[1]ORDEN!N42</f>
        <v>NA</v>
      </c>
      <c r="F45" s="296">
        <f t="shared" si="0"/>
        <v>8.85</v>
      </c>
    </row>
    <row r="46" spans="1:6" ht="15.75" x14ac:dyDescent="0.2">
      <c r="A46" s="6">
        <v>41</v>
      </c>
      <c r="B46" s="3" t="s">
        <v>199</v>
      </c>
      <c r="C46" s="295" t="str">
        <f>[1]ORDEN!L43</f>
        <v>NA</v>
      </c>
      <c r="D46" s="302" t="str">
        <f>[1]ORDEN!M43</f>
        <v>NA</v>
      </c>
      <c r="E46" s="302" t="str">
        <f>[1]ORDEN!N43</f>
        <v>NA</v>
      </c>
      <c r="F46" s="296" t="e">
        <f t="shared" si="0"/>
        <v>#DIV/0!</v>
      </c>
    </row>
    <row r="47" spans="1:6" ht="15.75" x14ac:dyDescent="0.2">
      <c r="A47" s="6">
        <v>42</v>
      </c>
      <c r="B47" s="3" t="s">
        <v>41</v>
      </c>
      <c r="C47" s="295" t="str">
        <f>[1]ORDEN!L44</f>
        <v>NA</v>
      </c>
      <c r="D47" s="302" t="str">
        <f>[1]ORDEN!M44</f>
        <v>NA</v>
      </c>
      <c r="E47" s="302" t="str">
        <f>[1]ORDEN!N44</f>
        <v>NA</v>
      </c>
      <c r="F47" s="296" t="e">
        <f t="shared" si="0"/>
        <v>#DIV/0!</v>
      </c>
    </row>
    <row r="48" spans="1:6" ht="15.75" x14ac:dyDescent="0.2">
      <c r="A48" s="6">
        <v>43</v>
      </c>
      <c r="B48" s="3" t="s">
        <v>59</v>
      </c>
      <c r="C48" s="295" t="str">
        <f>[1]ORDEN!L45</f>
        <v>NA</v>
      </c>
      <c r="D48" s="302" t="str">
        <f>[1]ORDEN!M45</f>
        <v>NA</v>
      </c>
      <c r="E48" s="302" t="str">
        <f>[1]ORDEN!N45</f>
        <v>NA</v>
      </c>
      <c r="F48" s="296" t="e">
        <f t="shared" si="0"/>
        <v>#DIV/0!</v>
      </c>
    </row>
    <row r="49" spans="1:6" ht="15.75" x14ac:dyDescent="0.2">
      <c r="A49" s="6">
        <v>44</v>
      </c>
      <c r="B49" s="3" t="s">
        <v>17</v>
      </c>
      <c r="C49" s="295" t="str">
        <f>[1]ORDEN!L46</f>
        <v>NA</v>
      </c>
      <c r="D49" s="302" t="str">
        <f>[1]ORDEN!M46</f>
        <v>NA</v>
      </c>
      <c r="E49" s="302" t="str">
        <f>[1]ORDEN!N46</f>
        <v>NA</v>
      </c>
      <c r="F49" s="296" t="e">
        <f t="shared" si="0"/>
        <v>#DIV/0!</v>
      </c>
    </row>
    <row r="50" spans="1:6" ht="15.75" x14ac:dyDescent="0.2">
      <c r="A50" s="6">
        <v>45</v>
      </c>
      <c r="B50" s="3" t="s">
        <v>60</v>
      </c>
      <c r="C50" s="295">
        <f>[1]ORDEN!L47</f>
        <v>8.3999999999999986</v>
      </c>
      <c r="D50" s="302">
        <f>[1]ORDEN!M47</f>
        <v>8.6</v>
      </c>
      <c r="E50" s="302">
        <f>[1]ORDEN!N47</f>
        <v>8.4</v>
      </c>
      <c r="F50" s="296">
        <f t="shared" si="0"/>
        <v>8.4666666666666668</v>
      </c>
    </row>
    <row r="51" spans="1:6" ht="15.75" x14ac:dyDescent="0.2">
      <c r="A51" s="6">
        <v>46</v>
      </c>
      <c r="B51" s="3" t="s">
        <v>34</v>
      </c>
      <c r="C51" s="295">
        <f>[1]ORDEN!L48</f>
        <v>8.4</v>
      </c>
      <c r="D51" s="302">
        <f>[1]ORDEN!M48</f>
        <v>9</v>
      </c>
      <c r="E51" s="302">
        <f>[1]ORDEN!N48</f>
        <v>0</v>
      </c>
      <c r="F51" s="296">
        <f t="shared" si="0"/>
        <v>8.6999999999999993</v>
      </c>
    </row>
    <row r="52" spans="1:6" ht="15.75" x14ac:dyDescent="0.2">
      <c r="A52" s="6">
        <v>47</v>
      </c>
      <c r="B52" s="3" t="s">
        <v>61</v>
      </c>
      <c r="C52" s="295">
        <f>[1]ORDEN!L49</f>
        <v>8.57</v>
      </c>
      <c r="D52" s="302">
        <f>[1]ORDEN!M49</f>
        <v>0</v>
      </c>
      <c r="E52" s="302">
        <f>[1]ORDEN!N49</f>
        <v>0</v>
      </c>
      <c r="F52" s="296">
        <f t="shared" si="0"/>
        <v>8.57</v>
      </c>
    </row>
    <row r="53" spans="1:6" ht="15.75" x14ac:dyDescent="0.2">
      <c r="A53" s="6">
        <v>48</v>
      </c>
      <c r="B53" s="5" t="s">
        <v>12</v>
      </c>
      <c r="C53" s="295" t="str">
        <f>[1]ORDEN!L50</f>
        <v>NA</v>
      </c>
      <c r="D53" s="302" t="str">
        <f>[1]ORDEN!M50</f>
        <v>NA</v>
      </c>
      <c r="E53" s="302" t="str">
        <f>[1]ORDEN!N50</f>
        <v>NA</v>
      </c>
      <c r="F53" s="296" t="e">
        <f t="shared" si="0"/>
        <v>#DIV/0!</v>
      </c>
    </row>
    <row r="54" spans="1:6" ht="15.75" x14ac:dyDescent="0.2">
      <c r="A54" s="6">
        <v>49</v>
      </c>
      <c r="B54" s="5" t="s">
        <v>62</v>
      </c>
      <c r="C54" s="295" t="str">
        <f>[1]ORDEN!L51</f>
        <v>NA</v>
      </c>
      <c r="D54" s="302" t="str">
        <f>[1]ORDEN!M51</f>
        <v>NA</v>
      </c>
      <c r="E54" s="302" t="str">
        <f>[1]ORDEN!N51</f>
        <v>NA</v>
      </c>
      <c r="F54" s="296" t="e">
        <f t="shared" si="0"/>
        <v>#DIV/0!</v>
      </c>
    </row>
    <row r="55" spans="1:6" ht="15.75" x14ac:dyDescent="0.2">
      <c r="A55" s="6">
        <v>50</v>
      </c>
      <c r="B55" s="3" t="s">
        <v>70</v>
      </c>
      <c r="C55" s="295">
        <f>[1]ORDEN!L52</f>
        <v>8.5</v>
      </c>
      <c r="D55" s="302">
        <f>[1]ORDEN!M52</f>
        <v>0</v>
      </c>
      <c r="E55" s="302">
        <f>[1]ORDEN!N52</f>
        <v>0</v>
      </c>
      <c r="F55" s="296">
        <f t="shared" si="0"/>
        <v>8.5</v>
      </c>
    </row>
    <row r="56" spans="1:6" ht="15.75" x14ac:dyDescent="0.2">
      <c r="A56" s="6">
        <v>51</v>
      </c>
      <c r="B56" s="3" t="s">
        <v>63</v>
      </c>
      <c r="C56" s="295" t="str">
        <f>[1]ORDEN!L53</f>
        <v>NA</v>
      </c>
      <c r="D56" s="302" t="str">
        <f>[1]ORDEN!M53</f>
        <v>NA</v>
      </c>
      <c r="E56" s="302" t="str">
        <f>[1]ORDEN!N53</f>
        <v>NA</v>
      </c>
      <c r="F56" s="296" t="e">
        <f t="shared" si="0"/>
        <v>#DIV/0!</v>
      </c>
    </row>
    <row r="57" spans="1:6" ht="15.75" customHeight="1" x14ac:dyDescent="0.2">
      <c r="A57" s="6">
        <v>52</v>
      </c>
      <c r="B57" s="7" t="s">
        <v>19</v>
      </c>
      <c r="C57" s="295">
        <f>[1]ORDEN!L54</f>
        <v>9.5</v>
      </c>
      <c r="D57" s="302">
        <f>[1]ORDEN!M54</f>
        <v>9.1999999999999993</v>
      </c>
      <c r="E57" s="302">
        <f>[1]ORDEN!N54</f>
        <v>9.4</v>
      </c>
      <c r="F57" s="296">
        <f t="shared" si="0"/>
        <v>9.3666666666666671</v>
      </c>
    </row>
    <row r="58" spans="1:6" ht="15.75" x14ac:dyDescent="0.2">
      <c r="A58" s="6">
        <v>53</v>
      </c>
      <c r="B58" s="5" t="s">
        <v>64</v>
      </c>
      <c r="C58" s="295" t="str">
        <f>[1]ORDEN!L55</f>
        <v>NA</v>
      </c>
      <c r="D58" s="302" t="str">
        <f>[1]ORDEN!M55</f>
        <v>NA</v>
      </c>
      <c r="E58" s="302" t="str">
        <f>[1]ORDEN!N55</f>
        <v>NA</v>
      </c>
      <c r="F58" s="296" t="e">
        <f t="shared" si="0"/>
        <v>#DIV/0!</v>
      </c>
    </row>
    <row r="59" spans="1:6" ht="15.75" x14ac:dyDescent="0.2">
      <c r="A59" s="6">
        <v>54</v>
      </c>
      <c r="B59" s="3" t="s">
        <v>160</v>
      </c>
      <c r="C59" s="295" t="str">
        <f>[1]ORDEN!L56</f>
        <v>NA</v>
      </c>
      <c r="D59" s="302" t="str">
        <f>[1]ORDEN!M56</f>
        <v>NA</v>
      </c>
      <c r="E59" s="302" t="str">
        <f>[1]ORDEN!N56</f>
        <v>NA</v>
      </c>
      <c r="F59" s="296" t="e">
        <f t="shared" si="0"/>
        <v>#DIV/0!</v>
      </c>
    </row>
    <row r="60" spans="1:6" ht="15.75" x14ac:dyDescent="0.2">
      <c r="A60" s="6" t="s">
        <v>30</v>
      </c>
      <c r="B60" s="3" t="s">
        <v>27</v>
      </c>
      <c r="C60" s="295">
        <f>[1]ORDEN!L57</f>
        <v>7.1433333333333335</v>
      </c>
      <c r="D60" s="302">
        <f>[1]ORDEN!M57</f>
        <v>7.0933333333333337</v>
      </c>
      <c r="E60" s="302">
        <f>[1]ORDEN!N57</f>
        <v>7.666666666666667</v>
      </c>
      <c r="F60" s="296">
        <f t="shared" si="0"/>
        <v>7.301111111111112</v>
      </c>
    </row>
    <row r="61" spans="1:6" ht="15.75" x14ac:dyDescent="0.2">
      <c r="A61" s="6" t="s">
        <v>31</v>
      </c>
      <c r="B61" s="3" t="s">
        <v>28</v>
      </c>
      <c r="C61" s="295" t="str">
        <f>[1]ORDEN!L58</f>
        <v>NA</v>
      </c>
      <c r="D61" s="302" t="str">
        <f>[1]ORDEN!M58</f>
        <v>NA</v>
      </c>
      <c r="E61" s="302" t="str">
        <f>[1]ORDEN!N58</f>
        <v>NA</v>
      </c>
      <c r="F61" s="296" t="e">
        <f t="shared" si="0"/>
        <v>#DIV/0!</v>
      </c>
    </row>
    <row r="62" spans="1:6" ht="15.75" x14ac:dyDescent="0.2">
      <c r="A62" s="6" t="s">
        <v>32</v>
      </c>
      <c r="B62" s="3" t="s">
        <v>29</v>
      </c>
      <c r="C62" s="295">
        <f>[1]ORDEN!L59</f>
        <v>8.1</v>
      </c>
      <c r="D62" s="302">
        <f>[1]ORDEN!M59</f>
        <v>8</v>
      </c>
      <c r="E62" s="302">
        <f>[1]ORDEN!N59</f>
        <v>8.1</v>
      </c>
      <c r="F62" s="296">
        <f t="shared" si="0"/>
        <v>8.0666666666666682</v>
      </c>
    </row>
    <row r="63" spans="1:6" ht="15.75" x14ac:dyDescent="0.2">
      <c r="A63" s="6" t="s">
        <v>65</v>
      </c>
      <c r="B63" s="3" t="s">
        <v>67</v>
      </c>
      <c r="C63" s="295" t="str">
        <f>[1]ORDEN!L60</f>
        <v>NA</v>
      </c>
      <c r="D63" s="302" t="str">
        <f>[1]ORDEN!M60</f>
        <v>NA</v>
      </c>
      <c r="E63" s="302" t="str">
        <f>[1]ORDEN!N60</f>
        <v>NA</v>
      </c>
      <c r="F63" s="296" t="e">
        <f t="shared" si="0"/>
        <v>#DIV/0!</v>
      </c>
    </row>
    <row r="64" spans="1:6" ht="15.75" x14ac:dyDescent="0.2">
      <c r="A64" s="6" t="s">
        <v>66</v>
      </c>
      <c r="B64" s="18" t="s">
        <v>69</v>
      </c>
      <c r="C64" s="295">
        <f>[1]ORDEN!L61</f>
        <v>8.9</v>
      </c>
      <c r="D64" s="302">
        <f>[1]ORDEN!M61</f>
        <v>9.5</v>
      </c>
      <c r="E64" s="302">
        <f>[1]ORDEN!N61</f>
        <v>0</v>
      </c>
      <c r="F64" s="296">
        <f t="shared" si="0"/>
        <v>9.1999999999999993</v>
      </c>
    </row>
    <row r="65" spans="1:6" ht="15.75" x14ac:dyDescent="0.2">
      <c r="A65" s="134">
        <v>60</v>
      </c>
      <c r="B65" s="135" t="s">
        <v>68</v>
      </c>
      <c r="C65" s="295" t="str">
        <f>[1]ORDEN!L62</f>
        <v>NA</v>
      </c>
      <c r="D65" s="302" t="str">
        <f>[1]ORDEN!M62</f>
        <v>NA</v>
      </c>
      <c r="E65" s="302" t="str">
        <f>[1]ORDEN!N62</f>
        <v>NA</v>
      </c>
      <c r="F65" s="296" t="e">
        <f t="shared" si="0"/>
        <v>#DIV/0!</v>
      </c>
    </row>
    <row r="66" spans="1:6" ht="15.75" x14ac:dyDescent="0.2">
      <c r="A66" s="134">
        <v>61</v>
      </c>
      <c r="B66" s="135" t="s">
        <v>94</v>
      </c>
      <c r="C66" s="295">
        <f>[1]ORDEN!L63</f>
        <v>8.5</v>
      </c>
      <c r="D66" s="302">
        <f>[1]ORDEN!M63</f>
        <v>8.5</v>
      </c>
      <c r="E66" s="302">
        <f>[1]ORDEN!N63</f>
        <v>0</v>
      </c>
      <c r="F66" s="296">
        <f t="shared" si="0"/>
        <v>8.5</v>
      </c>
    </row>
    <row r="67" spans="1:6" ht="15.75" x14ac:dyDescent="0.2">
      <c r="A67" s="134">
        <v>62</v>
      </c>
      <c r="B67" s="135" t="s">
        <v>98</v>
      </c>
      <c r="C67" s="295">
        <f>[1]ORDEN!L64</f>
        <v>9.5</v>
      </c>
      <c r="D67" s="302" t="str">
        <f>[1]ORDEN!M64</f>
        <v>NA</v>
      </c>
      <c r="E67" s="302" t="str">
        <f>[1]ORDEN!N64</f>
        <v>NA</v>
      </c>
      <c r="F67" s="296">
        <f t="shared" si="0"/>
        <v>9.5</v>
      </c>
    </row>
    <row r="68" spans="1:6" ht="15.75" x14ac:dyDescent="0.2">
      <c r="A68" s="134">
        <v>63</v>
      </c>
      <c r="B68" s="135" t="s">
        <v>124</v>
      </c>
      <c r="C68" s="295" t="str">
        <f>[1]ORDEN!L65</f>
        <v>NA</v>
      </c>
      <c r="D68" s="302" t="str">
        <f>[1]ORDEN!M65</f>
        <v>NA</v>
      </c>
      <c r="E68" s="302" t="str">
        <f>[1]ORDEN!N65</f>
        <v>NA</v>
      </c>
      <c r="F68" s="296" t="e">
        <f t="shared" si="0"/>
        <v>#DIV/0!</v>
      </c>
    </row>
    <row r="69" spans="1:6" ht="15.75" x14ac:dyDescent="0.2">
      <c r="A69" s="134">
        <v>64</v>
      </c>
      <c r="B69" s="135" t="s">
        <v>127</v>
      </c>
      <c r="C69" s="295" t="str">
        <f>[1]ORDEN!L66</f>
        <v>NA</v>
      </c>
      <c r="D69" s="302" t="str">
        <f>[1]ORDEN!M66</f>
        <v>NA</v>
      </c>
      <c r="E69" s="302" t="str">
        <f>[1]ORDEN!N66</f>
        <v>NA</v>
      </c>
      <c r="F69" s="296" t="e">
        <f t="shared" si="0"/>
        <v>#DIV/0!</v>
      </c>
    </row>
    <row r="70" spans="1:6" ht="15.75" x14ac:dyDescent="0.2">
      <c r="A70" s="134">
        <v>65</v>
      </c>
      <c r="B70" s="135" t="s">
        <v>125</v>
      </c>
      <c r="C70" s="295">
        <f>[1]ORDEN!L67</f>
        <v>8.9</v>
      </c>
      <c r="D70" s="302">
        <f>[1]ORDEN!M67</f>
        <v>0</v>
      </c>
      <c r="E70" s="302">
        <f>[1]ORDEN!N67</f>
        <v>0</v>
      </c>
      <c r="F70" s="296">
        <f t="shared" si="0"/>
        <v>8.9</v>
      </c>
    </row>
    <row r="71" spans="1:6" ht="15.75" x14ac:dyDescent="0.2">
      <c r="A71" s="134">
        <v>66</v>
      </c>
      <c r="B71" s="135" t="s">
        <v>126</v>
      </c>
      <c r="C71" s="295">
        <f>[1]ORDEN!L68</f>
        <v>9</v>
      </c>
      <c r="D71" s="302">
        <f>[1]ORDEN!M68</f>
        <v>8.6666666666666661</v>
      </c>
      <c r="E71" s="302">
        <f>[1]ORDEN!N68</f>
        <v>9</v>
      </c>
      <c r="F71" s="296">
        <f t="shared" ref="F71:F92" si="1">AVERAGEIF(C71:E71,"&gt;0")</f>
        <v>8.8888888888888875</v>
      </c>
    </row>
    <row r="72" spans="1:6" ht="15.75" x14ac:dyDescent="0.2">
      <c r="A72" s="134">
        <v>67</v>
      </c>
      <c r="B72" s="135" t="s">
        <v>153</v>
      </c>
      <c r="C72" s="295">
        <f>[1]ORDEN!L69</f>
        <v>9.2333333333333343</v>
      </c>
      <c r="D72" s="302">
        <f>[1]ORDEN!M69</f>
        <v>8.7000000000000011</v>
      </c>
      <c r="E72" s="302">
        <f>[1]ORDEN!N69</f>
        <v>8.6666666666666661</v>
      </c>
      <c r="F72" s="296">
        <f t="shared" si="1"/>
        <v>8.8666666666666671</v>
      </c>
    </row>
    <row r="73" spans="1:6" ht="15.75" x14ac:dyDescent="0.2">
      <c r="A73" s="134">
        <v>68</v>
      </c>
      <c r="B73" s="135" t="s">
        <v>154</v>
      </c>
      <c r="C73" s="295">
        <f>[1]ORDEN!L70</f>
        <v>8.1499999999999986</v>
      </c>
      <c r="D73" s="302">
        <f>[1]ORDEN!M70</f>
        <v>0</v>
      </c>
      <c r="E73" s="302">
        <f>[1]ORDEN!N70</f>
        <v>0</v>
      </c>
      <c r="F73" s="296">
        <f t="shared" si="1"/>
        <v>8.1499999999999986</v>
      </c>
    </row>
    <row r="74" spans="1:6" ht="15.75" x14ac:dyDescent="0.2">
      <c r="A74" s="134">
        <v>69</v>
      </c>
      <c r="B74" s="135" t="s">
        <v>155</v>
      </c>
      <c r="C74" s="295" t="str">
        <f>[1]ORDEN!L71</f>
        <v>NA</v>
      </c>
      <c r="D74" s="302" t="str">
        <f>[1]ORDEN!M71</f>
        <v>NA</v>
      </c>
      <c r="E74" s="302" t="str">
        <f>[1]ORDEN!N71</f>
        <v>NA</v>
      </c>
      <c r="F74" s="296" t="e">
        <f t="shared" si="1"/>
        <v>#DIV/0!</v>
      </c>
    </row>
    <row r="75" spans="1:6" ht="15.75" x14ac:dyDescent="0.2">
      <c r="A75" s="134">
        <v>70</v>
      </c>
      <c r="B75" s="135" t="s">
        <v>156</v>
      </c>
      <c r="C75" s="295">
        <f>[1]ORDEN!L72</f>
        <v>8.7333333333333343</v>
      </c>
      <c r="D75" s="302" t="str">
        <f>[1]ORDEN!M72</f>
        <v>NA</v>
      </c>
      <c r="E75" s="302" t="str">
        <f>[1]ORDEN!N72</f>
        <v>NA</v>
      </c>
      <c r="F75" s="296">
        <f t="shared" si="1"/>
        <v>8.7333333333333343</v>
      </c>
    </row>
    <row r="76" spans="1:6" ht="15.75" x14ac:dyDescent="0.2">
      <c r="A76" s="134">
        <v>71</v>
      </c>
      <c r="B76" s="135" t="s">
        <v>157</v>
      </c>
      <c r="C76" s="295" t="str">
        <f>[1]ORDEN!L73</f>
        <v>NA</v>
      </c>
      <c r="D76" s="302" t="str">
        <f>[1]ORDEN!M73</f>
        <v>NA</v>
      </c>
      <c r="E76" s="302" t="str">
        <f>[1]ORDEN!N73</f>
        <v>NA</v>
      </c>
      <c r="F76" s="296" t="e">
        <f t="shared" si="1"/>
        <v>#DIV/0!</v>
      </c>
    </row>
    <row r="77" spans="1:6" ht="15.75" x14ac:dyDescent="0.2">
      <c r="A77" s="134">
        <v>72</v>
      </c>
      <c r="B77" s="135" t="s">
        <v>158</v>
      </c>
      <c r="C77" s="295" t="str">
        <f>[1]ORDEN!L74</f>
        <v>NA</v>
      </c>
      <c r="D77" s="302" t="str">
        <f>[1]ORDEN!M74</f>
        <v>NA</v>
      </c>
      <c r="E77" s="302" t="str">
        <f>[1]ORDEN!N74</f>
        <v>NA</v>
      </c>
      <c r="F77" s="296" t="e">
        <f t="shared" si="1"/>
        <v>#DIV/0!</v>
      </c>
    </row>
    <row r="78" spans="1:6" ht="15.75" x14ac:dyDescent="0.2">
      <c r="A78" s="134">
        <v>73</v>
      </c>
      <c r="B78" s="135" t="s">
        <v>159</v>
      </c>
      <c r="C78" s="295" t="str">
        <f>[1]ORDEN!L75</f>
        <v>NA</v>
      </c>
      <c r="D78" s="302" t="str">
        <f>[1]ORDEN!M75</f>
        <v>NA</v>
      </c>
      <c r="E78" s="302" t="str">
        <f>[1]ORDEN!N75</f>
        <v>NA</v>
      </c>
      <c r="F78" s="296" t="e">
        <f t="shared" si="1"/>
        <v>#DIV/0!</v>
      </c>
    </row>
    <row r="79" spans="1:6" ht="15.75" x14ac:dyDescent="0.2">
      <c r="A79" s="134">
        <v>74</v>
      </c>
      <c r="B79" s="135" t="s">
        <v>193</v>
      </c>
      <c r="C79" s="295">
        <f>[1]ORDEN!L76</f>
        <v>9.3000000000000007</v>
      </c>
      <c r="D79" s="302">
        <f>[1]ORDEN!M76</f>
        <v>9</v>
      </c>
      <c r="E79" s="302">
        <f>[1]ORDEN!N76</f>
        <v>9</v>
      </c>
      <c r="F79" s="296">
        <f t="shared" si="1"/>
        <v>9.1</v>
      </c>
    </row>
    <row r="80" spans="1:6" ht="15.75" x14ac:dyDescent="0.2">
      <c r="A80" s="134">
        <v>75</v>
      </c>
      <c r="B80" s="135" t="s">
        <v>194</v>
      </c>
      <c r="C80" s="295" t="str">
        <f>[1]ORDEN!L77</f>
        <v>NA</v>
      </c>
      <c r="D80" s="302" t="str">
        <f>[1]ORDEN!M77</f>
        <v>NA</v>
      </c>
      <c r="E80" s="302" t="str">
        <f>[1]ORDEN!N77</f>
        <v>NA</v>
      </c>
      <c r="F80" s="296" t="e">
        <f t="shared" si="1"/>
        <v>#DIV/0!</v>
      </c>
    </row>
    <row r="81" spans="1:6" ht="15.75" x14ac:dyDescent="0.2">
      <c r="A81" s="134">
        <v>76</v>
      </c>
      <c r="B81" s="135" t="s">
        <v>195</v>
      </c>
      <c r="C81" s="295">
        <f>[1]ORDEN!L78</f>
        <v>9.1550000000000011</v>
      </c>
      <c r="D81" s="302">
        <f>[1]ORDEN!M78</f>
        <v>9.09</v>
      </c>
      <c r="E81" s="302">
        <f>[1]ORDEN!N78</f>
        <v>8.67</v>
      </c>
      <c r="F81" s="296">
        <f t="shared" si="1"/>
        <v>8.9716666666666658</v>
      </c>
    </row>
    <row r="82" spans="1:6" ht="15.75" x14ac:dyDescent="0.2">
      <c r="A82" s="134">
        <v>77</v>
      </c>
      <c r="B82" s="135" t="s">
        <v>196</v>
      </c>
      <c r="C82" s="295" t="str">
        <f>[1]ORDEN!L79</f>
        <v>NA</v>
      </c>
      <c r="D82" s="302" t="str">
        <f>[1]ORDEN!M79</f>
        <v>NA</v>
      </c>
      <c r="E82" s="302" t="str">
        <f>[1]ORDEN!N79</f>
        <v>NA</v>
      </c>
      <c r="F82" s="296" t="e">
        <f t="shared" si="1"/>
        <v>#DIV/0!</v>
      </c>
    </row>
    <row r="83" spans="1:6" ht="15.75" x14ac:dyDescent="0.2">
      <c r="A83" s="134">
        <v>78</v>
      </c>
      <c r="B83" s="135" t="s">
        <v>197</v>
      </c>
      <c r="C83" s="295" t="str">
        <f>[1]ORDEN!L80</f>
        <v>NA</v>
      </c>
      <c r="D83" s="302" t="str">
        <f>[1]ORDEN!M80</f>
        <v>NA</v>
      </c>
      <c r="E83" s="302" t="str">
        <f>[1]ORDEN!N80</f>
        <v>NA</v>
      </c>
      <c r="F83" s="296" t="e">
        <f t="shared" si="1"/>
        <v>#DIV/0!</v>
      </c>
    </row>
    <row r="84" spans="1:6" ht="15.75" x14ac:dyDescent="0.2">
      <c r="A84" s="134">
        <v>79</v>
      </c>
      <c r="B84" s="135" t="s">
        <v>341</v>
      </c>
      <c r="C84" s="295" t="str">
        <f>[1]ORDEN!L81</f>
        <v>NA</v>
      </c>
      <c r="D84" s="302" t="str">
        <f>[1]ORDEN!M81</f>
        <v>NA</v>
      </c>
      <c r="E84" s="302" t="str">
        <f>[1]ORDEN!N81</f>
        <v>NA</v>
      </c>
      <c r="F84" s="296" t="e">
        <f t="shared" si="1"/>
        <v>#DIV/0!</v>
      </c>
    </row>
    <row r="85" spans="1:6" ht="15.75" x14ac:dyDescent="0.2">
      <c r="A85" s="134">
        <v>80</v>
      </c>
      <c r="B85" s="135" t="s">
        <v>342</v>
      </c>
      <c r="C85" s="295">
        <f>[1]ORDEN!L82</f>
        <v>9.1</v>
      </c>
      <c r="D85" s="302">
        <f>[1]ORDEN!M82</f>
        <v>8.8000000000000007</v>
      </c>
      <c r="E85" s="302">
        <f>[1]ORDEN!N82</f>
        <v>8.9</v>
      </c>
      <c r="F85" s="296">
        <f t="shared" si="1"/>
        <v>8.9333333333333318</v>
      </c>
    </row>
    <row r="86" spans="1:6" ht="15.75" x14ac:dyDescent="0.2">
      <c r="A86" s="134">
        <v>81</v>
      </c>
      <c r="B86" s="135" t="s">
        <v>343</v>
      </c>
      <c r="C86" s="295" t="str">
        <f>[1]ORDEN!L83</f>
        <v>NA</v>
      </c>
      <c r="D86" s="302" t="str">
        <f>[1]ORDEN!M83</f>
        <v>NA</v>
      </c>
      <c r="E86" s="302" t="str">
        <f>[1]ORDEN!N83</f>
        <v>NA</v>
      </c>
      <c r="F86" s="296" t="e">
        <f t="shared" si="1"/>
        <v>#DIV/0!</v>
      </c>
    </row>
    <row r="87" spans="1:6" ht="15.75" x14ac:dyDescent="0.2">
      <c r="A87" s="200">
        <v>82</v>
      </c>
      <c r="B87" s="135" t="s">
        <v>344</v>
      </c>
      <c r="C87" s="295" t="str">
        <f>[1]ORDEN!L84</f>
        <v>NA</v>
      </c>
      <c r="D87" s="302" t="str">
        <f>[1]ORDEN!M84</f>
        <v>NA</v>
      </c>
      <c r="E87" s="302" t="str">
        <f>[1]ORDEN!N84</f>
        <v>NA</v>
      </c>
      <c r="F87" s="296" t="e">
        <f t="shared" si="1"/>
        <v>#DIV/0!</v>
      </c>
    </row>
    <row r="88" spans="1:6" ht="15.75" x14ac:dyDescent="0.2">
      <c r="A88" s="237">
        <v>83</v>
      </c>
      <c r="B88" s="238" t="s">
        <v>345</v>
      </c>
      <c r="C88" s="295" t="str">
        <f>[1]ORDEN!L85</f>
        <v>NA</v>
      </c>
      <c r="D88" s="302" t="str">
        <f>[1]ORDEN!M85</f>
        <v>NA</v>
      </c>
      <c r="E88" s="302" t="str">
        <f>[1]ORDEN!N85</f>
        <v>NA</v>
      </c>
      <c r="F88" s="296" t="e">
        <f t="shared" si="1"/>
        <v>#DIV/0!</v>
      </c>
    </row>
    <row r="89" spans="1:6" ht="15.75" x14ac:dyDescent="0.25">
      <c r="A89" s="200">
        <v>84</v>
      </c>
      <c r="B89" s="236" t="s">
        <v>346</v>
      </c>
      <c r="C89" s="295" t="str">
        <f>[1]ORDEN!L86</f>
        <v>NA</v>
      </c>
      <c r="D89" s="302" t="str">
        <f>[1]ORDEN!M86</f>
        <v>NA</v>
      </c>
      <c r="E89" s="302" t="str">
        <f>[1]ORDEN!N86</f>
        <v>NA</v>
      </c>
      <c r="F89" s="296" t="e">
        <f t="shared" si="1"/>
        <v>#DIV/0!</v>
      </c>
    </row>
    <row r="90" spans="1:6" ht="15.75" x14ac:dyDescent="0.25">
      <c r="A90" s="237">
        <v>85</v>
      </c>
      <c r="B90" s="236" t="s">
        <v>347</v>
      </c>
      <c r="C90" s="295" t="str">
        <f>[1]ORDEN!L87</f>
        <v>NA</v>
      </c>
      <c r="D90" s="302" t="str">
        <f>[1]ORDEN!M87</f>
        <v>NA</v>
      </c>
      <c r="E90" s="302" t="str">
        <f>[1]ORDEN!N87</f>
        <v>NA</v>
      </c>
      <c r="F90" s="296" t="e">
        <f t="shared" si="1"/>
        <v>#DIV/0!</v>
      </c>
    </row>
    <row r="91" spans="1:6" ht="16.5" thickBot="1" x14ac:dyDescent="0.3">
      <c r="A91" s="237">
        <v>86</v>
      </c>
      <c r="B91" s="236" t="s">
        <v>348</v>
      </c>
      <c r="C91" s="295" t="str">
        <f>[1]ORDEN!L88</f>
        <v>NA</v>
      </c>
      <c r="D91" s="302" t="str">
        <f>[1]ORDEN!M88</f>
        <v>NA</v>
      </c>
      <c r="E91" s="302" t="str">
        <f>[1]ORDEN!N88</f>
        <v>NA</v>
      </c>
      <c r="F91" s="297" t="e">
        <f t="shared" si="1"/>
        <v>#DIV/0!</v>
      </c>
    </row>
    <row r="92" spans="1:6" ht="17.25" thickTop="1" thickBot="1" x14ac:dyDescent="0.25">
      <c r="A92" s="592" t="s">
        <v>18</v>
      </c>
      <c r="B92" s="593"/>
      <c r="C92" s="298">
        <f>AVERAGEIF(C6:C91,"&gt;0")</f>
        <v>8.5127781649245069</v>
      </c>
      <c r="D92" s="298">
        <f>AVERAGEIF(D6:D91,"&gt;0")</f>
        <v>8.638395061728394</v>
      </c>
      <c r="E92" s="298">
        <f>AVERAGEIF(E6:E91,"&gt;0")</f>
        <v>8.6561944444444432</v>
      </c>
      <c r="F92" s="300">
        <f t="shared" si="1"/>
        <v>8.602455890365782</v>
      </c>
    </row>
    <row r="93" spans="1:6" ht="16.5" thickTop="1" x14ac:dyDescent="0.2">
      <c r="A93" s="16" t="s">
        <v>350</v>
      </c>
      <c r="B93" s="19"/>
    </row>
  </sheetData>
  <mergeCells count="6">
    <mergeCell ref="C4:F4"/>
    <mergeCell ref="A1:F1"/>
    <mergeCell ref="A92:B92"/>
    <mergeCell ref="B4:B5"/>
    <mergeCell ref="A4:A5"/>
    <mergeCell ref="A2:F2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showGridLines="0" view="pageBreakPreview" zoomScale="90" zoomScaleNormal="100" zoomScaleSheetLayoutView="90" workbookViewId="0">
      <pane xSplit="2" ySplit="5" topLeftCell="C75" activePane="bottomRight" state="frozen"/>
      <selection activeCell="C13" sqref="C13"/>
      <selection pane="topRight" activeCell="C13" sqref="C13"/>
      <selection pane="bottomLeft" activeCell="C13" sqref="C13"/>
      <selection pane="bottomRight" activeCell="E80" sqref="E80"/>
    </sheetView>
  </sheetViews>
  <sheetFormatPr baseColWidth="10" defaultRowHeight="12.75" x14ac:dyDescent="0.2"/>
  <cols>
    <col min="1" max="1" width="9.140625" customWidth="1"/>
    <col min="2" max="2" width="55.85546875" customWidth="1"/>
    <col min="3" max="4" width="14.140625" customWidth="1"/>
    <col min="5" max="5" width="15.28515625" customWidth="1"/>
    <col min="6" max="6" width="15.140625" customWidth="1"/>
  </cols>
  <sheetData>
    <row r="1" spans="1:9" ht="18.75" customHeight="1" x14ac:dyDescent="0.2">
      <c r="A1" s="591" t="s">
        <v>353</v>
      </c>
      <c r="B1" s="591"/>
      <c r="C1" s="591"/>
      <c r="D1" s="591"/>
      <c r="E1" s="591"/>
      <c r="F1" s="591"/>
    </row>
    <row r="2" spans="1:9" ht="15.75" x14ac:dyDescent="0.25">
      <c r="A2" s="608" t="s">
        <v>164</v>
      </c>
      <c r="B2" s="608"/>
      <c r="C2" s="608"/>
      <c r="D2" s="608"/>
      <c r="E2" s="608"/>
      <c r="F2" s="608"/>
    </row>
    <row r="3" spans="1:9" ht="16.5" thickBot="1" x14ac:dyDescent="0.25">
      <c r="F3" s="32" t="s">
        <v>101</v>
      </c>
    </row>
    <row r="4" spans="1:9" ht="17.25" customHeight="1" thickTop="1" thickBot="1" x14ac:dyDescent="0.25">
      <c r="A4" s="600" t="s">
        <v>116</v>
      </c>
      <c r="B4" s="598" t="s">
        <v>115</v>
      </c>
      <c r="C4" s="605" t="s">
        <v>117</v>
      </c>
      <c r="D4" s="606"/>
      <c r="E4" s="606"/>
      <c r="F4" s="607"/>
    </row>
    <row r="5" spans="1:9" ht="51" customHeight="1" thickTop="1" thickBot="1" x14ac:dyDescent="0.25">
      <c r="A5" s="601"/>
      <c r="B5" s="599"/>
      <c r="C5" s="30" t="s">
        <v>80</v>
      </c>
      <c r="D5" s="30" t="s">
        <v>81</v>
      </c>
      <c r="E5" s="30" t="s">
        <v>82</v>
      </c>
      <c r="F5" s="29" t="s">
        <v>75</v>
      </c>
    </row>
    <row r="6" spans="1:9" ht="16.5" thickTop="1" x14ac:dyDescent="0.2">
      <c r="A6" s="17">
        <v>1</v>
      </c>
      <c r="B6" s="1" t="s">
        <v>22</v>
      </c>
      <c r="C6" s="293">
        <f>+[2]Hoja2!$C4</f>
        <v>8.8709090909090929</v>
      </c>
      <c r="D6" s="301">
        <f>[2]Hoja2!$D4</f>
        <v>8.7745454545454535</v>
      </c>
      <c r="E6" s="301">
        <f>[2]Hoja2!$E4</f>
        <v>8.9009090909090904</v>
      </c>
      <c r="F6" s="296">
        <f t="shared" ref="F6:F70" si="0">IFERROR(AVERAGEIF(C6:E6,"&gt;0"),0)</f>
        <v>8.8487878787878795</v>
      </c>
      <c r="I6" s="291"/>
    </row>
    <row r="7" spans="1:9" ht="15.75" x14ac:dyDescent="0.2">
      <c r="A7" s="6">
        <v>2</v>
      </c>
      <c r="B7" s="3" t="s">
        <v>78</v>
      </c>
      <c r="C7" s="295">
        <f>+[2]Hoja2!$C5</f>
        <v>8.1462500000000002</v>
      </c>
      <c r="D7" s="302">
        <f>[2]Hoja2!$D5</f>
        <v>8.0862499999999997</v>
      </c>
      <c r="E7" s="302">
        <f>[2]Hoja2!$E5</f>
        <v>8.0837500000000002</v>
      </c>
      <c r="F7" s="296">
        <f t="shared" si="0"/>
        <v>8.1054166666666685</v>
      </c>
      <c r="I7" s="291"/>
    </row>
    <row r="8" spans="1:9" ht="15.75" x14ac:dyDescent="0.2">
      <c r="A8" s="6">
        <v>3</v>
      </c>
      <c r="B8" s="3" t="s">
        <v>23</v>
      </c>
      <c r="C8" s="295">
        <f>+[2]Hoja2!$C6</f>
        <v>8.7525000000000013</v>
      </c>
      <c r="D8" s="302">
        <f>[2]Hoja2!$D6</f>
        <v>8.769499999999999</v>
      </c>
      <c r="E8" s="302">
        <f>[2]Hoja2!$E6</f>
        <v>8.7315000000000005</v>
      </c>
      <c r="F8" s="296">
        <f t="shared" si="0"/>
        <v>8.7511666666666663</v>
      </c>
      <c r="I8" s="291"/>
    </row>
    <row r="9" spans="1:9" ht="15.75" x14ac:dyDescent="0.2">
      <c r="A9" s="6">
        <v>4</v>
      </c>
      <c r="B9" s="3" t="s">
        <v>76</v>
      </c>
      <c r="C9" s="295">
        <f>+[2]Hoja2!$C7</f>
        <v>8.1087499999999988</v>
      </c>
      <c r="D9" s="302">
        <f>[2]Hoja2!$D7</f>
        <v>8.1300000000000008</v>
      </c>
      <c r="E9" s="302">
        <f>[2]Hoja2!$E7</f>
        <v>8.5812500000000007</v>
      </c>
      <c r="F9" s="296">
        <f t="shared" si="0"/>
        <v>8.2733333333333334</v>
      </c>
      <c r="I9" s="291"/>
    </row>
    <row r="10" spans="1:9" ht="15.75" x14ac:dyDescent="0.2">
      <c r="A10" s="6">
        <v>5</v>
      </c>
      <c r="B10" s="3" t="s">
        <v>24</v>
      </c>
      <c r="C10" s="295">
        <f>+[2]Hoja2!$C8</f>
        <v>8.9574999999999996</v>
      </c>
      <c r="D10" s="302">
        <f>[2]Hoja2!$D8</f>
        <v>8.8275000000000006</v>
      </c>
      <c r="E10" s="302">
        <f>[2]Hoja2!$E8</f>
        <v>8.9224999999999994</v>
      </c>
      <c r="F10" s="296">
        <f t="shared" si="0"/>
        <v>8.9024999999999999</v>
      </c>
      <c r="I10" s="291"/>
    </row>
    <row r="11" spans="1:9" ht="15.75" x14ac:dyDescent="0.2">
      <c r="A11" s="6">
        <v>6</v>
      </c>
      <c r="B11" s="3" t="s">
        <v>25</v>
      </c>
      <c r="C11" s="295">
        <f>+[2]Hoja2!$C9</f>
        <v>8.5714285714285712</v>
      </c>
      <c r="D11" s="302">
        <f>[2]Hoja2!$D9</f>
        <v>8.5</v>
      </c>
      <c r="E11" s="302">
        <f>[2]Hoja2!$E9</f>
        <v>8.5</v>
      </c>
      <c r="F11" s="296">
        <f t="shared" si="0"/>
        <v>8.5238095238095237</v>
      </c>
      <c r="I11" s="291"/>
    </row>
    <row r="12" spans="1:9" ht="15.75" x14ac:dyDescent="0.2">
      <c r="A12" s="6">
        <v>7</v>
      </c>
      <c r="B12" s="3" t="s">
        <v>13</v>
      </c>
      <c r="C12" s="295">
        <f>+[2]Hoja2!$C10</f>
        <v>8.1</v>
      </c>
      <c r="D12" s="302">
        <f>[2]Hoja2!$D10</f>
        <v>8.4899999999999984</v>
      </c>
      <c r="E12" s="302">
        <f>[2]Hoja2!$E10</f>
        <v>8.129999999999999</v>
      </c>
      <c r="F12" s="296">
        <f t="shared" si="0"/>
        <v>8.2399999999999984</v>
      </c>
      <c r="I12" s="291"/>
    </row>
    <row r="13" spans="1:9" ht="15.75" x14ac:dyDescent="0.2">
      <c r="A13" s="6">
        <v>8</v>
      </c>
      <c r="B13" s="3" t="s">
        <v>26</v>
      </c>
      <c r="C13" s="295">
        <f>+[2]Hoja2!$C11</f>
        <v>8.8936720521541961</v>
      </c>
      <c r="D13" s="302">
        <f>[2]Hoja2!$D11</f>
        <v>8.7012539296021441</v>
      </c>
      <c r="E13" s="302">
        <f>[2]Hoja2!$E11</f>
        <v>8.7113375050875064</v>
      </c>
      <c r="F13" s="296">
        <f t="shared" si="0"/>
        <v>8.7687544956146155</v>
      </c>
      <c r="I13" s="291"/>
    </row>
    <row r="14" spans="1:9" ht="15.75" x14ac:dyDescent="0.2">
      <c r="A14" s="6">
        <v>9</v>
      </c>
      <c r="B14" s="3" t="s">
        <v>43</v>
      </c>
      <c r="C14" s="295">
        <f>+[2]Hoja2!$C12</f>
        <v>8.4285714285714288</v>
      </c>
      <c r="D14" s="302">
        <f>[2]Hoja2!$D12</f>
        <v>8.3214285714285694</v>
      </c>
      <c r="E14" s="302">
        <f>[2]Hoja2!$E12</f>
        <v>7.6909090909090905</v>
      </c>
      <c r="F14" s="296">
        <f t="shared" si="0"/>
        <v>8.1469696969696965</v>
      </c>
      <c r="I14" s="291"/>
    </row>
    <row r="15" spans="1:9" ht="15.75" x14ac:dyDescent="0.2">
      <c r="A15" s="6">
        <v>10</v>
      </c>
      <c r="B15" s="3" t="s">
        <v>44</v>
      </c>
      <c r="C15" s="295">
        <f>+[2]Hoja2!$C13</f>
        <v>8.5666666666666664</v>
      </c>
      <c r="D15" s="302">
        <f>[2]Hoja2!$D13</f>
        <v>8.6333333333333346</v>
      </c>
      <c r="E15" s="302">
        <f>[2]Hoja2!$E13</f>
        <v>8.9</v>
      </c>
      <c r="F15" s="296">
        <f t="shared" si="0"/>
        <v>8.7000000000000011</v>
      </c>
      <c r="I15" s="291"/>
    </row>
    <row r="16" spans="1:9" ht="15.75" x14ac:dyDescent="0.2">
      <c r="A16" s="6">
        <v>11</v>
      </c>
      <c r="B16" s="3" t="s">
        <v>77</v>
      </c>
      <c r="C16" s="295">
        <f>+[2]Hoja2!$C14</f>
        <v>8.1666666666666661</v>
      </c>
      <c r="D16" s="302">
        <f>[2]Hoja2!$D14</f>
        <v>8.1666666666666661</v>
      </c>
      <c r="E16" s="302">
        <f>[2]Hoja2!$E14</f>
        <v>8.7000000000000011</v>
      </c>
      <c r="F16" s="296">
        <f t="shared" si="0"/>
        <v>8.3444444444444432</v>
      </c>
      <c r="I16" s="291"/>
    </row>
    <row r="17" spans="1:9" ht="15.75" x14ac:dyDescent="0.2">
      <c r="A17" s="6">
        <v>12</v>
      </c>
      <c r="B17" s="3" t="s">
        <v>36</v>
      </c>
      <c r="C17" s="295">
        <f>+[2]Hoja2!$C15</f>
        <v>9.043636363636363</v>
      </c>
      <c r="D17" s="302">
        <f>[2]Hoja2!$D15</f>
        <v>8.8863636363636367</v>
      </c>
      <c r="E17" s="302">
        <f>[2]Hoja2!$E15</f>
        <v>9.17090909090909</v>
      </c>
      <c r="F17" s="296">
        <f t="shared" si="0"/>
        <v>9.0336363636363632</v>
      </c>
      <c r="I17" s="291"/>
    </row>
    <row r="18" spans="1:9" ht="15.75" x14ac:dyDescent="0.2">
      <c r="A18" s="6">
        <v>13</v>
      </c>
      <c r="B18" s="3" t="s">
        <v>79</v>
      </c>
      <c r="C18" s="295">
        <f>+[2]Hoja2!$C16</f>
        <v>8.1428571428571423</v>
      </c>
      <c r="D18" s="302">
        <f>[2]Hoja2!$D16</f>
        <v>7.8</v>
      </c>
      <c r="E18" s="302">
        <f>[2]Hoja2!$E16</f>
        <v>8.4500000000000011</v>
      </c>
      <c r="F18" s="296">
        <f t="shared" si="0"/>
        <v>8.1309523809523814</v>
      </c>
      <c r="I18" s="291"/>
    </row>
    <row r="19" spans="1:9" ht="15.75" x14ac:dyDescent="0.2">
      <c r="A19" s="6">
        <v>14</v>
      </c>
      <c r="B19" s="3" t="s">
        <v>45</v>
      </c>
      <c r="C19" s="295">
        <f>+[2]Hoja2!$C17</f>
        <v>8.3120000000000012</v>
      </c>
      <c r="D19" s="302">
        <f>[2]Hoja2!$D17</f>
        <v>8.3550000000000004</v>
      </c>
      <c r="E19" s="302">
        <f>[2]Hoja2!$E17</f>
        <v>8.1655555555555566</v>
      </c>
      <c r="F19" s="296">
        <f t="shared" si="0"/>
        <v>8.2775185185185194</v>
      </c>
      <c r="I19" s="291"/>
    </row>
    <row r="20" spans="1:9" ht="15.75" x14ac:dyDescent="0.2">
      <c r="A20" s="6">
        <v>15</v>
      </c>
      <c r="B20" s="3" t="s">
        <v>37</v>
      </c>
      <c r="C20" s="295">
        <f>+[2]Hoja2!$C18</f>
        <v>8.8857142857142843</v>
      </c>
      <c r="D20" s="302">
        <f>[2]Hoja2!$D18</f>
        <v>8.7142857142857135</v>
      </c>
      <c r="E20" s="302">
        <f>[2]Hoja2!$E18</f>
        <v>8.8857142857142843</v>
      </c>
      <c r="F20" s="296">
        <f t="shared" si="0"/>
        <v>8.8285714285714274</v>
      </c>
      <c r="I20" s="291"/>
    </row>
    <row r="21" spans="1:9" ht="15.75" x14ac:dyDescent="0.2">
      <c r="A21" s="6">
        <v>16</v>
      </c>
      <c r="B21" s="3" t="s">
        <v>46</v>
      </c>
      <c r="C21" s="295">
        <f>+[2]Hoja2!$C19</f>
        <v>8.4588888888888896</v>
      </c>
      <c r="D21" s="302">
        <f>[2]Hoja2!$D19</f>
        <v>8.7488888888888905</v>
      </c>
      <c r="E21" s="302">
        <f>[2]Hoja2!$E19</f>
        <v>8.6966666666666654</v>
      </c>
      <c r="F21" s="296">
        <f t="shared" si="0"/>
        <v>8.6348148148148152</v>
      </c>
      <c r="I21" s="291"/>
    </row>
    <row r="22" spans="1:9" ht="15.75" x14ac:dyDescent="0.2">
      <c r="A22" s="6">
        <v>17</v>
      </c>
      <c r="B22" s="5" t="s">
        <v>39</v>
      </c>
      <c r="C22" s="295">
        <f>+[2]Hoja2!$C20</f>
        <v>8.7585714285714307</v>
      </c>
      <c r="D22" s="302">
        <f>[2]Hoja2!$D20</f>
        <v>8.7914285714285718</v>
      </c>
      <c r="E22" s="302">
        <f>[2]Hoja2!$E20</f>
        <v>8.8000000000000007</v>
      </c>
      <c r="F22" s="296">
        <f t="shared" si="0"/>
        <v>8.783333333333335</v>
      </c>
      <c r="I22" s="291"/>
    </row>
    <row r="23" spans="1:9" ht="15.75" x14ac:dyDescent="0.2">
      <c r="A23" s="6">
        <v>18</v>
      </c>
      <c r="B23" s="3" t="s">
        <v>40</v>
      </c>
      <c r="C23" s="295">
        <f>+[2]Hoja2!$C21</f>
        <v>8.5</v>
      </c>
      <c r="D23" s="302">
        <f>[2]Hoja2!$D21</f>
        <v>8.5</v>
      </c>
      <c r="E23" s="302">
        <f>[2]Hoja2!$E21</f>
        <v>8.42</v>
      </c>
      <c r="F23" s="296">
        <f t="shared" si="0"/>
        <v>8.4733333333333345</v>
      </c>
      <c r="I23" s="291"/>
    </row>
    <row r="24" spans="1:9" ht="15.75" x14ac:dyDescent="0.2">
      <c r="A24" s="6">
        <v>19</v>
      </c>
      <c r="B24" s="3" t="s">
        <v>35</v>
      </c>
      <c r="C24" s="295">
        <f>+[2]Hoja2!$C22</f>
        <v>8.4809090909090905</v>
      </c>
      <c r="D24" s="302">
        <f>[2]Hoja2!$D22</f>
        <v>8.5129999999999999</v>
      </c>
      <c r="E24" s="302">
        <f>[2]Hoja2!$E22</f>
        <v>8.5779999999999994</v>
      </c>
      <c r="F24" s="296">
        <f t="shared" si="0"/>
        <v>8.5239696969696972</v>
      </c>
      <c r="I24" s="291"/>
    </row>
    <row r="25" spans="1:9" ht="15.75" x14ac:dyDescent="0.2">
      <c r="A25" s="6">
        <v>20</v>
      </c>
      <c r="B25" s="3" t="s">
        <v>198</v>
      </c>
      <c r="C25" s="295">
        <f>+[2]Hoja2!$C23</f>
        <v>8.620000000000001</v>
      </c>
      <c r="D25" s="302">
        <f>[2]Hoja2!$D23</f>
        <v>8.74</v>
      </c>
      <c r="E25" s="302">
        <f>[2]Hoja2!$E23</f>
        <v>8.379999999999999</v>
      </c>
      <c r="F25" s="296">
        <f t="shared" si="0"/>
        <v>8.58</v>
      </c>
      <c r="I25" s="291"/>
    </row>
    <row r="26" spans="1:9" ht="15.75" x14ac:dyDescent="0.2">
      <c r="A26" s="6">
        <v>21</v>
      </c>
      <c r="B26" s="5" t="s">
        <v>42</v>
      </c>
      <c r="C26" s="295">
        <f>+[2]Hoja2!$C24</f>
        <v>9</v>
      </c>
      <c r="D26" s="302">
        <f>[2]Hoja2!$D24</f>
        <v>8.8571428571428577</v>
      </c>
      <c r="E26" s="302">
        <f>[2]Hoja2!$E24</f>
        <v>9</v>
      </c>
      <c r="F26" s="296">
        <f t="shared" si="0"/>
        <v>8.9523809523809526</v>
      </c>
      <c r="I26" s="291"/>
    </row>
    <row r="27" spans="1:9" ht="15.75" x14ac:dyDescent="0.2">
      <c r="A27" s="6">
        <v>22</v>
      </c>
      <c r="B27" s="5" t="s">
        <v>20</v>
      </c>
      <c r="C27" s="295">
        <f>+[2]Hoja2!$C25</f>
        <v>8.7516666666666669</v>
      </c>
      <c r="D27" s="302">
        <f>[2]Hoja2!$D25</f>
        <v>8.7333333333333343</v>
      </c>
      <c r="E27" s="302">
        <f>[2]Hoja2!$E25</f>
        <v>8.7666666666666657</v>
      </c>
      <c r="F27" s="296">
        <f t="shared" si="0"/>
        <v>8.7505555555555556</v>
      </c>
      <c r="I27" s="291"/>
    </row>
    <row r="28" spans="1:9" ht="15.75" x14ac:dyDescent="0.2">
      <c r="A28" s="6">
        <v>23</v>
      </c>
      <c r="B28" s="5" t="s">
        <v>47</v>
      </c>
      <c r="C28" s="295">
        <f>+[2]Hoja2!$C26</f>
        <v>8.2857142857142865</v>
      </c>
      <c r="D28" s="302">
        <f>[2]Hoja2!$D26</f>
        <v>8.2714285714285705</v>
      </c>
      <c r="E28" s="302">
        <f>[2]Hoja2!$E26</f>
        <v>8.6285714285714299</v>
      </c>
      <c r="F28" s="296">
        <f t="shared" si="0"/>
        <v>8.3952380952380956</v>
      </c>
      <c r="I28" s="291"/>
    </row>
    <row r="29" spans="1:9" ht="15.75" x14ac:dyDescent="0.2">
      <c r="A29" s="6">
        <v>24</v>
      </c>
      <c r="B29" s="5" t="s">
        <v>48</v>
      </c>
      <c r="C29" s="295">
        <f>+[2]Hoja2!$C27</f>
        <v>8.92</v>
      </c>
      <c r="D29" s="302">
        <f>[2]Hoja2!$D27</f>
        <v>8.76</v>
      </c>
      <c r="E29" s="302">
        <f>[2]Hoja2!$E27</f>
        <v>8.8600000000000012</v>
      </c>
      <c r="F29" s="296">
        <f t="shared" si="0"/>
        <v>8.8466666666666658</v>
      </c>
      <c r="I29" s="291"/>
    </row>
    <row r="30" spans="1:9" ht="15.75" x14ac:dyDescent="0.2">
      <c r="A30" s="6">
        <v>25</v>
      </c>
      <c r="B30" s="5" t="s">
        <v>49</v>
      </c>
      <c r="C30" s="295">
        <f>+[2]Hoja2!$C28</f>
        <v>9.1566666666666681</v>
      </c>
      <c r="D30" s="302">
        <f>[2]Hoja2!$D28</f>
        <v>9.1466666666666665</v>
      </c>
      <c r="E30" s="302">
        <f>[2]Hoja2!$E28</f>
        <v>9.0855555555555547</v>
      </c>
      <c r="F30" s="296">
        <f t="shared" si="0"/>
        <v>9.1296296296296298</v>
      </c>
      <c r="I30" s="291"/>
    </row>
    <row r="31" spans="1:9" ht="15.75" x14ac:dyDescent="0.2">
      <c r="A31" s="6">
        <v>26</v>
      </c>
      <c r="B31" s="5" t="s">
        <v>50</v>
      </c>
      <c r="C31" s="295">
        <f>+[2]Hoja2!$C29</f>
        <v>8.3857142857142843</v>
      </c>
      <c r="D31" s="302">
        <f>[2]Hoja2!$D29</f>
        <v>8.5857142857142854</v>
      </c>
      <c r="E31" s="302">
        <f>[2]Hoja2!$E29</f>
        <v>8</v>
      </c>
      <c r="F31" s="296">
        <f t="shared" si="0"/>
        <v>8.3238095238095227</v>
      </c>
      <c r="I31" s="291"/>
    </row>
    <row r="32" spans="1:9" ht="15.75" x14ac:dyDescent="0.2">
      <c r="A32" s="6">
        <v>27</v>
      </c>
      <c r="B32" s="5" t="s">
        <v>51</v>
      </c>
      <c r="C32" s="295">
        <f>+[2]Hoja2!$C30</f>
        <v>8.3285714285714274</v>
      </c>
      <c r="D32" s="302">
        <f>[2]Hoja2!$D30</f>
        <v>8.4285714285714288</v>
      </c>
      <c r="E32" s="302">
        <f>[2]Hoja2!$E30</f>
        <v>7.9714285714285724</v>
      </c>
      <c r="F32" s="296">
        <f t="shared" si="0"/>
        <v>8.242857142857142</v>
      </c>
      <c r="I32" s="291"/>
    </row>
    <row r="33" spans="1:9" ht="15.75" x14ac:dyDescent="0.2">
      <c r="A33" s="6">
        <v>28</v>
      </c>
      <c r="B33" s="5" t="s">
        <v>15</v>
      </c>
      <c r="C33" s="295">
        <f>+[2]Hoja2!$C31</f>
        <v>8.7833333333333332</v>
      </c>
      <c r="D33" s="302">
        <f>[2]Hoja2!$D31</f>
        <v>8.7333333333333325</v>
      </c>
      <c r="E33" s="302">
        <f>[2]Hoja2!$E31</f>
        <v>8.7333333333333325</v>
      </c>
      <c r="F33" s="296">
        <f t="shared" si="0"/>
        <v>8.75</v>
      </c>
      <c r="I33" s="291"/>
    </row>
    <row r="34" spans="1:9" ht="15.75" x14ac:dyDescent="0.2">
      <c r="A34" s="6">
        <v>29</v>
      </c>
      <c r="B34" s="5" t="s">
        <v>14</v>
      </c>
      <c r="C34" s="295">
        <f>+[2]Hoja2!$C32</f>
        <v>8.9666666666666668</v>
      </c>
      <c r="D34" s="302">
        <f>[2]Hoja2!$D32</f>
        <v>8.8666666666666654</v>
      </c>
      <c r="E34" s="302">
        <f>[2]Hoja2!$E32</f>
        <v>8.85</v>
      </c>
      <c r="F34" s="296">
        <f t="shared" si="0"/>
        <v>8.8944444444444439</v>
      </c>
      <c r="I34" s="291"/>
    </row>
    <row r="35" spans="1:9" ht="15.75" x14ac:dyDescent="0.2">
      <c r="A35" s="6">
        <v>30</v>
      </c>
      <c r="B35" s="5" t="s">
        <v>52</v>
      </c>
      <c r="C35" s="295">
        <f>+[2]Hoja2!$C33</f>
        <v>8.7099999999999991</v>
      </c>
      <c r="D35" s="302">
        <f>[2]Hoja2!$D33</f>
        <v>8.7363636363636363</v>
      </c>
      <c r="E35" s="302">
        <f>[2]Hoja2!$E33</f>
        <v>8.59</v>
      </c>
      <c r="F35" s="296">
        <f t="shared" si="0"/>
        <v>8.6787878787878778</v>
      </c>
      <c r="I35" s="291"/>
    </row>
    <row r="36" spans="1:9" ht="15.75" x14ac:dyDescent="0.2">
      <c r="A36" s="6">
        <v>31</v>
      </c>
      <c r="B36" s="5" t="s">
        <v>53</v>
      </c>
      <c r="C36" s="295">
        <f>+[2]Hoja2!$C34</f>
        <v>8.5766666666666662</v>
      </c>
      <c r="D36" s="302">
        <f>[2]Hoja2!$D34</f>
        <v>8.2816666666666681</v>
      </c>
      <c r="E36" s="302">
        <f>[2]Hoja2!$E34</f>
        <v>8.6233333333333331</v>
      </c>
      <c r="F36" s="296">
        <f t="shared" si="0"/>
        <v>8.4938888888888897</v>
      </c>
      <c r="I36" s="291"/>
    </row>
    <row r="37" spans="1:9" ht="15.75" x14ac:dyDescent="0.2">
      <c r="A37" s="6">
        <v>32</v>
      </c>
      <c r="B37" s="5" t="s">
        <v>38</v>
      </c>
      <c r="C37" s="295">
        <f>+[2]Hoja2!$C35</f>
        <v>8.586666666666666</v>
      </c>
      <c r="D37" s="302">
        <f>[2]Hoja2!$D35</f>
        <v>8.7874999999999996</v>
      </c>
      <c r="E37" s="302">
        <f>[2]Hoja2!$E35</f>
        <v>8.5733333333333324</v>
      </c>
      <c r="F37" s="296">
        <f t="shared" si="0"/>
        <v>8.649166666666666</v>
      </c>
      <c r="I37" s="291"/>
    </row>
    <row r="38" spans="1:9" ht="15.75" x14ac:dyDescent="0.2">
      <c r="A38" s="6">
        <v>33</v>
      </c>
      <c r="B38" s="5" t="s">
        <v>71</v>
      </c>
      <c r="C38" s="295">
        <f>+[2]Hoja2!$C36</f>
        <v>8.5730000000000004</v>
      </c>
      <c r="D38" s="302">
        <f>[2]Hoja2!$D36</f>
        <v>8.5940999999999992</v>
      </c>
      <c r="E38" s="302">
        <f>[2]Hoja2!$E36</f>
        <v>8.565666666666667</v>
      </c>
      <c r="F38" s="296">
        <f t="shared" si="0"/>
        <v>8.5775888888888883</v>
      </c>
      <c r="I38" s="291"/>
    </row>
    <row r="39" spans="1:9" ht="15.75" x14ac:dyDescent="0.2">
      <c r="A39" s="6">
        <v>34</v>
      </c>
      <c r="B39" s="5" t="s">
        <v>54</v>
      </c>
      <c r="C39" s="295">
        <f>+[2]Hoja2!$C37</f>
        <v>8.2111111111111121</v>
      </c>
      <c r="D39" s="302">
        <f>[2]Hoja2!$D37</f>
        <v>8.4077777777777776</v>
      </c>
      <c r="E39" s="302">
        <f>[2]Hoja2!$E37</f>
        <v>8.7200000000000006</v>
      </c>
      <c r="F39" s="296">
        <f t="shared" si="0"/>
        <v>8.4462962962962962</v>
      </c>
      <c r="I39" s="291"/>
    </row>
    <row r="40" spans="1:9" ht="15.75" x14ac:dyDescent="0.2">
      <c r="A40" s="6">
        <v>35</v>
      </c>
      <c r="B40" s="5" t="s">
        <v>55</v>
      </c>
      <c r="C40" s="295">
        <f>+[2]Hoja2!$C38</f>
        <v>8.7142857142857135</v>
      </c>
      <c r="D40" s="302">
        <f>[2]Hoja2!$D38</f>
        <v>8.8571428571428577</v>
      </c>
      <c r="E40" s="302">
        <f>[2]Hoja2!$E38</f>
        <v>8.8571428571428577</v>
      </c>
      <c r="F40" s="296">
        <f t="shared" si="0"/>
        <v>8.8095238095238084</v>
      </c>
      <c r="I40" s="291"/>
    </row>
    <row r="41" spans="1:9" ht="15.75" x14ac:dyDescent="0.2">
      <c r="A41" s="6">
        <v>36</v>
      </c>
      <c r="B41" s="5" t="s">
        <v>56</v>
      </c>
      <c r="C41" s="295">
        <f>+[2]Hoja2!$C39</f>
        <v>9.0625</v>
      </c>
      <c r="D41" s="302">
        <f>[2]Hoja2!$D39</f>
        <v>8.9999999999999982</v>
      </c>
      <c r="E41" s="302">
        <f>[2]Hoja2!$E39</f>
        <v>9.0500000000000007</v>
      </c>
      <c r="F41" s="296">
        <f t="shared" si="0"/>
        <v>9.0374999999999996</v>
      </c>
      <c r="I41" s="291"/>
    </row>
    <row r="42" spans="1:9" ht="15.75" x14ac:dyDescent="0.2">
      <c r="A42" s="6">
        <v>37</v>
      </c>
      <c r="B42" s="5" t="s">
        <v>16</v>
      </c>
      <c r="C42" s="295">
        <f>+[2]Hoja2!$C40</f>
        <v>7.706666666666667</v>
      </c>
      <c r="D42" s="302">
        <f>[2]Hoja2!$D40</f>
        <v>8.4388888888888882</v>
      </c>
      <c r="E42" s="302">
        <f>[2]Hoja2!$E40</f>
        <v>8.6111111111111107</v>
      </c>
      <c r="F42" s="296">
        <f t="shared" si="0"/>
        <v>8.2522222222222208</v>
      </c>
      <c r="I42" s="291"/>
    </row>
    <row r="43" spans="1:9" ht="15.75" x14ac:dyDescent="0.2">
      <c r="A43" s="6">
        <v>38</v>
      </c>
      <c r="B43" s="5" t="s">
        <v>57</v>
      </c>
      <c r="C43" s="295">
        <f>+[2]Hoja2!$C41</f>
        <v>8.2125000000000004</v>
      </c>
      <c r="D43" s="302">
        <f>[2]Hoja2!$D41</f>
        <v>8.1750000000000007</v>
      </c>
      <c r="E43" s="302">
        <f>[2]Hoja2!$E41</f>
        <v>8.25</v>
      </c>
      <c r="F43" s="296">
        <f t="shared" si="0"/>
        <v>8.2125000000000004</v>
      </c>
      <c r="I43" s="291"/>
    </row>
    <row r="44" spans="1:9" ht="15.75" x14ac:dyDescent="0.2">
      <c r="A44" s="6">
        <v>39</v>
      </c>
      <c r="B44" s="3" t="s">
        <v>33</v>
      </c>
      <c r="C44" s="295">
        <f>+[2]Hoja2!$C42</f>
        <v>8.0733333333333341</v>
      </c>
      <c r="D44" s="302">
        <f>[2]Hoja2!$D42</f>
        <v>8.65</v>
      </c>
      <c r="E44" s="302">
        <f>[2]Hoja2!$E42</f>
        <v>8.8600000000000012</v>
      </c>
      <c r="F44" s="296">
        <f t="shared" si="0"/>
        <v>8.5277777777777786</v>
      </c>
      <c r="I44" s="291"/>
    </row>
    <row r="45" spans="1:9" ht="15.75" x14ac:dyDescent="0.2">
      <c r="A45" s="6">
        <v>40</v>
      </c>
      <c r="B45" s="3" t="s">
        <v>58</v>
      </c>
      <c r="C45" s="295">
        <f>+[2]Hoja2!$C43</f>
        <v>8.4833333333333325</v>
      </c>
      <c r="D45" s="302">
        <f>[2]Hoja2!$D43</f>
        <v>8.35</v>
      </c>
      <c r="E45" s="302">
        <f>[2]Hoja2!$E43</f>
        <v>8.35</v>
      </c>
      <c r="F45" s="296">
        <f t="shared" si="0"/>
        <v>8.3944444444444439</v>
      </c>
      <c r="I45" s="291"/>
    </row>
    <row r="46" spans="1:9" ht="15.75" x14ac:dyDescent="0.2">
      <c r="A46" s="6">
        <v>41</v>
      </c>
      <c r="B46" s="3" t="s">
        <v>199</v>
      </c>
      <c r="C46" s="295">
        <f>+[2]Hoja2!$C44</f>
        <v>8.625</v>
      </c>
      <c r="D46" s="302">
        <f>[2]Hoja2!$D44</f>
        <v>8.8888888888888893</v>
      </c>
      <c r="E46" s="302">
        <f>[2]Hoja2!$E44</f>
        <v>9</v>
      </c>
      <c r="F46" s="296">
        <f t="shared" si="0"/>
        <v>8.8379629629629637</v>
      </c>
      <c r="I46" s="291"/>
    </row>
    <row r="47" spans="1:9" ht="15.75" x14ac:dyDescent="0.2">
      <c r="A47" s="6">
        <v>42</v>
      </c>
      <c r="B47" s="3" t="s">
        <v>41</v>
      </c>
      <c r="C47" s="295">
        <f>+[2]Hoja2!$C45</f>
        <v>8.4285714285714288</v>
      </c>
      <c r="D47" s="302">
        <f>[2]Hoja2!$D45</f>
        <v>8.4</v>
      </c>
      <c r="E47" s="302">
        <f>[2]Hoja2!$E45</f>
        <v>8.4714285714285715</v>
      </c>
      <c r="F47" s="296">
        <f t="shared" si="0"/>
        <v>8.4333333333333336</v>
      </c>
      <c r="I47" s="291"/>
    </row>
    <row r="48" spans="1:9" ht="15.75" x14ac:dyDescent="0.2">
      <c r="A48" s="6">
        <v>43</v>
      </c>
      <c r="B48" s="3" t="s">
        <v>59</v>
      </c>
      <c r="C48" s="295">
        <f>+[2]Hoja2!$C46</f>
        <v>8.6856249999999999</v>
      </c>
      <c r="D48" s="302">
        <f>[2]Hoja2!$D46</f>
        <v>8.6475000000000009</v>
      </c>
      <c r="E48" s="302">
        <f>[2]Hoja2!$E46</f>
        <v>8.7931249999999999</v>
      </c>
      <c r="F48" s="296">
        <f t="shared" si="0"/>
        <v>8.7087500000000002</v>
      </c>
      <c r="I48" s="291"/>
    </row>
    <row r="49" spans="1:9" ht="15.75" x14ac:dyDescent="0.2">
      <c r="A49" s="6">
        <v>44</v>
      </c>
      <c r="B49" s="3" t="s">
        <v>17</v>
      </c>
      <c r="C49" s="295">
        <f>+[2]Hoja2!$C47</f>
        <v>8.76</v>
      </c>
      <c r="D49" s="302">
        <f>[2]Hoja2!$D47</f>
        <v>8.7199999999999989</v>
      </c>
      <c r="E49" s="302">
        <f>[2]Hoja2!$E47</f>
        <v>8.74</v>
      </c>
      <c r="F49" s="296">
        <f t="shared" si="0"/>
        <v>8.74</v>
      </c>
      <c r="I49" s="291"/>
    </row>
    <row r="50" spans="1:9" ht="15.75" x14ac:dyDescent="0.2">
      <c r="A50" s="6">
        <v>45</v>
      </c>
      <c r="B50" s="3" t="s">
        <v>60</v>
      </c>
      <c r="C50" s="295">
        <f>+[2]Hoja2!$C48</f>
        <v>8.5</v>
      </c>
      <c r="D50" s="302">
        <f>[2]Hoja2!$D48</f>
        <v>8.5</v>
      </c>
      <c r="E50" s="302">
        <f>[2]Hoja2!$E48</f>
        <v>8.65</v>
      </c>
      <c r="F50" s="296">
        <f t="shared" si="0"/>
        <v>8.5499999999999989</v>
      </c>
      <c r="I50" s="291"/>
    </row>
    <row r="51" spans="1:9" ht="15.75" x14ac:dyDescent="0.2">
      <c r="A51" s="6">
        <v>46</v>
      </c>
      <c r="B51" s="3" t="s">
        <v>34</v>
      </c>
      <c r="C51" s="295">
        <f>+[2]Hoja2!$C49</f>
        <v>9</v>
      </c>
      <c r="D51" s="302">
        <f>[2]Hoja2!$D49</f>
        <v>8.9499999999999993</v>
      </c>
      <c r="E51" s="302">
        <f>[2]Hoja2!$E49</f>
        <v>9</v>
      </c>
      <c r="F51" s="296">
        <f t="shared" si="0"/>
        <v>8.9833333333333325</v>
      </c>
      <c r="I51" s="291"/>
    </row>
    <row r="52" spans="1:9" ht="15.75" x14ac:dyDescent="0.2">
      <c r="A52" s="6">
        <v>47</v>
      </c>
      <c r="B52" s="3" t="s">
        <v>61</v>
      </c>
      <c r="C52" s="295">
        <f>+[2]Hoja2!$C50</f>
        <v>8.5649999999999995</v>
      </c>
      <c r="D52" s="302">
        <f>[2]Hoja2!$D50</f>
        <v>8.5733333333333324</v>
      </c>
      <c r="E52" s="302">
        <f>[2]Hoja2!$E50</f>
        <v>8.4599999999999991</v>
      </c>
      <c r="F52" s="296">
        <f t="shared" si="0"/>
        <v>8.5327777777777758</v>
      </c>
      <c r="I52" s="291"/>
    </row>
    <row r="53" spans="1:9" ht="15.75" x14ac:dyDescent="0.2">
      <c r="A53" s="6">
        <v>48</v>
      </c>
      <c r="B53" s="5" t="s">
        <v>12</v>
      </c>
      <c r="C53" s="295">
        <f>+[2]Hoja2!$C51</f>
        <v>8.8199999999999985</v>
      </c>
      <c r="D53" s="302">
        <f>[2]Hoja2!$D51</f>
        <v>8.8199999999999985</v>
      </c>
      <c r="E53" s="302">
        <f>[2]Hoja2!$E51</f>
        <v>8.9</v>
      </c>
      <c r="F53" s="296">
        <f t="shared" si="0"/>
        <v>8.8466666666666658</v>
      </c>
      <c r="I53" s="291"/>
    </row>
    <row r="54" spans="1:9" ht="15.75" x14ac:dyDescent="0.2">
      <c r="A54" s="6">
        <v>49</v>
      </c>
      <c r="B54" s="5" t="s">
        <v>62</v>
      </c>
      <c r="C54" s="295">
        <f>+[2]Hoja2!$C52</f>
        <v>7.95</v>
      </c>
      <c r="D54" s="302">
        <f>[2]Hoja2!$D52</f>
        <v>8.1999999999999993</v>
      </c>
      <c r="E54" s="302">
        <f>[2]Hoja2!$E52</f>
        <v>8.7483333333333331</v>
      </c>
      <c r="F54" s="296">
        <f t="shared" si="0"/>
        <v>8.2994444444444451</v>
      </c>
      <c r="I54" s="291"/>
    </row>
    <row r="55" spans="1:9" ht="15.75" x14ac:dyDescent="0.2">
      <c r="A55" s="6">
        <v>50</v>
      </c>
      <c r="B55" s="3" t="s">
        <v>70</v>
      </c>
      <c r="C55" s="295">
        <f>+[2]Hoja2!$C53</f>
        <v>8.2199999999999989</v>
      </c>
      <c r="D55" s="302">
        <f>[2]Hoja2!$D53</f>
        <v>8.85</v>
      </c>
      <c r="E55" s="302">
        <f>[2]Hoja2!$E53</f>
        <v>8.4250000000000007</v>
      </c>
      <c r="F55" s="296">
        <f t="shared" si="0"/>
        <v>8.4983333333333331</v>
      </c>
      <c r="I55" s="291"/>
    </row>
    <row r="56" spans="1:9" ht="15.75" x14ac:dyDescent="0.2">
      <c r="A56" s="6">
        <v>51</v>
      </c>
      <c r="B56" s="3" t="s">
        <v>63</v>
      </c>
      <c r="C56" s="295">
        <f>+[2]Hoja2!$C54</f>
        <v>8.8333333333333339</v>
      </c>
      <c r="D56" s="302">
        <f>[2]Hoja2!$D54</f>
        <v>8.9983333333333331</v>
      </c>
      <c r="E56" s="302">
        <f>[2]Hoja2!$E54</f>
        <v>9.043333333333333</v>
      </c>
      <c r="F56" s="296">
        <f t="shared" si="0"/>
        <v>8.9583333333333339</v>
      </c>
      <c r="I56" s="291"/>
    </row>
    <row r="57" spans="1:9" ht="15.75" customHeight="1" x14ac:dyDescent="0.2">
      <c r="A57" s="6">
        <v>52</v>
      </c>
      <c r="B57" s="7" t="s">
        <v>19</v>
      </c>
      <c r="C57" s="295">
        <f>+[2]Hoja2!$C55</f>
        <v>9.0299999999999994</v>
      </c>
      <c r="D57" s="302">
        <f>[2]Hoja2!$D55</f>
        <v>9.0142857142857142</v>
      </c>
      <c r="E57" s="302">
        <f>[2]Hoja2!$E55</f>
        <v>8.918571428571429</v>
      </c>
      <c r="F57" s="296">
        <f t="shared" si="0"/>
        <v>8.987619047619047</v>
      </c>
      <c r="I57" s="291"/>
    </row>
    <row r="58" spans="1:9" ht="15.75" x14ac:dyDescent="0.2">
      <c r="A58" s="6">
        <v>53</v>
      </c>
      <c r="B58" s="5" t="s">
        <v>64</v>
      </c>
      <c r="C58" s="295">
        <f>+[2]Hoja2!$C56</f>
        <v>8.7616666666666685</v>
      </c>
      <c r="D58" s="302">
        <f>[2]Hoja2!$D56</f>
        <v>8.76</v>
      </c>
      <c r="E58" s="302">
        <f>[2]Hoja2!$E56</f>
        <v>8.7083333333333339</v>
      </c>
      <c r="F58" s="296">
        <f t="shared" si="0"/>
        <v>8.7433333333333341</v>
      </c>
      <c r="I58" s="291"/>
    </row>
    <row r="59" spans="1:9" ht="15.75" x14ac:dyDescent="0.2">
      <c r="A59" s="6">
        <v>54</v>
      </c>
      <c r="B59" s="3" t="s">
        <v>160</v>
      </c>
      <c r="C59" s="295">
        <f>+[2]Hoja2!$C57</f>
        <v>9.2000000000000011</v>
      </c>
      <c r="D59" s="302">
        <f>[2]Hoja2!$D57</f>
        <v>8.75</v>
      </c>
      <c r="E59" s="302">
        <f>[2]Hoja2!$E57</f>
        <v>8.7375000000000007</v>
      </c>
      <c r="F59" s="296">
        <f t="shared" si="0"/>
        <v>8.8958333333333339</v>
      </c>
      <c r="I59" s="291"/>
    </row>
    <row r="60" spans="1:9" ht="15.75" x14ac:dyDescent="0.2">
      <c r="A60" s="6" t="s">
        <v>30</v>
      </c>
      <c r="B60" s="3" t="s">
        <v>27</v>
      </c>
      <c r="C60" s="295">
        <f>+[2]Hoja2!$C58</f>
        <v>6.5650000000000004</v>
      </c>
      <c r="D60" s="302">
        <f>[2]Hoja2!$D58</f>
        <v>6.7725</v>
      </c>
      <c r="E60" s="302">
        <f>[2]Hoja2!$E58</f>
        <v>7.875</v>
      </c>
      <c r="F60" s="296">
        <f t="shared" si="0"/>
        <v>7.0708333333333329</v>
      </c>
      <c r="I60" s="291"/>
    </row>
    <row r="61" spans="1:9" ht="15.75" x14ac:dyDescent="0.2">
      <c r="A61" s="6" t="s">
        <v>31</v>
      </c>
      <c r="B61" s="3" t="s">
        <v>28</v>
      </c>
      <c r="C61" s="295">
        <f>+[2]Hoja2!$C59</f>
        <v>8.7249999999999996</v>
      </c>
      <c r="D61" s="302">
        <f>[2]Hoja2!$D59</f>
        <v>8.625</v>
      </c>
      <c r="E61" s="302">
        <f>[2]Hoja2!$E59</f>
        <v>8.65</v>
      </c>
      <c r="F61" s="296">
        <f t="shared" si="0"/>
        <v>8.6666666666666661</v>
      </c>
      <c r="I61" s="291"/>
    </row>
    <row r="62" spans="1:9" ht="15.75" x14ac:dyDescent="0.2">
      <c r="A62" s="6" t="s">
        <v>32</v>
      </c>
      <c r="B62" s="3" t="s">
        <v>29</v>
      </c>
      <c r="C62" s="295">
        <f>+[2]Hoja2!$C60</f>
        <v>9.1</v>
      </c>
      <c r="D62" s="302">
        <f>[2]Hoja2!$D60</f>
        <v>9.02</v>
      </c>
      <c r="E62" s="302">
        <f>[2]Hoja2!$E60</f>
        <v>9.0599999999999987</v>
      </c>
      <c r="F62" s="296">
        <f t="shared" si="0"/>
        <v>9.0599999999999987</v>
      </c>
      <c r="I62" s="291"/>
    </row>
    <row r="63" spans="1:9" ht="15.75" x14ac:dyDescent="0.2">
      <c r="A63" s="6" t="s">
        <v>65</v>
      </c>
      <c r="B63" s="3" t="s">
        <v>67</v>
      </c>
      <c r="C63" s="295">
        <f>+[2]Hoja2!$C61</f>
        <v>9</v>
      </c>
      <c r="D63" s="302">
        <f>[2]Hoja2!$D61</f>
        <v>9</v>
      </c>
      <c r="E63" s="302">
        <f>[2]Hoja2!$E61</f>
        <v>9</v>
      </c>
      <c r="F63" s="296">
        <f t="shared" si="0"/>
        <v>9</v>
      </c>
      <c r="I63" s="291"/>
    </row>
    <row r="64" spans="1:9" ht="15.75" x14ac:dyDescent="0.2">
      <c r="A64" s="6" t="s">
        <v>66</v>
      </c>
      <c r="B64" s="18" t="s">
        <v>69</v>
      </c>
      <c r="C64" s="295">
        <f>+[2]Hoja2!$C62</f>
        <v>8.4225714285714286</v>
      </c>
      <c r="D64" s="302">
        <f>[2]Hoja2!$D62</f>
        <v>8.088571428571429</v>
      </c>
      <c r="E64" s="302">
        <f>[2]Hoja2!$E62</f>
        <v>8.3614285714285703</v>
      </c>
      <c r="F64" s="296">
        <f t="shared" si="0"/>
        <v>8.290857142857142</v>
      </c>
      <c r="I64" s="291"/>
    </row>
    <row r="65" spans="1:9" ht="15.75" x14ac:dyDescent="0.2">
      <c r="A65" s="134">
        <v>60</v>
      </c>
      <c r="B65" s="135" t="s">
        <v>68</v>
      </c>
      <c r="C65" s="295">
        <f>+[2]Hoja2!$C63</f>
        <v>8.5</v>
      </c>
      <c r="D65" s="302">
        <f>[2]Hoja2!$D63</f>
        <v>8.6999999999999993</v>
      </c>
      <c r="E65" s="302">
        <f>[2]Hoja2!$E63</f>
        <v>8.6399999999999988</v>
      </c>
      <c r="F65" s="296">
        <f t="shared" si="0"/>
        <v>8.6133333333333315</v>
      </c>
      <c r="I65" s="291"/>
    </row>
    <row r="66" spans="1:9" ht="15.75" x14ac:dyDescent="0.2">
      <c r="A66" s="134">
        <v>61</v>
      </c>
      <c r="B66" s="135" t="s">
        <v>94</v>
      </c>
      <c r="C66" s="295">
        <f>+[2]Hoja2!$C64</f>
        <v>8.75</v>
      </c>
      <c r="D66" s="302">
        <f>[2]Hoja2!$D64</f>
        <v>6.75</v>
      </c>
      <c r="E66" s="302">
        <f>[2]Hoja2!$E64</f>
        <v>9</v>
      </c>
      <c r="F66" s="296">
        <f t="shared" si="0"/>
        <v>8.1666666666666661</v>
      </c>
      <c r="I66" s="291"/>
    </row>
    <row r="67" spans="1:9" ht="15.75" x14ac:dyDescent="0.2">
      <c r="A67" s="134">
        <v>62</v>
      </c>
      <c r="B67" s="135" t="s">
        <v>98</v>
      </c>
      <c r="C67" s="295">
        <f>+[2]Hoja2!$C65</f>
        <v>8.875</v>
      </c>
      <c r="D67" s="302">
        <f>[2]Hoja2!$D65</f>
        <v>8.5500000000000007</v>
      </c>
      <c r="E67" s="302">
        <f>[2]Hoja2!$E65</f>
        <v>8.9250000000000007</v>
      </c>
      <c r="F67" s="296">
        <f t="shared" si="0"/>
        <v>8.7833333333333332</v>
      </c>
      <c r="I67" s="291"/>
    </row>
    <row r="68" spans="1:9" ht="15.75" x14ac:dyDescent="0.2">
      <c r="A68" s="134">
        <v>63</v>
      </c>
      <c r="B68" s="135" t="s">
        <v>124</v>
      </c>
      <c r="C68" s="295">
        <f>+[2]Hoja2!$C66</f>
        <v>8.4500000000000011</v>
      </c>
      <c r="D68" s="302">
        <f>[2]Hoja2!$D66</f>
        <v>8.5833333333333339</v>
      </c>
      <c r="E68" s="302">
        <f>[2]Hoja2!$E66</f>
        <v>8.6</v>
      </c>
      <c r="F68" s="296">
        <f t="shared" si="0"/>
        <v>8.5444444444444443</v>
      </c>
      <c r="I68" s="291"/>
    </row>
    <row r="69" spans="1:9" ht="15.75" x14ac:dyDescent="0.2">
      <c r="A69" s="134">
        <v>64</v>
      </c>
      <c r="B69" s="135" t="s">
        <v>127</v>
      </c>
      <c r="C69" s="295">
        <f>+[2]Hoja2!$C67</f>
        <v>9</v>
      </c>
      <c r="D69" s="302">
        <f>[2]Hoja2!$D67</f>
        <v>8.6666666666666661</v>
      </c>
      <c r="E69" s="302">
        <f>[2]Hoja2!$E67</f>
        <v>8.6666666666666661</v>
      </c>
      <c r="F69" s="296">
        <f t="shared" si="0"/>
        <v>8.7777777777777768</v>
      </c>
      <c r="I69" s="291"/>
    </row>
    <row r="70" spans="1:9" ht="15.75" x14ac:dyDescent="0.2">
      <c r="A70" s="134">
        <v>65</v>
      </c>
      <c r="B70" s="135" t="s">
        <v>125</v>
      </c>
      <c r="C70" s="295">
        <f>+[2]Hoja2!$C68</f>
        <v>8.9666666666666668</v>
      </c>
      <c r="D70" s="302">
        <f>[2]Hoja2!$D68</f>
        <v>8.5166666666666675</v>
      </c>
      <c r="E70" s="302">
        <f>[2]Hoja2!$E68</f>
        <v>9</v>
      </c>
      <c r="F70" s="296">
        <f t="shared" si="0"/>
        <v>8.8277777777777775</v>
      </c>
      <c r="I70" s="291"/>
    </row>
    <row r="71" spans="1:9" ht="15.75" x14ac:dyDescent="0.2">
      <c r="A71" s="134">
        <v>66</v>
      </c>
      <c r="B71" s="135" t="s">
        <v>126</v>
      </c>
      <c r="C71" s="295">
        <f>+[2]Hoja2!$C69</f>
        <v>9</v>
      </c>
      <c r="D71" s="302">
        <f>[2]Hoja2!$D69</f>
        <v>9</v>
      </c>
      <c r="E71" s="302">
        <f>[2]Hoja2!$E69</f>
        <v>8.8000000000000007</v>
      </c>
      <c r="F71" s="296">
        <f t="shared" ref="F71:F91" si="1">IFERROR(AVERAGEIF(C71:E71,"&gt;0"),0)</f>
        <v>8.9333333333333336</v>
      </c>
      <c r="I71" s="291"/>
    </row>
    <row r="72" spans="1:9" ht="15.75" x14ac:dyDescent="0.2">
      <c r="A72" s="134">
        <v>67</v>
      </c>
      <c r="B72" s="135" t="s">
        <v>153</v>
      </c>
      <c r="C72" s="295">
        <f>+[2]Hoja2!$C70</f>
        <v>8.8249999999999993</v>
      </c>
      <c r="D72" s="302">
        <f>[2]Hoja2!$D70</f>
        <v>8.8249999999999993</v>
      </c>
      <c r="E72" s="302">
        <f>[2]Hoja2!$E70</f>
        <v>8.7249999999999996</v>
      </c>
      <c r="F72" s="296">
        <f t="shared" si="1"/>
        <v>8.7916666666666661</v>
      </c>
      <c r="I72" s="291"/>
    </row>
    <row r="73" spans="1:9" ht="15.75" x14ac:dyDescent="0.2">
      <c r="A73" s="134">
        <v>68</v>
      </c>
      <c r="B73" s="135" t="s">
        <v>154</v>
      </c>
      <c r="C73" s="295">
        <f>+[2]Hoja2!$C71</f>
        <v>8.6750000000000007</v>
      </c>
      <c r="D73" s="302">
        <f>[2]Hoja2!$D71</f>
        <v>8.8500000000000014</v>
      </c>
      <c r="E73" s="302">
        <f>[2]Hoja2!$E71</f>
        <v>9</v>
      </c>
      <c r="F73" s="296">
        <f t="shared" si="1"/>
        <v>8.8416666666666668</v>
      </c>
      <c r="I73" s="291"/>
    </row>
    <row r="74" spans="1:9" ht="15.75" x14ac:dyDescent="0.2">
      <c r="A74" s="134">
        <v>69</v>
      </c>
      <c r="B74" s="135" t="s">
        <v>155</v>
      </c>
      <c r="C74" s="295">
        <f>+[2]Hoja2!$C72</f>
        <v>8.34</v>
      </c>
      <c r="D74" s="302">
        <f>[2]Hoja2!$D72</f>
        <v>8.34</v>
      </c>
      <c r="E74" s="302">
        <f>[2]Hoja2!$E72</f>
        <v>8.26</v>
      </c>
      <c r="F74" s="296">
        <f t="shared" si="1"/>
        <v>8.3133333333333326</v>
      </c>
      <c r="I74" s="291"/>
    </row>
    <row r="75" spans="1:9" ht="15.75" x14ac:dyDescent="0.2">
      <c r="A75" s="134">
        <v>70</v>
      </c>
      <c r="B75" s="135" t="s">
        <v>156</v>
      </c>
      <c r="C75" s="295">
        <f>+[2]Hoja2!$C73</f>
        <v>8.8600000000000012</v>
      </c>
      <c r="D75" s="302">
        <f>[2]Hoja2!$D73</f>
        <v>8.9400000000000013</v>
      </c>
      <c r="E75" s="302">
        <f>[2]Hoja2!$E73</f>
        <v>8.98</v>
      </c>
      <c r="F75" s="296">
        <f t="shared" si="1"/>
        <v>8.9266666666666676</v>
      </c>
      <c r="I75" s="291"/>
    </row>
    <row r="76" spans="1:9" ht="15.75" x14ac:dyDescent="0.2">
      <c r="A76" s="134">
        <v>71</v>
      </c>
      <c r="B76" s="135" t="s">
        <v>157</v>
      </c>
      <c r="C76" s="295">
        <f>+[2]Hoja2!$C74</f>
        <v>8.6666666666666661</v>
      </c>
      <c r="D76" s="302">
        <f>[2]Hoja2!$D74</f>
        <v>8.6666666666666661</v>
      </c>
      <c r="E76" s="302">
        <f>[2]Hoja2!$E74</f>
        <v>8.8333333333333339</v>
      </c>
      <c r="F76" s="296">
        <f t="shared" si="1"/>
        <v>8.7222222222222214</v>
      </c>
      <c r="I76" s="291"/>
    </row>
    <row r="77" spans="1:9" ht="15.75" x14ac:dyDescent="0.2">
      <c r="A77" s="134">
        <v>72</v>
      </c>
      <c r="B77" s="135" t="s">
        <v>158</v>
      </c>
      <c r="C77" s="295">
        <f>+[2]Hoja2!$C75</f>
        <v>8.9666666666666668</v>
      </c>
      <c r="D77" s="302">
        <f>[2]Hoja2!$D75</f>
        <v>8.6333333333333329</v>
      </c>
      <c r="E77" s="302">
        <f>[2]Hoja2!$E75</f>
        <v>9</v>
      </c>
      <c r="F77" s="296">
        <f t="shared" si="1"/>
        <v>8.8666666666666671</v>
      </c>
      <c r="I77" s="291"/>
    </row>
    <row r="78" spans="1:9" ht="15.75" x14ac:dyDescent="0.2">
      <c r="A78" s="134">
        <v>73</v>
      </c>
      <c r="B78" s="135" t="s">
        <v>159</v>
      </c>
      <c r="C78" s="295">
        <f>+[2]Hoja2!$C76</f>
        <v>8.182500000000001</v>
      </c>
      <c r="D78" s="302">
        <f>[2]Hoja2!$D76</f>
        <v>8.26</v>
      </c>
      <c r="E78" s="302">
        <f>[2]Hoja2!$E76</f>
        <v>8.3925000000000001</v>
      </c>
      <c r="F78" s="296">
        <f t="shared" si="1"/>
        <v>8.2783333333333342</v>
      </c>
      <c r="I78" s="291"/>
    </row>
    <row r="79" spans="1:9" ht="15.75" x14ac:dyDescent="0.2">
      <c r="A79" s="134">
        <v>74</v>
      </c>
      <c r="B79" s="135" t="s">
        <v>193</v>
      </c>
      <c r="C79" s="295">
        <f>+[2]Hoja2!$C77</f>
        <v>9.3999999999999986</v>
      </c>
      <c r="D79" s="302">
        <f>[2]Hoja2!$D77</f>
        <v>8.8500000000000014</v>
      </c>
      <c r="E79" s="302">
        <f>[2]Hoja2!$E77</f>
        <v>8.8500000000000014</v>
      </c>
      <c r="F79" s="296">
        <f t="shared" si="1"/>
        <v>9.0333333333333332</v>
      </c>
      <c r="I79" s="291"/>
    </row>
    <row r="80" spans="1:9" ht="15.75" x14ac:dyDescent="0.2">
      <c r="A80" s="134">
        <v>75</v>
      </c>
      <c r="B80" s="135" t="s">
        <v>194</v>
      </c>
      <c r="C80" s="295">
        <f>+[2]Hoja2!$C78</f>
        <v>8.0500000000000007</v>
      </c>
      <c r="D80" s="302">
        <f>[2]Hoja2!$D78</f>
        <v>8.6999999999999993</v>
      </c>
      <c r="E80" s="302" t="e">
        <f>[2]Hoja2!$E78</f>
        <v>#DIV/0!</v>
      </c>
      <c r="F80" s="296">
        <f t="shared" si="1"/>
        <v>8.375</v>
      </c>
      <c r="I80" s="291"/>
    </row>
    <row r="81" spans="1:9" ht="15.75" x14ac:dyDescent="0.2">
      <c r="A81" s="134">
        <v>76</v>
      </c>
      <c r="B81" s="135" t="s">
        <v>195</v>
      </c>
      <c r="C81" s="295">
        <f>+[2]Hoja2!$C79</f>
        <v>9.1999999999999993</v>
      </c>
      <c r="D81" s="302">
        <f>[2]Hoja2!$D79</f>
        <v>9.17</v>
      </c>
      <c r="E81" s="302">
        <f>[2]Hoja2!$E79</f>
        <v>9.07</v>
      </c>
      <c r="F81" s="296">
        <f t="shared" si="1"/>
        <v>9.1466666666666665</v>
      </c>
      <c r="I81" s="291"/>
    </row>
    <row r="82" spans="1:9" ht="15.75" x14ac:dyDescent="0.2">
      <c r="A82" s="134">
        <v>77</v>
      </c>
      <c r="B82" s="135" t="s">
        <v>196</v>
      </c>
      <c r="C82" s="295">
        <f>+[2]Hoja2!$C80</f>
        <v>9.0333333333333332</v>
      </c>
      <c r="D82" s="302">
        <f>[2]Hoja2!$D80</f>
        <v>9.1333333333333329</v>
      </c>
      <c r="E82" s="302">
        <f>[2]Hoja2!$E80</f>
        <v>8.8666666666666671</v>
      </c>
      <c r="F82" s="296">
        <f t="shared" si="1"/>
        <v>9.0111111111111111</v>
      </c>
      <c r="I82" s="291"/>
    </row>
    <row r="83" spans="1:9" ht="15.75" x14ac:dyDescent="0.2">
      <c r="A83" s="134">
        <v>78</v>
      </c>
      <c r="B83" s="135" t="s">
        <v>197</v>
      </c>
      <c r="C83" s="295">
        <f>+[2]Hoja2!$C81</f>
        <v>9</v>
      </c>
      <c r="D83" s="302">
        <f>[2]Hoja2!$D81</f>
        <v>9</v>
      </c>
      <c r="E83" s="302">
        <f>[2]Hoja2!$E81</f>
        <v>9</v>
      </c>
      <c r="F83" s="296">
        <f t="shared" si="1"/>
        <v>9</v>
      </c>
      <c r="I83" s="291"/>
    </row>
    <row r="84" spans="1:9" ht="15.75" x14ac:dyDescent="0.2">
      <c r="A84" s="134">
        <v>79</v>
      </c>
      <c r="B84" s="135" t="s">
        <v>341</v>
      </c>
      <c r="C84" s="295">
        <f>+[2]Hoja2!$C82</f>
        <v>8.2249999999999996</v>
      </c>
      <c r="D84" s="302">
        <f>[2]Hoja2!$D82</f>
        <v>8.2750000000000004</v>
      </c>
      <c r="E84" s="302">
        <f>[2]Hoja2!$E82</f>
        <v>8.125</v>
      </c>
      <c r="F84" s="296">
        <f t="shared" si="1"/>
        <v>8.2083333333333339</v>
      </c>
      <c r="I84" s="291"/>
    </row>
    <row r="85" spans="1:9" ht="15.75" x14ac:dyDescent="0.2">
      <c r="A85" s="134">
        <v>80</v>
      </c>
      <c r="B85" s="135" t="s">
        <v>342</v>
      </c>
      <c r="C85" s="295">
        <f>+[2]Hoja2!$C83</f>
        <v>8.8999999999999986</v>
      </c>
      <c r="D85" s="302">
        <f>[2]Hoja2!$D83</f>
        <v>9.1</v>
      </c>
      <c r="E85" s="302">
        <f>[2]Hoja2!$E83</f>
        <v>9.1499999999999986</v>
      </c>
      <c r="F85" s="296">
        <f t="shared" si="1"/>
        <v>9.0499999999999989</v>
      </c>
      <c r="I85" s="291"/>
    </row>
    <row r="86" spans="1:9" ht="15.75" x14ac:dyDescent="0.2">
      <c r="A86" s="200">
        <v>81</v>
      </c>
      <c r="B86" s="135" t="s">
        <v>343</v>
      </c>
      <c r="C86" s="295">
        <f>+[2]Hoja2!$C84</f>
        <v>9.25</v>
      </c>
      <c r="D86" s="302">
        <f>[2]Hoja2!$D84</f>
        <v>8.5</v>
      </c>
      <c r="E86" s="302">
        <f>[2]Hoja2!$E84</f>
        <v>8.75</v>
      </c>
      <c r="F86" s="296">
        <f t="shared" si="1"/>
        <v>8.8333333333333339</v>
      </c>
      <c r="I86" s="291"/>
    </row>
    <row r="87" spans="1:9" ht="15.75" x14ac:dyDescent="0.2">
      <c r="A87" s="237">
        <v>82</v>
      </c>
      <c r="B87" s="238" t="s">
        <v>344</v>
      </c>
      <c r="C87" s="295">
        <f>+[2]Hoja2!$C85</f>
        <v>8.7724999999999991</v>
      </c>
      <c r="D87" s="302">
        <f>[2]Hoja2!$D85</f>
        <v>8.7949999999999999</v>
      </c>
      <c r="E87" s="302">
        <f>[2]Hoja2!$E85</f>
        <v>8.7149999999999999</v>
      </c>
      <c r="F87" s="296">
        <f t="shared" si="1"/>
        <v>8.7608333333333324</v>
      </c>
      <c r="I87" s="291"/>
    </row>
    <row r="88" spans="1:9" ht="15.75" x14ac:dyDescent="0.25">
      <c r="A88" s="200">
        <v>83</v>
      </c>
      <c r="B88" s="236" t="s">
        <v>345</v>
      </c>
      <c r="C88" s="295">
        <f>+[2]Hoja2!$C86</f>
        <v>8</v>
      </c>
      <c r="D88" s="302">
        <f>[2]Hoja2!$D86</f>
        <v>9</v>
      </c>
      <c r="E88" s="302">
        <f>[2]Hoja2!$E86</f>
        <v>9</v>
      </c>
      <c r="F88" s="296">
        <f t="shared" si="1"/>
        <v>8.6666666666666661</v>
      </c>
      <c r="I88" s="291"/>
    </row>
    <row r="89" spans="1:9" ht="15.75" x14ac:dyDescent="0.25">
      <c r="A89" s="200">
        <v>84</v>
      </c>
      <c r="B89" s="236" t="s">
        <v>346</v>
      </c>
      <c r="C89" s="295">
        <f>+[2]Hoja2!$C87</f>
        <v>8.5666666666666664</v>
      </c>
      <c r="D89" s="302">
        <f>[2]Hoja2!$D87</f>
        <v>8.8000000000000007</v>
      </c>
      <c r="E89" s="302">
        <f>[2]Hoja2!$E87</f>
        <v>8.5333333333333332</v>
      </c>
      <c r="F89" s="296">
        <f t="shared" si="1"/>
        <v>8.6333333333333329</v>
      </c>
      <c r="I89" s="291"/>
    </row>
    <row r="90" spans="1:9" ht="15.75" x14ac:dyDescent="0.25">
      <c r="A90" s="243">
        <v>85</v>
      </c>
      <c r="B90" s="242" t="s">
        <v>347</v>
      </c>
      <c r="C90" s="295">
        <f>+[2]Hoja2!$C88</f>
        <v>8.9499999999999993</v>
      </c>
      <c r="D90" s="302">
        <f>[2]Hoja2!$D88</f>
        <v>8.9749999999999996</v>
      </c>
      <c r="E90" s="302">
        <f>[2]Hoja2!$E88</f>
        <v>8.9</v>
      </c>
      <c r="F90" s="296">
        <f t="shared" si="1"/>
        <v>8.9416666666666647</v>
      </c>
      <c r="I90" s="291"/>
    </row>
    <row r="91" spans="1:9" ht="16.5" thickBot="1" x14ac:dyDescent="0.3">
      <c r="A91" s="243">
        <v>86</v>
      </c>
      <c r="B91" s="242" t="s">
        <v>348</v>
      </c>
      <c r="C91" s="295">
        <f>+[2]Hoja2!$C89</f>
        <v>9</v>
      </c>
      <c r="D91" s="302">
        <f>[2]Hoja2!$D89</f>
        <v>8.5</v>
      </c>
      <c r="E91" s="302">
        <f>[2]Hoja2!$E89</f>
        <v>9</v>
      </c>
      <c r="F91" s="296">
        <f t="shared" si="1"/>
        <v>8.8333333333333339</v>
      </c>
      <c r="I91" s="291"/>
    </row>
    <row r="92" spans="1:9" ht="17.25" thickTop="1" thickBot="1" x14ac:dyDescent="0.25">
      <c r="A92" s="592" t="s">
        <v>18</v>
      </c>
      <c r="B92" s="593"/>
      <c r="C92" s="298">
        <f>AVERAGEIF(C6:C91,"&gt;0")</f>
        <v>8.6261704227850409</v>
      </c>
      <c r="D92" s="298">
        <f>AVERAGEIF(D6:D91,"&gt;0")</f>
        <v>8.6135948190075879</v>
      </c>
      <c r="E92" s="299">
        <f>AVERAGEIF(E6:E91,"&gt;0")</f>
        <v>8.6902317378155622</v>
      </c>
      <c r="F92" s="313">
        <f>AVERAGEIF(F6:F91,"&gt;0")</f>
        <v>8.6421104980949153</v>
      </c>
    </row>
    <row r="93" spans="1:9" ht="16.5" thickTop="1" x14ac:dyDescent="0.2">
      <c r="A93" s="16" t="s">
        <v>350</v>
      </c>
      <c r="B93" s="19"/>
    </row>
    <row r="97" spans="4:4" x14ac:dyDescent="0.2">
      <c r="D97" s="145"/>
    </row>
  </sheetData>
  <mergeCells count="6">
    <mergeCell ref="A92:B92"/>
    <mergeCell ref="A1:F1"/>
    <mergeCell ref="A2:F2"/>
    <mergeCell ref="A4:A5"/>
    <mergeCell ref="B4:B5"/>
    <mergeCell ref="C4:F4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showGridLines="0" view="pageBreakPreview" zoomScale="90" zoomScaleNormal="100" zoomScaleSheetLayoutView="90" workbookViewId="0">
      <pane xSplit="2" ySplit="5" topLeftCell="C72" activePane="bottomRight" state="frozen"/>
      <selection activeCell="H15" sqref="H15"/>
      <selection pane="topRight" activeCell="H15" sqref="H15"/>
      <selection pane="bottomLeft" activeCell="H15" sqref="H15"/>
      <selection pane="bottomRight" activeCell="C85" sqref="C85"/>
    </sheetView>
  </sheetViews>
  <sheetFormatPr baseColWidth="10" defaultRowHeight="12.75" x14ac:dyDescent="0.2"/>
  <cols>
    <col min="1" max="1" width="9.140625" customWidth="1"/>
    <col min="2" max="2" width="55.85546875" customWidth="1"/>
    <col min="3" max="4" width="14.140625" customWidth="1"/>
    <col min="5" max="5" width="15.28515625" customWidth="1"/>
    <col min="6" max="6" width="19.42578125" customWidth="1"/>
  </cols>
  <sheetData>
    <row r="1" spans="1:9" ht="18.75" customHeight="1" x14ac:dyDescent="0.2">
      <c r="A1" s="591" t="s">
        <v>353</v>
      </c>
      <c r="B1" s="591"/>
      <c r="C1" s="591"/>
      <c r="D1" s="591"/>
      <c r="E1" s="591"/>
      <c r="F1" s="591"/>
    </row>
    <row r="2" spans="1:9" ht="15.75" x14ac:dyDescent="0.25">
      <c r="A2" s="608" t="s">
        <v>358</v>
      </c>
      <c r="B2" s="608"/>
      <c r="C2" s="608"/>
      <c r="D2" s="608"/>
      <c r="E2" s="608"/>
      <c r="F2" s="608"/>
    </row>
    <row r="3" spans="1:9" ht="16.5" thickBot="1" x14ac:dyDescent="0.25">
      <c r="F3" s="32" t="s">
        <v>102</v>
      </c>
    </row>
    <row r="4" spans="1:9" ht="17.25" customHeight="1" thickTop="1" thickBot="1" x14ac:dyDescent="0.25">
      <c r="A4" s="600" t="s">
        <v>116</v>
      </c>
      <c r="B4" s="598" t="s">
        <v>115</v>
      </c>
      <c r="C4" s="605" t="s">
        <v>117</v>
      </c>
      <c r="D4" s="606"/>
      <c r="E4" s="606"/>
      <c r="F4" s="607"/>
    </row>
    <row r="5" spans="1:9" ht="51" customHeight="1" thickTop="1" thickBot="1" x14ac:dyDescent="0.25">
      <c r="A5" s="601"/>
      <c r="B5" s="599"/>
      <c r="C5" s="30" t="s">
        <v>80</v>
      </c>
      <c r="D5" s="30" t="s">
        <v>81</v>
      </c>
      <c r="E5" s="30" t="s">
        <v>82</v>
      </c>
      <c r="F5" s="29" t="s">
        <v>75</v>
      </c>
    </row>
    <row r="6" spans="1:9" ht="16.5" thickTop="1" x14ac:dyDescent="0.2">
      <c r="A6" s="17">
        <v>1</v>
      </c>
      <c r="B6" s="1" t="s">
        <v>22</v>
      </c>
      <c r="C6" s="295">
        <f>IFERROR([3]Hoja2!$C4,0)</f>
        <v>8.9516666666666662</v>
      </c>
      <c r="D6" s="301">
        <f>IFERROR([3]Hoja2!$D4,0)</f>
        <v>9.0283333333333324</v>
      </c>
      <c r="E6" s="301">
        <f>IFERROR([3]Hoja2!$E4,0)</f>
        <v>8.8849999999999998</v>
      </c>
      <c r="F6" s="297">
        <f t="shared" ref="F6:F69" si="0">IFERROR(AVERAGEIF(C6:E6,"&gt;0"),0)</f>
        <v>8.9549999999999983</v>
      </c>
      <c r="I6" s="291"/>
    </row>
    <row r="7" spans="1:9" ht="15.75" x14ac:dyDescent="0.2">
      <c r="A7" s="6">
        <v>2</v>
      </c>
      <c r="B7" s="3" t="s">
        <v>78</v>
      </c>
      <c r="C7" s="295">
        <f>IFERROR([3]Hoja2!$C5,0)</f>
        <v>8.7324999999999999</v>
      </c>
      <c r="D7" s="302">
        <f>IFERROR([3]Hoja2!$D5,0)</f>
        <v>8.8125</v>
      </c>
      <c r="E7" s="302">
        <f>IFERROR([3]Hoja2!$E5,0)</f>
        <v>8.7775000000000016</v>
      </c>
      <c r="F7" s="297">
        <f t="shared" si="0"/>
        <v>8.7741666666666678</v>
      </c>
      <c r="I7" s="291"/>
    </row>
    <row r="8" spans="1:9" ht="15.75" x14ac:dyDescent="0.2">
      <c r="A8" s="6">
        <v>3</v>
      </c>
      <c r="B8" s="3" t="s">
        <v>23</v>
      </c>
      <c r="C8" s="295">
        <f>IFERROR([3]Hoja2!$C6,0)</f>
        <v>8.7785714285714267</v>
      </c>
      <c r="D8" s="302">
        <f>IFERROR([3]Hoja2!$D6,0)</f>
        <v>8.8778571428571436</v>
      </c>
      <c r="E8" s="302">
        <f>IFERROR([3]Hoja2!$E6,0)</f>
        <v>8.8657142857142865</v>
      </c>
      <c r="F8" s="297">
        <f t="shared" si="0"/>
        <v>8.8407142857142862</v>
      </c>
      <c r="I8" s="291"/>
    </row>
    <row r="9" spans="1:9" ht="15.75" x14ac:dyDescent="0.2">
      <c r="A9" s="6">
        <v>4</v>
      </c>
      <c r="B9" s="3" t="s">
        <v>76</v>
      </c>
      <c r="C9" s="295">
        <f>IFERROR([3]Hoja2!$C7,0)</f>
        <v>8.42</v>
      </c>
      <c r="D9" s="302">
        <f>IFERROR([3]Hoja2!$D7,0)</f>
        <v>8.5400000000000009</v>
      </c>
      <c r="E9" s="302">
        <f>IFERROR([3]Hoja2!$E7,0)</f>
        <v>8.44</v>
      </c>
      <c r="F9" s="297">
        <f t="shared" si="0"/>
        <v>8.4666666666666668</v>
      </c>
      <c r="I9" s="291"/>
    </row>
    <row r="10" spans="1:9" ht="15.75" x14ac:dyDescent="0.2">
      <c r="A10" s="6">
        <v>5</v>
      </c>
      <c r="B10" s="3" t="s">
        <v>24</v>
      </c>
      <c r="C10" s="295">
        <f>IFERROR([3]Hoja2!$C8,0)</f>
        <v>8.85</v>
      </c>
      <c r="D10" s="302">
        <f>IFERROR([3]Hoja2!$D8,0)</f>
        <v>8.9</v>
      </c>
      <c r="E10" s="302">
        <f>IFERROR([3]Hoja2!$E8,0)</f>
        <v>8.8666666666666671</v>
      </c>
      <c r="F10" s="297">
        <f t="shared" si="0"/>
        <v>8.8722222222222218</v>
      </c>
      <c r="I10" s="291"/>
    </row>
    <row r="11" spans="1:9" ht="15.75" x14ac:dyDescent="0.2">
      <c r="A11" s="6">
        <v>6</v>
      </c>
      <c r="B11" s="3" t="s">
        <v>25</v>
      </c>
      <c r="C11" s="295">
        <f>IFERROR([3]Hoja2!$C9,0)</f>
        <v>8.5714285714285712</v>
      </c>
      <c r="D11" s="302">
        <f>IFERROR([3]Hoja2!$D9,0)</f>
        <v>8.4285714285714288</v>
      </c>
      <c r="E11" s="302">
        <f>IFERROR([3]Hoja2!$E9,0)</f>
        <v>8.7142857142857135</v>
      </c>
      <c r="F11" s="297">
        <f t="shared" si="0"/>
        <v>8.5714285714285712</v>
      </c>
      <c r="I11" s="291"/>
    </row>
    <row r="12" spans="1:9" ht="15.75" x14ac:dyDescent="0.2">
      <c r="A12" s="6">
        <v>7</v>
      </c>
      <c r="B12" s="3" t="s">
        <v>13</v>
      </c>
      <c r="C12" s="295">
        <f>IFERROR([3]Hoja2!$C10,0)</f>
        <v>8.7142857142857135</v>
      </c>
      <c r="D12" s="302">
        <f>IFERROR([3]Hoja2!$D10,0)</f>
        <v>8.8571428571428594</v>
      </c>
      <c r="E12" s="302">
        <f>IFERROR([3]Hoja2!$E10,0)</f>
        <v>8.6571428571428566</v>
      </c>
      <c r="F12" s="297">
        <f t="shared" si="0"/>
        <v>8.742857142857142</v>
      </c>
      <c r="I12" s="291"/>
    </row>
    <row r="13" spans="1:9" ht="15.75" x14ac:dyDescent="0.2">
      <c r="A13" s="6">
        <v>8</v>
      </c>
      <c r="B13" s="3" t="s">
        <v>26</v>
      </c>
      <c r="C13" s="295">
        <f>IFERROR([3]Hoja2!$C11,0)</f>
        <v>8.9392857142857149</v>
      </c>
      <c r="D13" s="302">
        <f>IFERROR([3]Hoja2!$D11,0)</f>
        <v>9.0291666666666668</v>
      </c>
      <c r="E13" s="302">
        <f>IFERROR([3]Hoja2!$E11,0)</f>
        <v>8.8091269841269835</v>
      </c>
      <c r="F13" s="297">
        <f t="shared" si="0"/>
        <v>8.925859788359789</v>
      </c>
      <c r="I13" s="291"/>
    </row>
    <row r="14" spans="1:9" ht="15.75" x14ac:dyDescent="0.2">
      <c r="A14" s="6">
        <v>9</v>
      </c>
      <c r="B14" s="3" t="s">
        <v>43</v>
      </c>
      <c r="C14" s="295">
        <f>IFERROR([3]Hoja2!$C12,0)</f>
        <v>8.3714285714285701</v>
      </c>
      <c r="D14" s="302">
        <f>IFERROR([3]Hoja2!$D12,0)</f>
        <v>8.4285714285714288</v>
      </c>
      <c r="E14" s="302">
        <f>IFERROR([3]Hoja2!$E12,0)</f>
        <v>7.9571428571428573</v>
      </c>
      <c r="F14" s="297">
        <f t="shared" si="0"/>
        <v>8.2523809523809515</v>
      </c>
      <c r="I14" s="291"/>
    </row>
    <row r="15" spans="1:9" ht="15.75" x14ac:dyDescent="0.2">
      <c r="A15" s="6">
        <v>10</v>
      </c>
      <c r="B15" s="3" t="s">
        <v>44</v>
      </c>
      <c r="C15" s="295">
        <f>IFERROR([3]Hoja2!$C13,0)</f>
        <v>8.375</v>
      </c>
      <c r="D15" s="302">
        <f>IFERROR([3]Hoja2!$D13,0)</f>
        <v>8.35</v>
      </c>
      <c r="E15" s="302">
        <f>IFERROR([3]Hoja2!$E13,0)</f>
        <v>8.7999999999999989</v>
      </c>
      <c r="F15" s="297">
        <f t="shared" si="0"/>
        <v>8.5083333333333329</v>
      </c>
      <c r="I15" s="291"/>
    </row>
    <row r="16" spans="1:9" ht="15.75" x14ac:dyDescent="0.2">
      <c r="A16" s="6">
        <v>11</v>
      </c>
      <c r="B16" s="3" t="s">
        <v>77</v>
      </c>
      <c r="C16" s="295">
        <f>IFERROR([3]Hoja2!$C14,0)</f>
        <v>8.1666666666666661</v>
      </c>
      <c r="D16" s="302">
        <f>IFERROR([3]Hoja2!$D14,0)</f>
        <v>8</v>
      </c>
      <c r="E16" s="302">
        <f>IFERROR([3]Hoja2!$E14,0)</f>
        <v>8.7833333333333314</v>
      </c>
      <c r="F16" s="297">
        <f t="shared" si="0"/>
        <v>8.3166666666666647</v>
      </c>
      <c r="I16" s="291"/>
    </row>
    <row r="17" spans="1:9" ht="15.75" x14ac:dyDescent="0.2">
      <c r="A17" s="6">
        <v>12</v>
      </c>
      <c r="B17" s="3" t="s">
        <v>36</v>
      </c>
      <c r="C17" s="295">
        <f>IFERROR([3]Hoja2!$C15,0)</f>
        <v>9.2583333333333329</v>
      </c>
      <c r="D17" s="302">
        <f>IFERROR([3]Hoja2!$D15,0)</f>
        <v>9.2000000000000011</v>
      </c>
      <c r="E17" s="302">
        <f>IFERROR([3]Hoja2!$E15,0)</f>
        <v>9.1383333333333336</v>
      </c>
      <c r="F17" s="297">
        <f t="shared" si="0"/>
        <v>9.1988888888888898</v>
      </c>
      <c r="I17" s="291"/>
    </row>
    <row r="18" spans="1:9" ht="15.75" x14ac:dyDescent="0.2">
      <c r="A18" s="6">
        <v>13</v>
      </c>
      <c r="B18" s="3" t="s">
        <v>79</v>
      </c>
      <c r="C18" s="295">
        <f>IFERROR([3]Hoja2!$C16,0)</f>
        <v>8.6166666666666654</v>
      </c>
      <c r="D18" s="302">
        <f>IFERROR([3]Hoja2!$D16,0)</f>
        <v>8.3166666666666647</v>
      </c>
      <c r="E18" s="302">
        <f>IFERROR([3]Hoja2!$E16,0)</f>
        <v>8.7333333333333325</v>
      </c>
      <c r="F18" s="297">
        <f t="shared" si="0"/>
        <v>8.5555555555555554</v>
      </c>
      <c r="I18" s="291"/>
    </row>
    <row r="19" spans="1:9" ht="15.75" x14ac:dyDescent="0.2">
      <c r="A19" s="6">
        <v>14</v>
      </c>
      <c r="B19" s="3" t="s">
        <v>45</v>
      </c>
      <c r="C19" s="295">
        <f>IFERROR([3]Hoja2!$C17,0)</f>
        <v>7.7799999999999985</v>
      </c>
      <c r="D19" s="302">
        <f>IFERROR([3]Hoja2!$D17,0)</f>
        <v>8.2866666666666671</v>
      </c>
      <c r="E19" s="302">
        <f>IFERROR([3]Hoja2!$E17,0)</f>
        <v>8.2449999999999992</v>
      </c>
      <c r="F19" s="297">
        <f t="shared" si="0"/>
        <v>8.1038888888888891</v>
      </c>
      <c r="I19" s="291"/>
    </row>
    <row r="20" spans="1:9" ht="15.75" x14ac:dyDescent="0.2">
      <c r="A20" s="6">
        <v>15</v>
      </c>
      <c r="B20" s="3" t="s">
        <v>37</v>
      </c>
      <c r="C20" s="295">
        <f>IFERROR([3]Hoja2!$C18,0)</f>
        <v>8.74</v>
      </c>
      <c r="D20" s="302">
        <f>IFERROR([3]Hoja2!$D18,0)</f>
        <v>8.4</v>
      </c>
      <c r="E20" s="302">
        <f>IFERROR([3]Hoja2!$E18,0)</f>
        <v>8.74</v>
      </c>
      <c r="F20" s="297">
        <f t="shared" si="0"/>
        <v>8.6266666666666669</v>
      </c>
      <c r="I20" s="291"/>
    </row>
    <row r="21" spans="1:9" ht="15.75" x14ac:dyDescent="0.2">
      <c r="A21" s="6">
        <v>16</v>
      </c>
      <c r="B21" s="3" t="s">
        <v>46</v>
      </c>
      <c r="C21" s="295">
        <f>IFERROR([3]Hoja2!$C19,0)</f>
        <v>8.6216666666666679</v>
      </c>
      <c r="D21" s="302">
        <f>IFERROR([3]Hoja2!$D19,0)</f>
        <v>8.8816666666666659</v>
      </c>
      <c r="E21" s="302">
        <f>IFERROR([3]Hoja2!$E19,0)</f>
        <v>8.85</v>
      </c>
      <c r="F21" s="297">
        <f t="shared" si="0"/>
        <v>8.7844444444444445</v>
      </c>
      <c r="I21" s="291"/>
    </row>
    <row r="22" spans="1:9" ht="15.75" x14ac:dyDescent="0.2">
      <c r="A22" s="6">
        <v>17</v>
      </c>
      <c r="B22" s="5" t="s">
        <v>39</v>
      </c>
      <c r="C22" s="295">
        <f>IFERROR([3]Hoja2!$C20,0)</f>
        <v>8.8060000000000009</v>
      </c>
      <c r="D22" s="302">
        <f>IFERROR([3]Hoja2!$D20,0)</f>
        <v>8.8099999999999987</v>
      </c>
      <c r="E22" s="302">
        <f>IFERROR([3]Hoja2!$E20,0)</f>
        <v>8.76</v>
      </c>
      <c r="F22" s="297">
        <f t="shared" si="0"/>
        <v>8.7919999999999998</v>
      </c>
      <c r="I22" s="291"/>
    </row>
    <row r="23" spans="1:9" ht="15.75" x14ac:dyDescent="0.2">
      <c r="A23" s="6">
        <v>18</v>
      </c>
      <c r="B23" s="3" t="s">
        <v>40</v>
      </c>
      <c r="C23" s="295">
        <f>IFERROR([3]Hoja2!$C21,0)</f>
        <v>8.4999999999999982</v>
      </c>
      <c r="D23" s="302">
        <f>IFERROR([3]Hoja2!$D21,0)</f>
        <v>8.4</v>
      </c>
      <c r="E23" s="302">
        <f>IFERROR([3]Hoja2!$E21,0)</f>
        <v>8.52</v>
      </c>
      <c r="F23" s="297">
        <f t="shared" si="0"/>
        <v>8.4733333333333327</v>
      </c>
      <c r="I23" s="291"/>
    </row>
    <row r="24" spans="1:9" ht="15.75" x14ac:dyDescent="0.2">
      <c r="A24" s="6">
        <v>19</v>
      </c>
      <c r="B24" s="3" t="s">
        <v>35</v>
      </c>
      <c r="C24" s="295">
        <f>IFERROR([3]Hoja2!$C22,0)</f>
        <v>8.4580000000000002</v>
      </c>
      <c r="D24" s="302">
        <f>IFERROR([3]Hoja2!$D22,0)</f>
        <v>8.5999999999999979</v>
      </c>
      <c r="E24" s="302">
        <f>IFERROR([3]Hoja2!$E22,0)</f>
        <v>8.9199999999999982</v>
      </c>
      <c r="F24" s="297">
        <f t="shared" si="0"/>
        <v>8.6593333333333327</v>
      </c>
      <c r="I24" s="291"/>
    </row>
    <row r="25" spans="1:9" ht="15.75" x14ac:dyDescent="0.2">
      <c r="A25" s="6">
        <v>20</v>
      </c>
      <c r="B25" s="3" t="s">
        <v>198</v>
      </c>
      <c r="C25" s="295">
        <f>IFERROR([3]Hoja2!$C23,0)</f>
        <v>9</v>
      </c>
      <c r="D25" s="302">
        <f>IFERROR([3]Hoja2!$D23,0)</f>
        <v>8.6800000000000015</v>
      </c>
      <c r="E25" s="302">
        <f>IFERROR([3]Hoja2!$E23,0)</f>
        <v>8.8000000000000007</v>
      </c>
      <c r="F25" s="297">
        <f t="shared" si="0"/>
        <v>8.8266666666666662</v>
      </c>
      <c r="I25" s="291"/>
    </row>
    <row r="26" spans="1:9" ht="15.75" x14ac:dyDescent="0.2">
      <c r="A26" s="6">
        <v>21</v>
      </c>
      <c r="B26" s="5" t="s">
        <v>42</v>
      </c>
      <c r="C26" s="295">
        <f>IFERROR([3]Hoja2!$C24,0)</f>
        <v>9</v>
      </c>
      <c r="D26" s="302">
        <f>IFERROR([3]Hoja2!$D24,0)</f>
        <v>9</v>
      </c>
      <c r="E26" s="302">
        <f>IFERROR([3]Hoja2!$E24,0)</f>
        <v>9</v>
      </c>
      <c r="F26" s="297">
        <f t="shared" si="0"/>
        <v>9</v>
      </c>
      <c r="I26" s="291"/>
    </row>
    <row r="27" spans="1:9" ht="15.75" x14ac:dyDescent="0.2">
      <c r="A27" s="6">
        <v>22</v>
      </c>
      <c r="B27" s="5" t="s">
        <v>20</v>
      </c>
      <c r="C27" s="295">
        <f>IFERROR([3]Hoja2!$C25,0)</f>
        <v>8.4600000000000009</v>
      </c>
      <c r="D27" s="302">
        <f>IFERROR([3]Hoja2!$D25,0)</f>
        <v>8.5019999999999989</v>
      </c>
      <c r="E27" s="302">
        <f>IFERROR([3]Hoja2!$E25,0)</f>
        <v>8.5599999999999987</v>
      </c>
      <c r="F27" s="297">
        <f t="shared" si="0"/>
        <v>8.5073333333333334</v>
      </c>
      <c r="I27" s="291"/>
    </row>
    <row r="28" spans="1:9" ht="15.75" x14ac:dyDescent="0.2">
      <c r="A28" s="6">
        <v>23</v>
      </c>
      <c r="B28" s="5" t="s">
        <v>47</v>
      </c>
      <c r="C28" s="295">
        <f>IFERROR([3]Hoja2!$C26,0)</f>
        <v>8.3000000000000007</v>
      </c>
      <c r="D28" s="302">
        <f>IFERROR([3]Hoja2!$D26,0)</f>
        <v>8.120000000000001</v>
      </c>
      <c r="E28" s="302">
        <f>IFERROR([3]Hoja2!$E26,0)</f>
        <v>8.16</v>
      </c>
      <c r="F28" s="297">
        <f t="shared" si="0"/>
        <v>8.1933333333333334</v>
      </c>
      <c r="I28" s="291"/>
    </row>
    <row r="29" spans="1:9" ht="15.75" x14ac:dyDescent="0.2">
      <c r="A29" s="6">
        <v>24</v>
      </c>
      <c r="B29" s="5" t="s">
        <v>48</v>
      </c>
      <c r="C29" s="295">
        <f>IFERROR([3]Hoja2!$C27,0)</f>
        <v>8.7799999999999994</v>
      </c>
      <c r="D29" s="302">
        <f>IFERROR([3]Hoja2!$D27,0)</f>
        <v>8.9</v>
      </c>
      <c r="E29" s="302">
        <f>IFERROR([3]Hoja2!$E27,0)</f>
        <v>8.8800000000000008</v>
      </c>
      <c r="F29" s="297">
        <f t="shared" si="0"/>
        <v>8.8533333333333335</v>
      </c>
      <c r="I29" s="291"/>
    </row>
    <row r="30" spans="1:9" ht="15.75" x14ac:dyDescent="0.2">
      <c r="A30" s="6">
        <v>25</v>
      </c>
      <c r="B30" s="5" t="s">
        <v>49</v>
      </c>
      <c r="C30" s="295">
        <f>IFERROR([3]Hoja2!$C28,0)</f>
        <v>9.1950000000000003</v>
      </c>
      <c r="D30" s="302">
        <f>IFERROR([3]Hoja2!$D28,0)</f>
        <v>9.2133333333333329</v>
      </c>
      <c r="E30" s="302">
        <f>IFERROR([3]Hoja2!$E28,0)</f>
        <v>9.1549999999999994</v>
      </c>
      <c r="F30" s="297">
        <f t="shared" si="0"/>
        <v>9.1877777777777769</v>
      </c>
      <c r="I30" s="291"/>
    </row>
    <row r="31" spans="1:9" ht="15.75" x14ac:dyDescent="0.2">
      <c r="A31" s="6">
        <v>26</v>
      </c>
      <c r="B31" s="5" t="s">
        <v>50</v>
      </c>
      <c r="C31" s="295">
        <f>IFERROR([3]Hoja2!$C29,0)</f>
        <v>8.5</v>
      </c>
      <c r="D31" s="302">
        <f>IFERROR([3]Hoja2!$D29,0)</f>
        <v>8.6</v>
      </c>
      <c r="E31" s="302">
        <f>IFERROR([3]Hoja2!$E29,0)</f>
        <v>8.5</v>
      </c>
      <c r="F31" s="297">
        <f t="shared" si="0"/>
        <v>8.5333333333333332</v>
      </c>
      <c r="I31" s="291"/>
    </row>
    <row r="32" spans="1:9" ht="15.75" x14ac:dyDescent="0.2">
      <c r="A32" s="6">
        <v>27</v>
      </c>
      <c r="B32" s="5" t="s">
        <v>51</v>
      </c>
      <c r="C32" s="295">
        <f>IFERROR([3]Hoja2!$C30,0)</f>
        <v>8.4</v>
      </c>
      <c r="D32" s="302">
        <f>IFERROR([3]Hoja2!$D30,0)</f>
        <v>8.4499999999999993</v>
      </c>
      <c r="E32" s="302">
        <f>IFERROR([3]Hoja2!$E30,0)</f>
        <v>8.65</v>
      </c>
      <c r="F32" s="297">
        <f t="shared" si="0"/>
        <v>8.5</v>
      </c>
      <c r="I32" s="291"/>
    </row>
    <row r="33" spans="1:9" ht="15.75" x14ac:dyDescent="0.2">
      <c r="A33" s="6">
        <v>28</v>
      </c>
      <c r="B33" s="5" t="s">
        <v>15</v>
      </c>
      <c r="C33" s="295">
        <f>IFERROR([3]Hoja2!$C31,0)</f>
        <v>8.6</v>
      </c>
      <c r="D33" s="302">
        <f>IFERROR([3]Hoja2!$D31,0)</f>
        <v>8.4999999999999982</v>
      </c>
      <c r="E33" s="302">
        <f>IFERROR([3]Hoja2!$E31,0)</f>
        <v>8.5799999999999983</v>
      </c>
      <c r="F33" s="297">
        <f t="shared" si="0"/>
        <v>8.5599999999999987</v>
      </c>
      <c r="I33" s="291"/>
    </row>
    <row r="34" spans="1:9" ht="15.75" x14ac:dyDescent="0.2">
      <c r="A34" s="6">
        <v>29</v>
      </c>
      <c r="B34" s="5" t="s">
        <v>14</v>
      </c>
      <c r="C34" s="295">
        <f>IFERROR([3]Hoja2!$C32,0)</f>
        <v>8.8249999999999993</v>
      </c>
      <c r="D34" s="302">
        <f>IFERROR([3]Hoja2!$D32,0)</f>
        <v>8.875</v>
      </c>
      <c r="E34" s="302">
        <f>IFERROR([3]Hoja2!$E32,0)</f>
        <v>8.9749999999999996</v>
      </c>
      <c r="F34" s="297">
        <f t="shared" si="0"/>
        <v>8.8916666666666657</v>
      </c>
      <c r="I34" s="291"/>
    </row>
    <row r="35" spans="1:9" ht="15.75" x14ac:dyDescent="0.2">
      <c r="A35" s="6">
        <v>30</v>
      </c>
      <c r="B35" s="5" t="s">
        <v>52</v>
      </c>
      <c r="C35" s="295">
        <f>IFERROR([3]Hoja2!$C33,0)</f>
        <v>8.9500000000000011</v>
      </c>
      <c r="D35" s="302">
        <f>IFERROR([3]Hoja2!$D33,0)</f>
        <v>8.8333333333333339</v>
      </c>
      <c r="E35" s="302">
        <f>IFERROR([3]Hoja2!$E33,0)</f>
        <v>8.9555555555555557</v>
      </c>
      <c r="F35" s="297">
        <f t="shared" si="0"/>
        <v>8.912962962962963</v>
      </c>
      <c r="I35" s="291"/>
    </row>
    <row r="36" spans="1:9" ht="15.75" x14ac:dyDescent="0.2">
      <c r="A36" s="6">
        <v>31</v>
      </c>
      <c r="B36" s="5" t="s">
        <v>53</v>
      </c>
      <c r="C36" s="295">
        <f>IFERROR([3]Hoja2!$C34,0)</f>
        <v>8.7200000000000006</v>
      </c>
      <c r="D36" s="302">
        <f>IFERROR([3]Hoja2!$D34,0)</f>
        <v>8.2560000000000002</v>
      </c>
      <c r="E36" s="302">
        <f>IFERROR([3]Hoja2!$E34,0)</f>
        <v>8.3120000000000012</v>
      </c>
      <c r="F36" s="297">
        <f t="shared" si="0"/>
        <v>8.429333333333334</v>
      </c>
      <c r="I36" s="291"/>
    </row>
    <row r="37" spans="1:9" ht="15.75" x14ac:dyDescent="0.2">
      <c r="A37" s="6">
        <v>32</v>
      </c>
      <c r="B37" s="5" t="s">
        <v>38</v>
      </c>
      <c r="C37" s="295">
        <f>IFERROR([3]Hoja2!$C35,0)</f>
        <v>8.6257142857142846</v>
      </c>
      <c r="D37" s="302">
        <f>IFERROR([3]Hoja2!$D35,0)</f>
        <v>8.7142857142857153</v>
      </c>
      <c r="E37" s="302">
        <f>IFERROR([3]Hoja2!$E35,0)</f>
        <v>8.6857142857142851</v>
      </c>
      <c r="F37" s="297">
        <f t="shared" si="0"/>
        <v>8.675238095238095</v>
      </c>
      <c r="I37" s="291"/>
    </row>
    <row r="38" spans="1:9" ht="15.75" x14ac:dyDescent="0.2">
      <c r="A38" s="6">
        <v>33</v>
      </c>
      <c r="B38" s="5" t="s">
        <v>71</v>
      </c>
      <c r="C38" s="295">
        <f>IFERROR([3]Hoja2!$C36,0)</f>
        <v>8.7680000000000007</v>
      </c>
      <c r="D38" s="302">
        <f>IFERROR([3]Hoja2!$D36,0)</f>
        <v>8.7059999999999995</v>
      </c>
      <c r="E38" s="302">
        <f>IFERROR([3]Hoja2!$E36,0)</f>
        <v>8.879999999999999</v>
      </c>
      <c r="F38" s="297">
        <f t="shared" si="0"/>
        <v>8.7846666666666664</v>
      </c>
      <c r="I38" s="291"/>
    </row>
    <row r="39" spans="1:9" ht="15.75" x14ac:dyDescent="0.2">
      <c r="A39" s="6">
        <v>34</v>
      </c>
      <c r="B39" s="5" t="s">
        <v>54</v>
      </c>
      <c r="C39" s="295">
        <f>IFERROR([3]Hoja2!$C37,0)</f>
        <v>8.375</v>
      </c>
      <c r="D39" s="302">
        <f>IFERROR([3]Hoja2!$D37,0)</f>
        <v>8.6425000000000001</v>
      </c>
      <c r="E39" s="302">
        <f>IFERROR([3]Hoja2!$E37,0)</f>
        <v>8.6187500000000004</v>
      </c>
      <c r="F39" s="297">
        <f t="shared" si="0"/>
        <v>8.5454166666666662</v>
      </c>
      <c r="I39" s="291"/>
    </row>
    <row r="40" spans="1:9" ht="15.75" x14ac:dyDescent="0.2">
      <c r="A40" s="6">
        <v>35</v>
      </c>
      <c r="B40" s="5" t="s">
        <v>55</v>
      </c>
      <c r="C40" s="295">
        <f>IFERROR([3]Hoja2!$C38,0)</f>
        <v>8.5</v>
      </c>
      <c r="D40" s="302">
        <f>IFERROR([3]Hoja2!$D38,0)</f>
        <v>8.75</v>
      </c>
      <c r="E40" s="302">
        <f>IFERROR([3]Hoja2!$E38,0)</f>
        <v>8.5</v>
      </c>
      <c r="F40" s="297">
        <f t="shared" si="0"/>
        <v>8.5833333333333339</v>
      </c>
      <c r="I40" s="291"/>
    </row>
    <row r="41" spans="1:9" ht="15.75" x14ac:dyDescent="0.2">
      <c r="A41" s="6">
        <v>36</v>
      </c>
      <c r="B41" s="5" t="s">
        <v>56</v>
      </c>
      <c r="C41" s="295">
        <f>IFERROR([3]Hoja2!$C39,0)</f>
        <v>9.08</v>
      </c>
      <c r="D41" s="302">
        <f>IFERROR([3]Hoja2!$D39,0)</f>
        <v>9.11</v>
      </c>
      <c r="E41" s="302">
        <f>IFERROR([3]Hoja2!$E39,0)</f>
        <v>8.9783333333333335</v>
      </c>
      <c r="F41" s="297">
        <f t="shared" si="0"/>
        <v>9.0561111111111092</v>
      </c>
      <c r="I41" s="291"/>
    </row>
    <row r="42" spans="1:9" ht="15.75" x14ac:dyDescent="0.2">
      <c r="A42" s="6">
        <v>37</v>
      </c>
      <c r="B42" s="5" t="s">
        <v>16</v>
      </c>
      <c r="C42" s="295">
        <f>IFERROR([3]Hoja2!$C40,0)</f>
        <v>0</v>
      </c>
      <c r="D42" s="302">
        <f>IFERROR([3]Hoja2!$D40,0)</f>
        <v>0</v>
      </c>
      <c r="E42" s="302">
        <f>IFERROR([3]Hoja2!$E40,0)</f>
        <v>0</v>
      </c>
      <c r="F42" s="297">
        <f t="shared" si="0"/>
        <v>0</v>
      </c>
      <c r="I42" s="291"/>
    </row>
    <row r="43" spans="1:9" ht="15.75" x14ac:dyDescent="0.2">
      <c r="A43" s="6">
        <v>38</v>
      </c>
      <c r="B43" s="5" t="s">
        <v>57</v>
      </c>
      <c r="C43" s="295">
        <f>IFERROR([3]Hoja2!$C41,0)</f>
        <v>8.3333333333333321</v>
      </c>
      <c r="D43" s="302">
        <f>IFERROR([3]Hoja2!$D41,0)</f>
        <v>8.2833333333333332</v>
      </c>
      <c r="E43" s="302">
        <f>IFERROR([3]Hoja2!$E41,0)</f>
        <v>8.3000000000000007</v>
      </c>
      <c r="F43" s="297">
        <f t="shared" si="0"/>
        <v>8.3055555555555554</v>
      </c>
      <c r="I43" s="291"/>
    </row>
    <row r="44" spans="1:9" ht="15.75" x14ac:dyDescent="0.2">
      <c r="A44" s="6">
        <v>39</v>
      </c>
      <c r="B44" s="3" t="s">
        <v>33</v>
      </c>
      <c r="C44" s="295">
        <f>IFERROR([3]Hoja2!$C42,0)</f>
        <v>8.66</v>
      </c>
      <c r="D44" s="302">
        <f>IFERROR([3]Hoja2!$D42,0)</f>
        <v>8.66</v>
      </c>
      <c r="E44" s="302">
        <f>IFERROR([3]Hoja2!$E42,0)</f>
        <v>9.08</v>
      </c>
      <c r="F44" s="297">
        <f t="shared" si="0"/>
        <v>8.7999999999999989</v>
      </c>
      <c r="I44" s="291"/>
    </row>
    <row r="45" spans="1:9" ht="15.75" x14ac:dyDescent="0.2">
      <c r="A45" s="6">
        <v>40</v>
      </c>
      <c r="B45" s="3" t="s">
        <v>58</v>
      </c>
      <c r="C45" s="295">
        <f>IFERROR([3]Hoja2!$C43,0)</f>
        <v>8.5249999999999986</v>
      </c>
      <c r="D45" s="302">
        <f>IFERROR([3]Hoja2!$D43,0)</f>
        <v>8.4499999999999993</v>
      </c>
      <c r="E45" s="302">
        <f>IFERROR([3]Hoja2!$E43,0)</f>
        <v>8.4499999999999993</v>
      </c>
      <c r="F45" s="297">
        <f t="shared" si="0"/>
        <v>8.4749999999999996</v>
      </c>
      <c r="I45" s="291"/>
    </row>
    <row r="46" spans="1:9" ht="15.75" x14ac:dyDescent="0.2">
      <c r="A46" s="6">
        <v>41</v>
      </c>
      <c r="B46" s="3" t="s">
        <v>199</v>
      </c>
      <c r="C46" s="295">
        <f>IFERROR([3]Hoja2!$C44,0)</f>
        <v>8.8000000000000007</v>
      </c>
      <c r="D46" s="302">
        <f>IFERROR([3]Hoja2!$D44,0)</f>
        <v>9</v>
      </c>
      <c r="E46" s="302">
        <f>IFERROR([3]Hoja2!$E44,0)</f>
        <v>9</v>
      </c>
      <c r="F46" s="297">
        <f t="shared" si="0"/>
        <v>8.9333333333333336</v>
      </c>
      <c r="I46" s="291"/>
    </row>
    <row r="47" spans="1:9" ht="15.75" x14ac:dyDescent="0.2">
      <c r="A47" s="6">
        <v>42</v>
      </c>
      <c r="B47" s="3" t="s">
        <v>41</v>
      </c>
      <c r="C47" s="295">
        <f>IFERROR([3]Hoja2!$C45,0)</f>
        <v>8.6000000000000014</v>
      </c>
      <c r="D47" s="302">
        <f>IFERROR([3]Hoja2!$D45,0)</f>
        <v>8.7333333333333325</v>
      </c>
      <c r="E47" s="302">
        <f>IFERROR([3]Hoja2!$E45,0)</f>
        <v>8.6999999999999993</v>
      </c>
      <c r="F47" s="297">
        <f t="shared" si="0"/>
        <v>8.6777777777777789</v>
      </c>
      <c r="I47" s="291"/>
    </row>
    <row r="48" spans="1:9" ht="15.75" x14ac:dyDescent="0.2">
      <c r="A48" s="6">
        <v>43</v>
      </c>
      <c r="B48" s="3" t="s">
        <v>59</v>
      </c>
      <c r="C48" s="295">
        <f>IFERROR([3]Hoja2!$C46,0)</f>
        <v>9.0241666666666678</v>
      </c>
      <c r="D48" s="302">
        <f>IFERROR([3]Hoja2!$D46,0)</f>
        <v>8.83</v>
      </c>
      <c r="E48" s="302">
        <f>IFERROR([3]Hoja2!$E46,0)</f>
        <v>9.1383333333333319</v>
      </c>
      <c r="F48" s="297">
        <f t="shared" si="0"/>
        <v>8.9975000000000005</v>
      </c>
      <c r="I48" s="291"/>
    </row>
    <row r="49" spans="1:9" ht="15.75" x14ac:dyDescent="0.2">
      <c r="A49" s="6">
        <v>44</v>
      </c>
      <c r="B49" s="3" t="s">
        <v>17</v>
      </c>
      <c r="C49" s="295">
        <f>IFERROR([3]Hoja2!$C47,0)</f>
        <v>0</v>
      </c>
      <c r="D49" s="302">
        <f>IFERROR([3]Hoja2!$D47,0)</f>
        <v>0</v>
      </c>
      <c r="E49" s="302">
        <f>IFERROR([3]Hoja2!$E47,0)</f>
        <v>0</v>
      </c>
      <c r="F49" s="297">
        <f t="shared" si="0"/>
        <v>0</v>
      </c>
      <c r="I49" s="291"/>
    </row>
    <row r="50" spans="1:9" ht="15.75" x14ac:dyDescent="0.2">
      <c r="A50" s="6">
        <v>45</v>
      </c>
      <c r="B50" s="3" t="s">
        <v>60</v>
      </c>
      <c r="C50" s="295">
        <f>IFERROR([3]Hoja2!$C48,0)</f>
        <v>8.6</v>
      </c>
      <c r="D50" s="302">
        <f>IFERROR([3]Hoja2!$D48,0)</f>
        <v>8.6333333333333329</v>
      </c>
      <c r="E50" s="302">
        <f>IFERROR([3]Hoja2!$E48,0)</f>
        <v>8.5</v>
      </c>
      <c r="F50" s="297">
        <f t="shared" si="0"/>
        <v>8.5777777777777775</v>
      </c>
      <c r="I50" s="291"/>
    </row>
    <row r="51" spans="1:9" ht="15.75" x14ac:dyDescent="0.2">
      <c r="A51" s="6">
        <v>46</v>
      </c>
      <c r="B51" s="3" t="s">
        <v>34</v>
      </c>
      <c r="C51" s="295">
        <f>IFERROR([3]Hoja2!$C49,0)</f>
        <v>9</v>
      </c>
      <c r="D51" s="302">
        <f>IFERROR([3]Hoja2!$D49,0)</f>
        <v>9</v>
      </c>
      <c r="E51" s="302">
        <f>IFERROR([3]Hoja2!$E49,0)</f>
        <v>9</v>
      </c>
      <c r="F51" s="297">
        <f t="shared" si="0"/>
        <v>9</v>
      </c>
      <c r="I51" s="291"/>
    </row>
    <row r="52" spans="1:9" ht="15.75" x14ac:dyDescent="0.2">
      <c r="A52" s="6">
        <v>47</v>
      </c>
      <c r="B52" s="3" t="s">
        <v>61</v>
      </c>
      <c r="C52" s="295">
        <f>IFERROR([3]Hoja2!$C50,0)</f>
        <v>8.6524999999999999</v>
      </c>
      <c r="D52" s="302">
        <f>IFERROR([3]Hoja2!$D50,0)</f>
        <v>8.5450000000000017</v>
      </c>
      <c r="E52" s="302">
        <f>IFERROR([3]Hoja2!$E50,0)</f>
        <v>8.32</v>
      </c>
      <c r="F52" s="297">
        <f t="shared" si="0"/>
        <v>8.5058333333333334</v>
      </c>
      <c r="I52" s="291"/>
    </row>
    <row r="53" spans="1:9" ht="15.75" x14ac:dyDescent="0.2">
      <c r="A53" s="6">
        <v>48</v>
      </c>
      <c r="B53" s="5" t="s">
        <v>12</v>
      </c>
      <c r="C53" s="295">
        <f>IFERROR([3]Hoja2!$C51,0)</f>
        <v>8.75</v>
      </c>
      <c r="D53" s="302">
        <f>IFERROR([3]Hoja2!$D51,0)</f>
        <v>8.65</v>
      </c>
      <c r="E53" s="302">
        <f>IFERROR([3]Hoja2!$E51,0)</f>
        <v>8.8000000000000007</v>
      </c>
      <c r="F53" s="297">
        <f t="shared" si="0"/>
        <v>8.7333333333333325</v>
      </c>
      <c r="I53" s="291"/>
    </row>
    <row r="54" spans="1:9" ht="15.75" x14ac:dyDescent="0.2">
      <c r="A54" s="6">
        <v>49</v>
      </c>
      <c r="B54" s="5" t="s">
        <v>62</v>
      </c>
      <c r="C54" s="295">
        <f>IFERROR([3]Hoja2!$C52,0)</f>
        <v>7.9800000000000013</v>
      </c>
      <c r="D54" s="302">
        <f>IFERROR([3]Hoja2!$D52,0)</f>
        <v>7.3</v>
      </c>
      <c r="E54" s="302">
        <f>IFERROR([3]Hoja2!$E52,0)</f>
        <v>8.7759999999999998</v>
      </c>
      <c r="F54" s="297">
        <f t="shared" si="0"/>
        <v>8.0186666666666664</v>
      </c>
      <c r="I54" s="291"/>
    </row>
    <row r="55" spans="1:9" ht="15.75" x14ac:dyDescent="0.2">
      <c r="A55" s="6">
        <v>50</v>
      </c>
      <c r="B55" s="3" t="s">
        <v>70</v>
      </c>
      <c r="C55" s="295">
        <f>IFERROR([3]Hoja2!$C53,0)</f>
        <v>8.4450000000000003</v>
      </c>
      <c r="D55" s="302">
        <f>IFERROR([3]Hoja2!$D53,0)</f>
        <v>8.75</v>
      </c>
      <c r="E55" s="302">
        <f>IFERROR([3]Hoja2!$E53,0)</f>
        <v>8.4250000000000007</v>
      </c>
      <c r="F55" s="297">
        <f t="shared" si="0"/>
        <v>8.5400000000000009</v>
      </c>
      <c r="I55" s="291"/>
    </row>
    <row r="56" spans="1:9" ht="15.75" x14ac:dyDescent="0.2">
      <c r="A56" s="6">
        <v>51</v>
      </c>
      <c r="B56" s="3" t="s">
        <v>63</v>
      </c>
      <c r="C56" s="295">
        <f>IFERROR([3]Hoja2!$C54,0)</f>
        <v>8.4879999999999995</v>
      </c>
      <c r="D56" s="302">
        <f>IFERROR([3]Hoja2!$D54,0)</f>
        <v>8.8520000000000003</v>
      </c>
      <c r="E56" s="302">
        <f>IFERROR([3]Hoja2!$E54,0)</f>
        <v>8.9019999999999992</v>
      </c>
      <c r="F56" s="297">
        <f t="shared" si="0"/>
        <v>8.7473333333333319</v>
      </c>
      <c r="I56" s="291"/>
    </row>
    <row r="57" spans="1:9" ht="15.75" customHeight="1" x14ac:dyDescent="0.2">
      <c r="A57" s="6">
        <v>52</v>
      </c>
      <c r="B57" s="7" t="s">
        <v>19</v>
      </c>
      <c r="C57" s="295">
        <f>IFERROR([3]Hoja2!$C55,0)</f>
        <v>8.9075000000000006</v>
      </c>
      <c r="D57" s="302">
        <f>IFERROR([3]Hoja2!$D55,0)</f>
        <v>8.75</v>
      </c>
      <c r="E57" s="302">
        <f>IFERROR([3]Hoja2!$E55,0)</f>
        <v>8.84</v>
      </c>
      <c r="F57" s="297">
        <f t="shared" si="0"/>
        <v>8.8324999999999996</v>
      </c>
      <c r="I57" s="291"/>
    </row>
    <row r="58" spans="1:9" ht="15.75" x14ac:dyDescent="0.2">
      <c r="A58" s="6">
        <v>53</v>
      </c>
      <c r="B58" s="5" t="s">
        <v>64</v>
      </c>
      <c r="C58" s="295">
        <f>IFERROR([3]Hoja2!$C56,0)</f>
        <v>8.7525000000000013</v>
      </c>
      <c r="D58" s="302">
        <f>IFERROR([3]Hoja2!$D56,0)</f>
        <v>8.7374999999999989</v>
      </c>
      <c r="E58" s="302">
        <f>IFERROR([3]Hoja2!$E56,0)</f>
        <v>8.754999999999999</v>
      </c>
      <c r="F58" s="297">
        <f t="shared" si="0"/>
        <v>8.7483333333333331</v>
      </c>
      <c r="I58" s="291"/>
    </row>
    <row r="59" spans="1:9" ht="15.75" x14ac:dyDescent="0.2">
      <c r="A59" s="6">
        <v>54</v>
      </c>
      <c r="B59" s="3" t="s">
        <v>160</v>
      </c>
      <c r="C59" s="295">
        <f>IFERROR([3]Hoja2!$C57,0)</f>
        <v>9.2000000000000011</v>
      </c>
      <c r="D59" s="302">
        <f>IFERROR([3]Hoja2!$D57,0)</f>
        <v>9</v>
      </c>
      <c r="E59" s="302">
        <f>IFERROR([3]Hoja2!$E57,0)</f>
        <v>8.6999999999999993</v>
      </c>
      <c r="F59" s="297">
        <f t="shared" si="0"/>
        <v>8.9666666666666668</v>
      </c>
      <c r="I59" s="291"/>
    </row>
    <row r="60" spans="1:9" ht="15.75" x14ac:dyDescent="0.2">
      <c r="A60" s="6" t="s">
        <v>30</v>
      </c>
      <c r="B60" s="3" t="s">
        <v>27</v>
      </c>
      <c r="C60" s="295">
        <f>IFERROR([3]Hoja2!$C58,0)</f>
        <v>7.2975000000000003</v>
      </c>
      <c r="D60" s="302">
        <f>IFERROR([3]Hoja2!$D58,0)</f>
        <v>7.5825000000000005</v>
      </c>
      <c r="E60" s="302">
        <f>IFERROR([3]Hoja2!$E58,0)</f>
        <v>7</v>
      </c>
      <c r="F60" s="297">
        <f t="shared" si="0"/>
        <v>7.2933333333333339</v>
      </c>
      <c r="I60" s="291"/>
    </row>
    <row r="61" spans="1:9" ht="15.75" x14ac:dyDescent="0.2">
      <c r="A61" s="6" t="s">
        <v>31</v>
      </c>
      <c r="B61" s="3" t="s">
        <v>28</v>
      </c>
      <c r="C61" s="295">
        <f>IFERROR([3]Hoja2!$C59,0)</f>
        <v>8.6750000000000007</v>
      </c>
      <c r="D61" s="302">
        <f>IFERROR([3]Hoja2!$D59,0)</f>
        <v>8.625</v>
      </c>
      <c r="E61" s="302">
        <f>IFERROR([3]Hoja2!$E59,0)</f>
        <v>8.6750000000000007</v>
      </c>
      <c r="F61" s="297">
        <f t="shared" si="0"/>
        <v>8.6583333333333332</v>
      </c>
      <c r="I61" s="291"/>
    </row>
    <row r="62" spans="1:9" ht="15.75" x14ac:dyDescent="0.2">
      <c r="A62" s="6" t="s">
        <v>32</v>
      </c>
      <c r="B62" s="3" t="s">
        <v>29</v>
      </c>
      <c r="C62" s="295">
        <f>IFERROR([3]Hoja2!$C60,0)</f>
        <v>8.86</v>
      </c>
      <c r="D62" s="302">
        <f>IFERROR([3]Hoja2!$D60,0)</f>
        <v>8.8600000000000012</v>
      </c>
      <c r="E62" s="302">
        <f>IFERROR([3]Hoja2!$E60,0)</f>
        <v>9.0599999999999987</v>
      </c>
      <c r="F62" s="297">
        <f t="shared" si="0"/>
        <v>8.9266666666666659</v>
      </c>
      <c r="I62" s="291"/>
    </row>
    <row r="63" spans="1:9" ht="15.75" x14ac:dyDescent="0.2">
      <c r="A63" s="6" t="s">
        <v>65</v>
      </c>
      <c r="B63" s="3" t="s">
        <v>67</v>
      </c>
      <c r="C63" s="295">
        <f>IFERROR([3]Hoja2!$C61,0)</f>
        <v>9</v>
      </c>
      <c r="D63" s="302">
        <f>IFERROR([3]Hoja2!$D61,0)</f>
        <v>9</v>
      </c>
      <c r="E63" s="302">
        <f>IFERROR([3]Hoja2!$E61,0)</f>
        <v>9</v>
      </c>
      <c r="F63" s="297">
        <f t="shared" si="0"/>
        <v>9</v>
      </c>
      <c r="I63" s="291"/>
    </row>
    <row r="64" spans="1:9" ht="15.75" x14ac:dyDescent="0.2">
      <c r="A64" s="6" t="s">
        <v>66</v>
      </c>
      <c r="B64" s="18" t="s">
        <v>69</v>
      </c>
      <c r="C64" s="295">
        <f>IFERROR([3]Hoja2!$C62,0)</f>
        <v>8.5</v>
      </c>
      <c r="D64" s="302">
        <f>IFERROR([3]Hoja2!$D62,0)</f>
        <v>8.5</v>
      </c>
      <c r="E64" s="302">
        <f>IFERROR([3]Hoja2!$E62,0)</f>
        <v>8.5250000000000004</v>
      </c>
      <c r="F64" s="297">
        <f t="shared" si="0"/>
        <v>8.5083333333333329</v>
      </c>
      <c r="I64" s="291"/>
    </row>
    <row r="65" spans="1:9" ht="15.75" x14ac:dyDescent="0.2">
      <c r="A65" s="134">
        <v>60</v>
      </c>
      <c r="B65" s="135" t="s">
        <v>68</v>
      </c>
      <c r="C65" s="295">
        <f>IFERROR([3]Hoja2!$C63,0)</f>
        <v>8.6999999999999993</v>
      </c>
      <c r="D65" s="302">
        <f>IFERROR([3]Hoja2!$D63,0)</f>
        <v>8.8666666666666671</v>
      </c>
      <c r="E65" s="302">
        <f>IFERROR([3]Hoja2!$E63,0)</f>
        <v>8.9333333333333336</v>
      </c>
      <c r="F65" s="297">
        <f t="shared" si="0"/>
        <v>8.8333333333333339</v>
      </c>
      <c r="I65" s="291"/>
    </row>
    <row r="66" spans="1:9" ht="15.75" x14ac:dyDescent="0.2">
      <c r="A66" s="170">
        <v>61</v>
      </c>
      <c r="B66" s="171" t="s">
        <v>94</v>
      </c>
      <c r="C66" s="295">
        <f>IFERROR([3]Hoja2!$C64,0)</f>
        <v>0</v>
      </c>
      <c r="D66" s="302">
        <f>IFERROR([3]Hoja2!$D64,0)</f>
        <v>0</v>
      </c>
      <c r="E66" s="302">
        <f>IFERROR([3]Hoja2!$E64,0)</f>
        <v>0</v>
      </c>
      <c r="F66" s="297">
        <f t="shared" si="0"/>
        <v>0</v>
      </c>
      <c r="I66" s="291"/>
    </row>
    <row r="67" spans="1:9" ht="15.75" x14ac:dyDescent="0.2">
      <c r="A67" s="237">
        <v>62</v>
      </c>
      <c r="B67" s="238" t="s">
        <v>98</v>
      </c>
      <c r="C67" s="295">
        <f>IFERROR([3]Hoja2!$C65,0)</f>
        <v>0</v>
      </c>
      <c r="D67" s="302">
        <f>IFERROR([3]Hoja2!$D65,0)</f>
        <v>0</v>
      </c>
      <c r="E67" s="302">
        <f>IFERROR([3]Hoja2!$E65,0)</f>
        <v>0</v>
      </c>
      <c r="F67" s="297">
        <f t="shared" si="0"/>
        <v>0</v>
      </c>
      <c r="I67" s="291"/>
    </row>
    <row r="68" spans="1:9" ht="16.5" thickBot="1" x14ac:dyDescent="0.25">
      <c r="A68" s="237">
        <v>63</v>
      </c>
      <c r="B68" s="238" t="s">
        <v>124</v>
      </c>
      <c r="C68" s="295">
        <f>IFERROR([3]Hoja2!$C66,0)</f>
        <v>8.7000000000000011</v>
      </c>
      <c r="D68" s="302">
        <f>IFERROR([3]Hoja2!$D66,0)</f>
        <v>8.7333333333333325</v>
      </c>
      <c r="E68" s="302">
        <f>IFERROR([3]Hoja2!$E66,0)</f>
        <v>8.8333333333333339</v>
      </c>
      <c r="F68" s="297">
        <f t="shared" si="0"/>
        <v>8.7555555555555546</v>
      </c>
      <c r="I68" s="291"/>
    </row>
    <row r="69" spans="1:9" ht="15.75" x14ac:dyDescent="0.2">
      <c r="A69" s="237">
        <v>64</v>
      </c>
      <c r="B69" s="238" t="s">
        <v>127</v>
      </c>
      <c r="C69" s="295">
        <f>IFERROR([3]Hoja2!$C67,0)</f>
        <v>8.5</v>
      </c>
      <c r="D69" s="302">
        <f>IFERROR([3]Hoja2!$D67,0)</f>
        <v>9</v>
      </c>
      <c r="E69" s="302">
        <f>IFERROR([3]Hoja2!$E67,0)</f>
        <v>9</v>
      </c>
      <c r="F69" s="297">
        <f t="shared" si="0"/>
        <v>8.8333333333333339</v>
      </c>
      <c r="I69" s="291"/>
    </row>
    <row r="70" spans="1:9" ht="15.75" x14ac:dyDescent="0.2">
      <c r="A70" s="237">
        <v>65</v>
      </c>
      <c r="B70" s="238" t="s">
        <v>125</v>
      </c>
      <c r="C70" s="295">
        <f>IFERROR([3]Hoja2!$C68,0)</f>
        <v>0</v>
      </c>
      <c r="D70" s="302">
        <f>IFERROR([3]Hoja2!$D68,0)</f>
        <v>0</v>
      </c>
      <c r="E70" s="302">
        <f>IFERROR([3]Hoja2!$E68,0)</f>
        <v>0</v>
      </c>
      <c r="F70" s="297">
        <f t="shared" ref="F70:F91" si="1">IFERROR(AVERAGEIF(C70:E70,"&gt;0"),0)</f>
        <v>0</v>
      </c>
      <c r="I70" s="291"/>
    </row>
    <row r="71" spans="1:9" ht="15.75" x14ac:dyDescent="0.2">
      <c r="A71" s="237">
        <v>66</v>
      </c>
      <c r="B71" s="238" t="s">
        <v>126</v>
      </c>
      <c r="C71" s="295">
        <f>IFERROR([3]Hoja2!$C69,0)</f>
        <v>0</v>
      </c>
      <c r="D71" s="302">
        <f>IFERROR([3]Hoja2!$D69,0)</f>
        <v>0</v>
      </c>
      <c r="E71" s="302">
        <f>IFERROR([3]Hoja2!$E69,0)</f>
        <v>0</v>
      </c>
      <c r="F71" s="297">
        <f t="shared" si="1"/>
        <v>0</v>
      </c>
      <c r="I71" s="291"/>
    </row>
    <row r="72" spans="1:9" ht="15.75" x14ac:dyDescent="0.2">
      <c r="A72" s="237">
        <v>67</v>
      </c>
      <c r="B72" s="238" t="s">
        <v>153</v>
      </c>
      <c r="C72" s="295">
        <f>IFERROR([3]Hoja2!$C70,0)</f>
        <v>9</v>
      </c>
      <c r="D72" s="302">
        <f>IFERROR([3]Hoja2!$D70,0)</f>
        <v>8.85</v>
      </c>
      <c r="E72" s="302">
        <f>IFERROR([3]Hoja2!$E70,0)</f>
        <v>8.8999999999999986</v>
      </c>
      <c r="F72" s="297">
        <f t="shared" si="1"/>
        <v>8.9166666666666661</v>
      </c>
      <c r="I72" s="291"/>
    </row>
    <row r="73" spans="1:9" ht="15.75" x14ac:dyDescent="0.2">
      <c r="A73" s="237">
        <v>68</v>
      </c>
      <c r="B73" s="238" t="s">
        <v>154</v>
      </c>
      <c r="C73" s="295">
        <f>IFERROR([3]Hoja2!$C71,0)</f>
        <v>0</v>
      </c>
      <c r="D73" s="302">
        <f>IFERROR([3]Hoja2!$D71,0)</f>
        <v>0</v>
      </c>
      <c r="E73" s="302">
        <f>IFERROR([3]Hoja2!$E71,0)</f>
        <v>0</v>
      </c>
      <c r="F73" s="297">
        <f t="shared" si="1"/>
        <v>0</v>
      </c>
      <c r="I73" s="291"/>
    </row>
    <row r="74" spans="1:9" ht="15.75" x14ac:dyDescent="0.2">
      <c r="A74" s="237">
        <v>69</v>
      </c>
      <c r="B74" s="238" t="s">
        <v>155</v>
      </c>
      <c r="C74" s="295">
        <f>IFERROR([3]Hoja2!$C72,0)</f>
        <v>0</v>
      </c>
      <c r="D74" s="302">
        <f>IFERROR([3]Hoja2!$D72,0)</f>
        <v>8.4999999999999982</v>
      </c>
      <c r="E74" s="302">
        <f>IFERROR([3]Hoja2!$E72,0)</f>
        <v>8.3666666666666671</v>
      </c>
      <c r="F74" s="297">
        <f t="shared" si="1"/>
        <v>8.4333333333333336</v>
      </c>
      <c r="I74" s="291"/>
    </row>
    <row r="75" spans="1:9" ht="15.75" x14ac:dyDescent="0.2">
      <c r="A75" s="237">
        <v>70</v>
      </c>
      <c r="B75" s="238" t="s">
        <v>156</v>
      </c>
      <c r="C75" s="295">
        <f>IFERROR([3]Hoja2!$C73,0)</f>
        <v>0</v>
      </c>
      <c r="D75" s="302">
        <f>IFERROR([3]Hoja2!$D73,0)</f>
        <v>8.9</v>
      </c>
      <c r="E75" s="302">
        <f>IFERROR([3]Hoja2!$E73,0)</f>
        <v>9.0333333333333332</v>
      </c>
      <c r="F75" s="297">
        <f t="shared" si="1"/>
        <v>8.9666666666666668</v>
      </c>
      <c r="I75" s="291"/>
    </row>
    <row r="76" spans="1:9" ht="15.75" x14ac:dyDescent="0.2">
      <c r="A76" s="237">
        <v>71</v>
      </c>
      <c r="B76" s="238" t="s">
        <v>157</v>
      </c>
      <c r="C76" s="295">
        <f>IFERROR([3]Hoja2!$C74,0)</f>
        <v>8.6666666666666661</v>
      </c>
      <c r="D76" s="302">
        <f>IFERROR([3]Hoja2!$D74,0)</f>
        <v>9</v>
      </c>
      <c r="E76" s="302">
        <f>IFERROR([3]Hoja2!$E74,0)</f>
        <v>8</v>
      </c>
      <c r="F76" s="297">
        <f t="shared" si="1"/>
        <v>8.5555555555555554</v>
      </c>
      <c r="I76" s="291"/>
    </row>
    <row r="77" spans="1:9" ht="15.75" x14ac:dyDescent="0.25">
      <c r="A77" s="200">
        <v>72</v>
      </c>
      <c r="B77" s="236" t="s">
        <v>158</v>
      </c>
      <c r="C77" s="295">
        <f>IFERROR([3]Hoja2!$C75,0)</f>
        <v>0</v>
      </c>
      <c r="D77" s="302">
        <f>IFERROR([3]Hoja2!$D75,0)</f>
        <v>0</v>
      </c>
      <c r="E77" s="302">
        <f>IFERROR([3]Hoja2!$E75,0)</f>
        <v>0</v>
      </c>
      <c r="F77" s="297">
        <f t="shared" si="1"/>
        <v>0</v>
      </c>
      <c r="I77" s="291"/>
    </row>
    <row r="78" spans="1:9" ht="15.75" x14ac:dyDescent="0.25">
      <c r="A78" s="200">
        <v>73</v>
      </c>
      <c r="B78" s="236" t="s">
        <v>159</v>
      </c>
      <c r="C78" s="295">
        <f>IFERROR([3]Hoja2!$C76,0)</f>
        <v>8.3133333333333344</v>
      </c>
      <c r="D78" s="302">
        <f>IFERROR([3]Hoja2!$D76,0)</f>
        <v>8.7099999999999991</v>
      </c>
      <c r="E78" s="302">
        <f>IFERROR([3]Hoja2!$E76,0)</f>
        <v>8.6399999999999988</v>
      </c>
      <c r="F78" s="297">
        <f t="shared" si="1"/>
        <v>8.5544444444444441</v>
      </c>
      <c r="I78" s="291"/>
    </row>
    <row r="79" spans="1:9" ht="15.75" x14ac:dyDescent="0.25">
      <c r="A79" s="243">
        <v>74</v>
      </c>
      <c r="B79" s="242" t="s">
        <v>193</v>
      </c>
      <c r="C79" s="295">
        <f>IFERROR([3]Hoja2!$C77,0)</f>
        <v>0</v>
      </c>
      <c r="D79" s="302">
        <f>IFERROR([3]Hoja2!$D77,0)</f>
        <v>0</v>
      </c>
      <c r="E79" s="302">
        <f>IFERROR([3]Hoja2!$E77,0)</f>
        <v>0</v>
      </c>
      <c r="F79" s="297">
        <f t="shared" si="1"/>
        <v>0</v>
      </c>
      <c r="I79" s="291"/>
    </row>
    <row r="80" spans="1:9" ht="15.75" x14ac:dyDescent="0.25">
      <c r="A80" s="243">
        <v>75</v>
      </c>
      <c r="B80" s="242" t="s">
        <v>194</v>
      </c>
      <c r="C80" s="295">
        <f>IFERROR([3]Hoja2!$C78,0)</f>
        <v>0</v>
      </c>
      <c r="D80" s="302">
        <f>IFERROR([3]Hoja2!$D78,0)</f>
        <v>0</v>
      </c>
      <c r="E80" s="302">
        <f>IFERROR([3]Hoja2!$E78,0)</f>
        <v>0</v>
      </c>
      <c r="F80" s="297">
        <f t="shared" si="1"/>
        <v>0</v>
      </c>
      <c r="I80" s="291"/>
    </row>
    <row r="81" spans="1:9" ht="15.75" x14ac:dyDescent="0.25">
      <c r="A81" s="243">
        <v>76</v>
      </c>
      <c r="B81" s="242" t="s">
        <v>195</v>
      </c>
      <c r="C81" s="295">
        <f>IFERROR([3]Hoja2!$C79,0)</f>
        <v>0</v>
      </c>
      <c r="D81" s="302">
        <f>IFERROR([3]Hoja2!$D79,0)</f>
        <v>0</v>
      </c>
      <c r="E81" s="302">
        <f>IFERROR([3]Hoja2!$E79,0)</f>
        <v>0</v>
      </c>
      <c r="F81" s="297">
        <f t="shared" si="1"/>
        <v>0</v>
      </c>
      <c r="I81" s="291"/>
    </row>
    <row r="82" spans="1:9" ht="15.75" x14ac:dyDescent="0.25">
      <c r="A82" s="243">
        <v>77</v>
      </c>
      <c r="B82" s="242" t="s">
        <v>196</v>
      </c>
      <c r="C82" s="295">
        <f>IFERROR([3]Hoja2!$C80,0)</f>
        <v>0</v>
      </c>
      <c r="D82" s="302">
        <f>IFERROR([3]Hoja2!$D80,0)</f>
        <v>0</v>
      </c>
      <c r="E82" s="302">
        <f>IFERROR([3]Hoja2!$E80,0)</f>
        <v>0</v>
      </c>
      <c r="F82" s="297">
        <f t="shared" si="1"/>
        <v>0</v>
      </c>
      <c r="I82" s="291"/>
    </row>
    <row r="83" spans="1:9" ht="15.75" x14ac:dyDescent="0.25">
      <c r="A83" s="243">
        <v>78</v>
      </c>
      <c r="B83" s="242" t="s">
        <v>197</v>
      </c>
      <c r="C83" s="295">
        <f>IFERROR([3]Hoja2!$C81,0)</f>
        <v>0</v>
      </c>
      <c r="D83" s="302">
        <f>IFERROR([3]Hoja2!$D81,0)</f>
        <v>0</v>
      </c>
      <c r="E83" s="302">
        <f>IFERROR([3]Hoja2!$E81,0)</f>
        <v>0</v>
      </c>
      <c r="F83" s="297">
        <f t="shared" si="1"/>
        <v>0</v>
      </c>
      <c r="I83" s="291"/>
    </row>
    <row r="84" spans="1:9" ht="15.75" x14ac:dyDescent="0.25">
      <c r="A84" s="243">
        <v>79</v>
      </c>
      <c r="B84" s="242" t="s">
        <v>341</v>
      </c>
      <c r="C84" s="295">
        <f>IFERROR([3]Hoja2!$C82,0)</f>
        <v>7.7799999999999994</v>
      </c>
      <c r="D84" s="302">
        <f>IFERROR([3]Hoja2!$D82,0)</f>
        <v>8.3500000000000014</v>
      </c>
      <c r="E84" s="302">
        <f>IFERROR([3]Hoja2!$E82,0)</f>
        <v>8.1999999999999993</v>
      </c>
      <c r="F84" s="297">
        <f t="shared" si="1"/>
        <v>8.1100000000000012</v>
      </c>
      <c r="I84" s="291"/>
    </row>
    <row r="85" spans="1:9" ht="15.75" x14ac:dyDescent="0.25">
      <c r="A85" s="243">
        <v>80</v>
      </c>
      <c r="B85" s="242" t="s">
        <v>342</v>
      </c>
      <c r="C85" s="295"/>
      <c r="D85" s="302"/>
      <c r="E85" s="302"/>
      <c r="F85" s="297">
        <f t="shared" si="1"/>
        <v>0</v>
      </c>
      <c r="I85" s="291"/>
    </row>
    <row r="86" spans="1:9" ht="15.75" x14ac:dyDescent="0.25">
      <c r="A86" s="243">
        <v>81</v>
      </c>
      <c r="B86" s="242" t="s">
        <v>343</v>
      </c>
      <c r="C86" s="295"/>
      <c r="D86" s="302"/>
      <c r="E86" s="302"/>
      <c r="F86" s="297">
        <f t="shared" si="1"/>
        <v>0</v>
      </c>
      <c r="I86" s="291"/>
    </row>
    <row r="87" spans="1:9" ht="15.75" x14ac:dyDescent="0.25">
      <c r="A87" s="243">
        <v>82</v>
      </c>
      <c r="B87" s="242" t="s">
        <v>344</v>
      </c>
      <c r="C87" s="295"/>
      <c r="D87" s="302"/>
      <c r="E87" s="302"/>
      <c r="F87" s="297">
        <f t="shared" si="1"/>
        <v>0</v>
      </c>
      <c r="I87" s="291"/>
    </row>
    <row r="88" spans="1:9" ht="15.75" x14ac:dyDescent="0.25">
      <c r="A88" s="243">
        <v>83</v>
      </c>
      <c r="B88" s="242" t="s">
        <v>345</v>
      </c>
      <c r="C88" s="295"/>
      <c r="D88" s="302"/>
      <c r="E88" s="302"/>
      <c r="F88" s="297">
        <f t="shared" si="1"/>
        <v>0</v>
      </c>
      <c r="I88" s="291"/>
    </row>
    <row r="89" spans="1:9" ht="15.75" x14ac:dyDescent="0.25">
      <c r="A89" s="243">
        <v>84</v>
      </c>
      <c r="B89" s="242" t="s">
        <v>346</v>
      </c>
      <c r="C89" s="295"/>
      <c r="D89" s="302"/>
      <c r="E89" s="302"/>
      <c r="F89" s="297">
        <f t="shared" si="1"/>
        <v>0</v>
      </c>
      <c r="I89" s="291"/>
    </row>
    <row r="90" spans="1:9" ht="15.75" x14ac:dyDescent="0.25">
      <c r="A90" s="243">
        <v>85</v>
      </c>
      <c r="B90" s="242" t="s">
        <v>347</v>
      </c>
      <c r="C90" s="295"/>
      <c r="D90" s="302"/>
      <c r="E90" s="302"/>
      <c r="F90" s="297">
        <f t="shared" si="1"/>
        <v>0</v>
      </c>
      <c r="I90" s="291"/>
    </row>
    <row r="91" spans="1:9" ht="16.5" thickBot="1" x14ac:dyDescent="0.3">
      <c r="A91" s="243">
        <v>86</v>
      </c>
      <c r="B91" s="242" t="s">
        <v>348</v>
      </c>
      <c r="C91" s="295"/>
      <c r="D91" s="302"/>
      <c r="E91" s="302"/>
      <c r="F91" s="297">
        <f t="shared" si="1"/>
        <v>0</v>
      </c>
      <c r="I91" s="291"/>
    </row>
    <row r="92" spans="1:9" ht="17.25" thickTop="1" thickBot="1" x14ac:dyDescent="0.25">
      <c r="A92" s="592" t="s">
        <v>18</v>
      </c>
      <c r="B92" s="593"/>
      <c r="C92" s="298">
        <f>AVERAGEIF(C6:C91,"&gt;0")</f>
        <v>8.6318861607142878</v>
      </c>
      <c r="D92" s="298">
        <f>AVERAGEIF(D6:D91,"&gt;0")</f>
        <v>8.6613878066378085</v>
      </c>
      <c r="E92" s="299">
        <f>AVERAGEIF(E6:E91,"&gt;0")</f>
        <v>8.6894838263588259</v>
      </c>
      <c r="F92" s="313">
        <f>AVERAGEIF(F6:F91,"&gt;0")</f>
        <v>8.6616072831489497</v>
      </c>
    </row>
    <row r="93" spans="1:9" ht="16.5" thickTop="1" x14ac:dyDescent="0.2">
      <c r="A93" s="16" t="s">
        <v>350</v>
      </c>
      <c r="B93" s="19"/>
    </row>
    <row r="97" spans="4:4" x14ac:dyDescent="0.2">
      <c r="D97" s="145"/>
    </row>
  </sheetData>
  <mergeCells count="6">
    <mergeCell ref="A92:B92"/>
    <mergeCell ref="A1:F1"/>
    <mergeCell ref="A2:F2"/>
    <mergeCell ref="A4:A5"/>
    <mergeCell ref="B4:B5"/>
    <mergeCell ref="C4:F4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showGridLines="0" view="pageBreakPreview" zoomScale="90" zoomScaleNormal="100" zoomScaleSheetLayoutView="90" workbookViewId="0">
      <pane xSplit="2" ySplit="5" topLeftCell="C6" activePane="bottomRight" state="frozen"/>
      <selection activeCell="C13" sqref="C13"/>
      <selection pane="topRight" activeCell="C13" sqref="C13"/>
      <selection pane="bottomLeft" activeCell="C13" sqref="C13"/>
      <selection pane="bottomRight" activeCell="E92" sqref="E92"/>
    </sheetView>
  </sheetViews>
  <sheetFormatPr baseColWidth="10" defaultRowHeight="12.75" x14ac:dyDescent="0.2"/>
  <cols>
    <col min="1" max="1" width="9.140625" customWidth="1"/>
    <col min="2" max="2" width="55.85546875" customWidth="1"/>
    <col min="3" max="4" width="14.140625" customWidth="1"/>
    <col min="5" max="5" width="15.28515625" customWidth="1"/>
    <col min="6" max="6" width="15.42578125" customWidth="1"/>
  </cols>
  <sheetData>
    <row r="1" spans="1:9" ht="18.75" customHeight="1" x14ac:dyDescent="0.2">
      <c r="A1" s="591" t="s">
        <v>353</v>
      </c>
      <c r="B1" s="591"/>
      <c r="C1" s="591"/>
      <c r="D1" s="591"/>
      <c r="E1" s="591"/>
      <c r="F1" s="591"/>
    </row>
    <row r="2" spans="1:9" ht="15.75" x14ac:dyDescent="0.25">
      <c r="A2" s="608" t="s">
        <v>234</v>
      </c>
      <c r="B2" s="608"/>
      <c r="C2" s="608"/>
      <c r="D2" s="608"/>
      <c r="E2" s="608"/>
      <c r="F2" s="608"/>
    </row>
    <row r="3" spans="1:9" ht="16.5" thickBot="1" x14ac:dyDescent="0.25">
      <c r="F3" s="32" t="s">
        <v>103</v>
      </c>
    </row>
    <row r="4" spans="1:9" ht="17.25" customHeight="1" thickTop="1" thickBot="1" x14ac:dyDescent="0.25">
      <c r="A4" s="600" t="s">
        <v>116</v>
      </c>
      <c r="B4" s="598" t="s">
        <v>115</v>
      </c>
      <c r="C4" s="605" t="s">
        <v>117</v>
      </c>
      <c r="D4" s="606"/>
      <c r="E4" s="606"/>
      <c r="F4" s="607"/>
    </row>
    <row r="5" spans="1:9" ht="51" customHeight="1" thickTop="1" thickBot="1" x14ac:dyDescent="0.25">
      <c r="A5" s="601"/>
      <c r="B5" s="599"/>
      <c r="C5" s="30" t="s">
        <v>80</v>
      </c>
      <c r="D5" s="30" t="s">
        <v>81</v>
      </c>
      <c r="E5" s="30" t="s">
        <v>82</v>
      </c>
      <c r="F5" s="29" t="s">
        <v>75</v>
      </c>
    </row>
    <row r="6" spans="1:9" ht="16.5" thickTop="1" x14ac:dyDescent="0.2">
      <c r="A6" s="17">
        <v>1</v>
      </c>
      <c r="B6" s="1" t="s">
        <v>22</v>
      </c>
      <c r="C6" s="295">
        <f>[4]Hoja2!$C4</f>
        <v>9.1999999999999993</v>
      </c>
      <c r="D6" s="302">
        <f>[4]Hoja2!$D4</f>
        <v>9.1</v>
      </c>
      <c r="E6" s="302">
        <f>[4]Hoja2!$E4</f>
        <v>9.3000000000000007</v>
      </c>
      <c r="F6" s="297">
        <f t="shared" ref="F6:F69" si="0">IFERROR(AVERAGEIF(C6:E6,"&gt;0"),0)</f>
        <v>9.1999999999999993</v>
      </c>
      <c r="I6" s="291"/>
    </row>
    <row r="7" spans="1:9" ht="15.75" x14ac:dyDescent="0.2">
      <c r="A7" s="6">
        <v>2</v>
      </c>
      <c r="B7" s="3" t="s">
        <v>78</v>
      </c>
      <c r="C7" s="295" t="e">
        <f>[4]Hoja2!$C5</f>
        <v>#DIV/0!</v>
      </c>
      <c r="D7" s="302" t="e">
        <f>[4]Hoja2!$D5</f>
        <v>#DIV/0!</v>
      </c>
      <c r="E7" s="302" t="e">
        <f>[4]Hoja2!$E5</f>
        <v>#DIV/0!</v>
      </c>
      <c r="F7" s="297">
        <f t="shared" si="0"/>
        <v>0</v>
      </c>
      <c r="I7" s="291"/>
    </row>
    <row r="8" spans="1:9" ht="15.75" x14ac:dyDescent="0.2">
      <c r="A8" s="6">
        <v>3</v>
      </c>
      <c r="B8" s="3" t="s">
        <v>23</v>
      </c>
      <c r="C8" s="295">
        <f>[4]Hoja2!$C6</f>
        <v>8.7100000000000009</v>
      </c>
      <c r="D8" s="302">
        <f>[4]Hoja2!$D6</f>
        <v>8.9699999999999989</v>
      </c>
      <c r="E8" s="302">
        <f>[4]Hoja2!$E6</f>
        <v>0</v>
      </c>
      <c r="F8" s="297">
        <f t="shared" si="0"/>
        <v>8.84</v>
      </c>
      <c r="I8" s="291"/>
    </row>
    <row r="9" spans="1:9" ht="15.75" x14ac:dyDescent="0.2">
      <c r="A9" s="6">
        <v>4</v>
      </c>
      <c r="B9" s="3" t="s">
        <v>76</v>
      </c>
      <c r="C9" s="295" t="e">
        <f>[4]Hoja2!$C7</f>
        <v>#DIV/0!</v>
      </c>
      <c r="D9" s="302" t="e">
        <f>[4]Hoja2!$D7</f>
        <v>#DIV/0!</v>
      </c>
      <c r="E9" s="302" t="e">
        <f>[4]Hoja2!$E7</f>
        <v>#DIV/0!</v>
      </c>
      <c r="F9" s="297">
        <f t="shared" si="0"/>
        <v>0</v>
      </c>
      <c r="I9" s="291"/>
    </row>
    <row r="10" spans="1:9" ht="15.75" x14ac:dyDescent="0.2">
      <c r="A10" s="6">
        <v>5</v>
      </c>
      <c r="B10" s="3" t="s">
        <v>24</v>
      </c>
      <c r="C10" s="295">
        <f>[4]Hoja2!$C8</f>
        <v>9.1</v>
      </c>
      <c r="D10" s="302">
        <f>[4]Hoja2!$D8</f>
        <v>0</v>
      </c>
      <c r="E10" s="302">
        <f>[4]Hoja2!$E8</f>
        <v>0</v>
      </c>
      <c r="F10" s="297">
        <f t="shared" si="0"/>
        <v>9.1</v>
      </c>
      <c r="I10" s="291"/>
    </row>
    <row r="11" spans="1:9" ht="15.75" x14ac:dyDescent="0.2">
      <c r="A11" s="6">
        <v>6</v>
      </c>
      <c r="B11" s="3" t="s">
        <v>25</v>
      </c>
      <c r="C11" s="295">
        <f>[4]Hoja2!$C9</f>
        <v>8</v>
      </c>
      <c r="D11" s="302">
        <f>[4]Hoja2!$D9</f>
        <v>9</v>
      </c>
      <c r="E11" s="302" t="e">
        <f>[4]Hoja2!$E9</f>
        <v>#DIV/0!</v>
      </c>
      <c r="F11" s="297">
        <f t="shared" si="0"/>
        <v>8.5</v>
      </c>
      <c r="I11" s="291"/>
    </row>
    <row r="12" spans="1:9" ht="15.75" x14ac:dyDescent="0.2">
      <c r="A12" s="6">
        <v>7</v>
      </c>
      <c r="B12" s="3" t="s">
        <v>13</v>
      </c>
      <c r="C12" s="295" t="e">
        <f>[4]Hoja2!$C10</f>
        <v>#DIV/0!</v>
      </c>
      <c r="D12" s="302" t="e">
        <f>[4]Hoja2!$D10</f>
        <v>#DIV/0!</v>
      </c>
      <c r="E12" s="302" t="e">
        <f>[4]Hoja2!$E10</f>
        <v>#DIV/0!</v>
      </c>
      <c r="F12" s="297">
        <f t="shared" si="0"/>
        <v>0</v>
      </c>
      <c r="I12" s="291"/>
    </row>
    <row r="13" spans="1:9" ht="15.75" x14ac:dyDescent="0.2">
      <c r="A13" s="6">
        <v>8</v>
      </c>
      <c r="B13" s="3" t="s">
        <v>26</v>
      </c>
      <c r="C13" s="295" t="e">
        <f>[4]Hoja2!$C11</f>
        <v>#DIV/0!</v>
      </c>
      <c r="D13" s="302" t="e">
        <f>[4]Hoja2!$D11</f>
        <v>#DIV/0!</v>
      </c>
      <c r="E13" s="302" t="e">
        <f>[4]Hoja2!$E11</f>
        <v>#DIV/0!</v>
      </c>
      <c r="F13" s="297">
        <f t="shared" si="0"/>
        <v>0</v>
      </c>
      <c r="I13" s="291"/>
    </row>
    <row r="14" spans="1:9" ht="15.75" x14ac:dyDescent="0.2">
      <c r="A14" s="6">
        <v>9</v>
      </c>
      <c r="B14" s="3" t="s">
        <v>43</v>
      </c>
      <c r="C14" s="295">
        <f>[4]Hoja2!$C12</f>
        <v>8.6</v>
      </c>
      <c r="D14" s="302">
        <f>[4]Hoja2!$D12</f>
        <v>0</v>
      </c>
      <c r="E14" s="302">
        <f>[4]Hoja2!$E12</f>
        <v>0</v>
      </c>
      <c r="F14" s="297">
        <f t="shared" si="0"/>
        <v>8.6</v>
      </c>
      <c r="I14" s="291"/>
    </row>
    <row r="15" spans="1:9" ht="15.75" x14ac:dyDescent="0.2">
      <c r="A15" s="6">
        <v>10</v>
      </c>
      <c r="B15" s="3" t="s">
        <v>44</v>
      </c>
      <c r="C15" s="295" t="e">
        <f>[4]Hoja2!$C13</f>
        <v>#DIV/0!</v>
      </c>
      <c r="D15" s="302" t="e">
        <f>[4]Hoja2!$D13</f>
        <v>#DIV/0!</v>
      </c>
      <c r="E15" s="302" t="e">
        <f>[4]Hoja2!$E13</f>
        <v>#DIV/0!</v>
      </c>
      <c r="F15" s="297">
        <f t="shared" si="0"/>
        <v>0</v>
      </c>
      <c r="I15" s="291"/>
    </row>
    <row r="16" spans="1:9" ht="15.75" x14ac:dyDescent="0.2">
      <c r="A16" s="6">
        <v>11</v>
      </c>
      <c r="B16" s="3" t="s">
        <v>77</v>
      </c>
      <c r="C16" s="295" t="e">
        <f>[4]Hoja2!$C14</f>
        <v>#DIV/0!</v>
      </c>
      <c r="D16" s="302" t="e">
        <f>[4]Hoja2!$D14</f>
        <v>#DIV/0!</v>
      </c>
      <c r="E16" s="302" t="e">
        <f>[4]Hoja2!$E14</f>
        <v>#DIV/0!</v>
      </c>
      <c r="F16" s="297">
        <f t="shared" si="0"/>
        <v>0</v>
      </c>
      <c r="I16" s="291"/>
    </row>
    <row r="17" spans="1:9" ht="15.75" x14ac:dyDescent="0.2">
      <c r="A17" s="6">
        <v>12</v>
      </c>
      <c r="B17" s="3" t="s">
        <v>36</v>
      </c>
      <c r="C17" s="295" t="e">
        <f>[4]Hoja2!$C15</f>
        <v>#DIV/0!</v>
      </c>
      <c r="D17" s="302" t="e">
        <f>[4]Hoja2!$D15</f>
        <v>#DIV/0!</v>
      </c>
      <c r="E17" s="302" t="e">
        <f>[4]Hoja2!$E15</f>
        <v>#DIV/0!</v>
      </c>
      <c r="F17" s="297">
        <f t="shared" si="0"/>
        <v>0</v>
      </c>
      <c r="I17" s="291"/>
    </row>
    <row r="18" spans="1:9" ht="15.75" x14ac:dyDescent="0.2">
      <c r="A18" s="6">
        <v>13</v>
      </c>
      <c r="B18" s="3" t="s">
        <v>79</v>
      </c>
      <c r="C18" s="295" t="e">
        <f>[4]Hoja2!$C16</f>
        <v>#DIV/0!</v>
      </c>
      <c r="D18" s="302" t="e">
        <f>[4]Hoja2!$D16</f>
        <v>#DIV/0!</v>
      </c>
      <c r="E18" s="302" t="e">
        <f>[4]Hoja2!$E16</f>
        <v>#DIV/0!</v>
      </c>
      <c r="F18" s="297">
        <f t="shared" si="0"/>
        <v>0</v>
      </c>
      <c r="I18" s="291"/>
    </row>
    <row r="19" spans="1:9" ht="15.75" x14ac:dyDescent="0.2">
      <c r="A19" s="6">
        <v>14</v>
      </c>
      <c r="B19" s="3" t="s">
        <v>45</v>
      </c>
      <c r="C19" s="295">
        <f>[4]Hoja2!$C17</f>
        <v>8</v>
      </c>
      <c r="D19" s="302">
        <f>[4]Hoja2!$D17</f>
        <v>9</v>
      </c>
      <c r="E19" s="302">
        <f>[4]Hoja2!$E17</f>
        <v>0</v>
      </c>
      <c r="F19" s="297">
        <f t="shared" si="0"/>
        <v>8.5</v>
      </c>
      <c r="I19" s="291"/>
    </row>
    <row r="20" spans="1:9" ht="15.75" x14ac:dyDescent="0.2">
      <c r="A20" s="6">
        <v>15</v>
      </c>
      <c r="B20" s="3" t="s">
        <v>37</v>
      </c>
      <c r="C20" s="295" t="e">
        <f>[4]Hoja2!$C18</f>
        <v>#DIV/0!</v>
      </c>
      <c r="D20" s="302" t="e">
        <f>[4]Hoja2!$D18</f>
        <v>#DIV/0!</v>
      </c>
      <c r="E20" s="302" t="e">
        <f>[4]Hoja2!$E18</f>
        <v>#DIV/0!</v>
      </c>
      <c r="F20" s="297">
        <f t="shared" si="0"/>
        <v>0</v>
      </c>
      <c r="I20" s="291"/>
    </row>
    <row r="21" spans="1:9" ht="15.75" x14ac:dyDescent="0.2">
      <c r="A21" s="6">
        <v>16</v>
      </c>
      <c r="B21" s="3" t="s">
        <v>46</v>
      </c>
      <c r="C21" s="295" t="e">
        <f>[4]Hoja2!$C19</f>
        <v>#DIV/0!</v>
      </c>
      <c r="D21" s="302">
        <f>[4]Hoja2!$D19</f>
        <v>7.55</v>
      </c>
      <c r="E21" s="302">
        <f>[4]Hoja2!$E19</f>
        <v>8.7360000000000007</v>
      </c>
      <c r="F21" s="297">
        <f t="shared" si="0"/>
        <v>8.1430000000000007</v>
      </c>
      <c r="I21" s="291"/>
    </row>
    <row r="22" spans="1:9" ht="15.75" x14ac:dyDescent="0.2">
      <c r="A22" s="6">
        <v>17</v>
      </c>
      <c r="B22" s="5" t="s">
        <v>39</v>
      </c>
      <c r="C22" s="295" t="e">
        <f>[4]Hoja2!$C20</f>
        <v>#DIV/0!</v>
      </c>
      <c r="D22" s="302" t="e">
        <f>[4]Hoja2!$D20</f>
        <v>#DIV/0!</v>
      </c>
      <c r="E22" s="302" t="e">
        <f>[4]Hoja2!$E20</f>
        <v>#DIV/0!</v>
      </c>
      <c r="F22" s="297">
        <f t="shared" si="0"/>
        <v>0</v>
      </c>
      <c r="I22" s="291"/>
    </row>
    <row r="23" spans="1:9" ht="15.75" x14ac:dyDescent="0.2">
      <c r="A23" s="6">
        <v>18</v>
      </c>
      <c r="B23" s="3" t="s">
        <v>40</v>
      </c>
      <c r="C23" s="295">
        <f>[4]Hoja2!$C21</f>
        <v>8.4499999999999993</v>
      </c>
      <c r="D23" s="302">
        <f>[4]Hoja2!$D21</f>
        <v>8.4499999999999993</v>
      </c>
      <c r="E23" s="302">
        <f>[4]Hoja2!$E21</f>
        <v>8.4024999999999999</v>
      </c>
      <c r="F23" s="297">
        <f t="shared" si="0"/>
        <v>8.4341666666666661</v>
      </c>
      <c r="I23" s="291"/>
    </row>
    <row r="24" spans="1:9" ht="15.75" x14ac:dyDescent="0.2">
      <c r="A24" s="6">
        <v>19</v>
      </c>
      <c r="B24" s="3" t="s">
        <v>35</v>
      </c>
      <c r="C24" s="295" t="e">
        <f>[4]Hoja2!$C22</f>
        <v>#DIV/0!</v>
      </c>
      <c r="D24" s="302" t="e">
        <f>[4]Hoja2!$D22</f>
        <v>#DIV/0!</v>
      </c>
      <c r="E24" s="302" t="e">
        <f>[4]Hoja2!$E22</f>
        <v>#DIV/0!</v>
      </c>
      <c r="F24" s="297">
        <f t="shared" si="0"/>
        <v>0</v>
      </c>
      <c r="I24" s="291"/>
    </row>
    <row r="25" spans="1:9" ht="15.75" x14ac:dyDescent="0.2">
      <c r="A25" s="6">
        <v>20</v>
      </c>
      <c r="B25" s="3" t="s">
        <v>198</v>
      </c>
      <c r="C25" s="295" t="e">
        <f>[4]Hoja2!$C23</f>
        <v>#DIV/0!</v>
      </c>
      <c r="D25" s="302" t="e">
        <f>[4]Hoja2!$D23</f>
        <v>#DIV/0!</v>
      </c>
      <c r="E25" s="302" t="e">
        <f>[4]Hoja2!$E23</f>
        <v>#DIV/0!</v>
      </c>
      <c r="F25" s="297">
        <f t="shared" si="0"/>
        <v>0</v>
      </c>
      <c r="I25" s="291"/>
    </row>
    <row r="26" spans="1:9" ht="15.75" x14ac:dyDescent="0.2">
      <c r="A26" s="6">
        <v>21</v>
      </c>
      <c r="B26" s="5" t="s">
        <v>42</v>
      </c>
      <c r="C26" s="295">
        <f>[4]Hoja2!$C24</f>
        <v>9</v>
      </c>
      <c r="D26" s="302">
        <f>[4]Hoja2!$D24</f>
        <v>9</v>
      </c>
      <c r="E26" s="302">
        <f>[4]Hoja2!$E24</f>
        <v>9</v>
      </c>
      <c r="F26" s="297">
        <f t="shared" si="0"/>
        <v>9</v>
      </c>
      <c r="I26" s="291"/>
    </row>
    <row r="27" spans="1:9" ht="15.75" x14ac:dyDescent="0.2">
      <c r="A27" s="6">
        <v>22</v>
      </c>
      <c r="B27" s="5" t="s">
        <v>20</v>
      </c>
      <c r="C27" s="295" t="e">
        <f>[4]Hoja2!$C25</f>
        <v>#DIV/0!</v>
      </c>
      <c r="D27" s="302" t="e">
        <f>[4]Hoja2!$D25</f>
        <v>#DIV/0!</v>
      </c>
      <c r="E27" s="302" t="e">
        <f>[4]Hoja2!$E25</f>
        <v>#DIV/0!</v>
      </c>
      <c r="F27" s="297">
        <f t="shared" si="0"/>
        <v>0</v>
      </c>
      <c r="I27" s="291"/>
    </row>
    <row r="28" spans="1:9" ht="15.75" x14ac:dyDescent="0.2">
      <c r="A28" s="6">
        <v>23</v>
      </c>
      <c r="B28" s="5" t="s">
        <v>47</v>
      </c>
      <c r="C28" s="295" t="e">
        <f>[4]Hoja2!$C26</f>
        <v>#DIV/0!</v>
      </c>
      <c r="D28" s="302" t="e">
        <f>[4]Hoja2!$D26</f>
        <v>#DIV/0!</v>
      </c>
      <c r="E28" s="302" t="e">
        <f>[4]Hoja2!$E26</f>
        <v>#DIV/0!</v>
      </c>
      <c r="F28" s="297">
        <f t="shared" si="0"/>
        <v>0</v>
      </c>
      <c r="I28" s="291"/>
    </row>
    <row r="29" spans="1:9" ht="15.75" x14ac:dyDescent="0.2">
      <c r="A29" s="6">
        <v>24</v>
      </c>
      <c r="B29" s="5" t="s">
        <v>48</v>
      </c>
      <c r="C29" s="295" t="e">
        <f>[4]Hoja2!$C27</f>
        <v>#DIV/0!</v>
      </c>
      <c r="D29" s="302" t="e">
        <f>[4]Hoja2!$D27</f>
        <v>#DIV/0!</v>
      </c>
      <c r="E29" s="302" t="e">
        <f>[4]Hoja2!$E27</f>
        <v>#DIV/0!</v>
      </c>
      <c r="F29" s="297">
        <f t="shared" si="0"/>
        <v>0</v>
      </c>
      <c r="I29" s="291"/>
    </row>
    <row r="30" spans="1:9" ht="15.75" x14ac:dyDescent="0.2">
      <c r="A30" s="6">
        <v>25</v>
      </c>
      <c r="B30" s="5" t="s">
        <v>49</v>
      </c>
      <c r="C30" s="295" t="e">
        <f>[4]Hoja2!$C28</f>
        <v>#DIV/0!</v>
      </c>
      <c r="D30" s="302" t="e">
        <f>[4]Hoja2!$D28</f>
        <v>#DIV/0!</v>
      </c>
      <c r="E30" s="302" t="e">
        <f>[4]Hoja2!$E28</f>
        <v>#DIV/0!</v>
      </c>
      <c r="F30" s="297">
        <f t="shared" si="0"/>
        <v>0</v>
      </c>
      <c r="I30" s="291"/>
    </row>
    <row r="31" spans="1:9" ht="15.75" x14ac:dyDescent="0.2">
      <c r="A31" s="6">
        <v>26</v>
      </c>
      <c r="B31" s="5" t="s">
        <v>50</v>
      </c>
      <c r="C31" s="295" t="e">
        <f>[4]Hoja2!$C29</f>
        <v>#DIV/0!</v>
      </c>
      <c r="D31" s="302" t="e">
        <f>[4]Hoja2!$D29</f>
        <v>#DIV/0!</v>
      </c>
      <c r="E31" s="302" t="e">
        <f>[4]Hoja2!$E29</f>
        <v>#DIV/0!</v>
      </c>
      <c r="F31" s="297">
        <f t="shared" si="0"/>
        <v>0</v>
      </c>
      <c r="I31" s="291"/>
    </row>
    <row r="32" spans="1:9" ht="15.75" x14ac:dyDescent="0.2">
      <c r="A32" s="6">
        <v>27</v>
      </c>
      <c r="B32" s="5" t="s">
        <v>51</v>
      </c>
      <c r="C32" s="295" t="e">
        <f>[4]Hoja2!$C30</f>
        <v>#DIV/0!</v>
      </c>
      <c r="D32" s="302" t="e">
        <f>[4]Hoja2!$D30</f>
        <v>#DIV/0!</v>
      </c>
      <c r="E32" s="302" t="e">
        <f>[4]Hoja2!$E30</f>
        <v>#DIV/0!</v>
      </c>
      <c r="F32" s="297">
        <f t="shared" si="0"/>
        <v>0</v>
      </c>
      <c r="I32" s="291"/>
    </row>
    <row r="33" spans="1:9" ht="15.75" x14ac:dyDescent="0.2">
      <c r="A33" s="6">
        <v>28</v>
      </c>
      <c r="B33" s="5" t="s">
        <v>15</v>
      </c>
      <c r="C33" s="295" t="e">
        <f>[4]Hoja2!$C31</f>
        <v>#DIV/0!</v>
      </c>
      <c r="D33" s="302" t="e">
        <f>[4]Hoja2!$D31</f>
        <v>#DIV/0!</v>
      </c>
      <c r="E33" s="302" t="e">
        <f>[4]Hoja2!$E31</f>
        <v>#DIV/0!</v>
      </c>
      <c r="F33" s="297">
        <f t="shared" si="0"/>
        <v>0</v>
      </c>
      <c r="I33" s="291"/>
    </row>
    <row r="34" spans="1:9" ht="15.75" x14ac:dyDescent="0.2">
      <c r="A34" s="6">
        <v>29</v>
      </c>
      <c r="B34" s="5" t="s">
        <v>14</v>
      </c>
      <c r="C34" s="295" t="e">
        <f>[4]Hoja2!$C32</f>
        <v>#DIV/0!</v>
      </c>
      <c r="D34" s="302" t="e">
        <f>[4]Hoja2!$D32</f>
        <v>#DIV/0!</v>
      </c>
      <c r="E34" s="302" t="e">
        <f>[4]Hoja2!$E32</f>
        <v>#DIV/0!</v>
      </c>
      <c r="F34" s="297">
        <f t="shared" si="0"/>
        <v>0</v>
      </c>
      <c r="I34" s="291"/>
    </row>
    <row r="35" spans="1:9" ht="15.75" x14ac:dyDescent="0.2">
      <c r="A35" s="6">
        <v>30</v>
      </c>
      <c r="B35" s="5" t="s">
        <v>52</v>
      </c>
      <c r="C35" s="295" t="e">
        <f>[4]Hoja2!$C33</f>
        <v>#DIV/0!</v>
      </c>
      <c r="D35" s="302" t="e">
        <f>[4]Hoja2!$D33</f>
        <v>#DIV/0!</v>
      </c>
      <c r="E35" s="302" t="e">
        <f>[4]Hoja2!$E33</f>
        <v>#DIV/0!</v>
      </c>
      <c r="F35" s="297">
        <f t="shared" si="0"/>
        <v>0</v>
      </c>
      <c r="I35" s="291"/>
    </row>
    <row r="36" spans="1:9" ht="15.75" x14ac:dyDescent="0.2">
      <c r="A36" s="6">
        <v>31</v>
      </c>
      <c r="B36" s="5" t="s">
        <v>53</v>
      </c>
      <c r="C36" s="295" t="e">
        <f>[4]Hoja2!$C34</f>
        <v>#DIV/0!</v>
      </c>
      <c r="D36" s="302" t="e">
        <f>[4]Hoja2!$D34</f>
        <v>#DIV/0!</v>
      </c>
      <c r="E36" s="302" t="e">
        <f>[4]Hoja2!$E34</f>
        <v>#DIV/0!</v>
      </c>
      <c r="F36" s="297">
        <f t="shared" si="0"/>
        <v>0</v>
      </c>
      <c r="I36" s="291"/>
    </row>
    <row r="37" spans="1:9" ht="15.75" x14ac:dyDescent="0.2">
      <c r="A37" s="6">
        <v>32</v>
      </c>
      <c r="B37" s="5" t="s">
        <v>38</v>
      </c>
      <c r="C37" s="295">
        <f>[4]Hoja2!$C35</f>
        <v>8.5</v>
      </c>
      <c r="D37" s="302">
        <f>[4]Hoja2!$D35</f>
        <v>9</v>
      </c>
      <c r="E37" s="302">
        <f>[4]Hoja2!$E35</f>
        <v>9</v>
      </c>
      <c r="F37" s="297">
        <f t="shared" si="0"/>
        <v>8.8333333333333339</v>
      </c>
      <c r="I37" s="291"/>
    </row>
    <row r="38" spans="1:9" ht="15.75" x14ac:dyDescent="0.2">
      <c r="A38" s="6">
        <v>33</v>
      </c>
      <c r="B38" s="5" t="s">
        <v>71</v>
      </c>
      <c r="C38" s="295" t="e">
        <f>[4]Hoja2!$C36</f>
        <v>#DIV/0!</v>
      </c>
      <c r="D38" s="302">
        <f>[4]Hoja2!$D36</f>
        <v>8.8000000000000007</v>
      </c>
      <c r="E38" s="302">
        <f>[4]Hoja2!$E36</f>
        <v>8.9</v>
      </c>
      <c r="F38" s="297">
        <f t="shared" si="0"/>
        <v>8.8500000000000014</v>
      </c>
      <c r="I38" s="291"/>
    </row>
    <row r="39" spans="1:9" ht="15.75" x14ac:dyDescent="0.2">
      <c r="A39" s="6">
        <v>34</v>
      </c>
      <c r="B39" s="5" t="s">
        <v>54</v>
      </c>
      <c r="C39" s="295" t="e">
        <f>[4]Hoja2!$C37</f>
        <v>#DIV/0!</v>
      </c>
      <c r="D39" s="302" t="e">
        <f>[4]Hoja2!$D37</f>
        <v>#DIV/0!</v>
      </c>
      <c r="E39" s="302" t="e">
        <f>[4]Hoja2!$E37</f>
        <v>#DIV/0!</v>
      </c>
      <c r="F39" s="297">
        <f t="shared" si="0"/>
        <v>0</v>
      </c>
      <c r="I39" s="291"/>
    </row>
    <row r="40" spans="1:9" ht="15.75" x14ac:dyDescent="0.2">
      <c r="A40" s="6">
        <v>35</v>
      </c>
      <c r="B40" s="5" t="s">
        <v>55</v>
      </c>
      <c r="C40" s="295" t="e">
        <f>[4]Hoja2!$C38</f>
        <v>#DIV/0!</v>
      </c>
      <c r="D40" s="302" t="e">
        <f>[4]Hoja2!$D38</f>
        <v>#DIV/0!</v>
      </c>
      <c r="E40" s="302" t="e">
        <f>[4]Hoja2!$E38</f>
        <v>#DIV/0!</v>
      </c>
      <c r="F40" s="297">
        <f t="shared" si="0"/>
        <v>0</v>
      </c>
      <c r="I40" s="291"/>
    </row>
    <row r="41" spans="1:9" ht="15.75" x14ac:dyDescent="0.2">
      <c r="A41" s="6">
        <v>36</v>
      </c>
      <c r="B41" s="5" t="s">
        <v>56</v>
      </c>
      <c r="C41" s="295" t="e">
        <f>[4]Hoja2!$C39</f>
        <v>#DIV/0!</v>
      </c>
      <c r="D41" s="302" t="e">
        <f>[4]Hoja2!$D39</f>
        <v>#DIV/0!</v>
      </c>
      <c r="E41" s="302" t="e">
        <f>[4]Hoja2!$E39</f>
        <v>#DIV/0!</v>
      </c>
      <c r="F41" s="297">
        <f t="shared" si="0"/>
        <v>0</v>
      </c>
      <c r="I41" s="291"/>
    </row>
    <row r="42" spans="1:9" ht="15.75" x14ac:dyDescent="0.2">
      <c r="A42" s="6">
        <v>37</v>
      </c>
      <c r="B42" s="5" t="s">
        <v>16</v>
      </c>
      <c r="C42" s="295">
        <f>[4]Hoja2!$C40</f>
        <v>6.75</v>
      </c>
      <c r="D42" s="302">
        <f>[4]Hoja2!$D40</f>
        <v>9.25</v>
      </c>
      <c r="E42" s="302">
        <f>[4]Hoja2!$E40</f>
        <v>0</v>
      </c>
      <c r="F42" s="297">
        <f t="shared" si="0"/>
        <v>8</v>
      </c>
      <c r="I42" s="291"/>
    </row>
    <row r="43" spans="1:9" ht="15.75" x14ac:dyDescent="0.2">
      <c r="A43" s="6">
        <v>38</v>
      </c>
      <c r="B43" s="5" t="s">
        <v>57</v>
      </c>
      <c r="C43" s="295" t="e">
        <f>[4]Hoja2!$C41</f>
        <v>#DIV/0!</v>
      </c>
      <c r="D43" s="302" t="e">
        <f>[4]Hoja2!$D41</f>
        <v>#DIV/0!</v>
      </c>
      <c r="E43" s="302" t="e">
        <f>[4]Hoja2!$E41</f>
        <v>#DIV/0!</v>
      </c>
      <c r="F43" s="297">
        <f t="shared" si="0"/>
        <v>0</v>
      </c>
      <c r="I43" s="291"/>
    </row>
    <row r="44" spans="1:9" ht="15.75" x14ac:dyDescent="0.2">
      <c r="A44" s="6">
        <v>39</v>
      </c>
      <c r="B44" s="3" t="s">
        <v>33</v>
      </c>
      <c r="C44" s="295" t="e">
        <f>[4]Hoja2!$C42</f>
        <v>#DIV/0!</v>
      </c>
      <c r="D44" s="302" t="e">
        <f>[4]Hoja2!$D42</f>
        <v>#DIV/0!</v>
      </c>
      <c r="E44" s="302" t="e">
        <f>[4]Hoja2!$E42</f>
        <v>#DIV/0!</v>
      </c>
      <c r="F44" s="297">
        <f t="shared" si="0"/>
        <v>0</v>
      </c>
      <c r="I44" s="291"/>
    </row>
    <row r="45" spans="1:9" ht="15.75" x14ac:dyDescent="0.2">
      <c r="A45" s="6">
        <v>40</v>
      </c>
      <c r="B45" s="3" t="s">
        <v>58</v>
      </c>
      <c r="C45" s="295" t="e">
        <f>[4]Hoja2!$C43</f>
        <v>#DIV/0!</v>
      </c>
      <c r="D45" s="302" t="e">
        <f>[4]Hoja2!$D43</f>
        <v>#DIV/0!</v>
      </c>
      <c r="E45" s="302" t="e">
        <f>[4]Hoja2!$E43</f>
        <v>#DIV/0!</v>
      </c>
      <c r="F45" s="297">
        <f t="shared" si="0"/>
        <v>0</v>
      </c>
      <c r="I45" s="291"/>
    </row>
    <row r="46" spans="1:9" ht="15.75" x14ac:dyDescent="0.2">
      <c r="A46" s="6">
        <v>41</v>
      </c>
      <c r="B46" s="3" t="s">
        <v>199</v>
      </c>
      <c r="C46" s="295">
        <f>[4]Hoja2!$C44</f>
        <v>8</v>
      </c>
      <c r="D46" s="302">
        <f>[4]Hoja2!$D44</f>
        <v>9</v>
      </c>
      <c r="E46" s="302" t="e">
        <f>[4]Hoja2!$E44</f>
        <v>#DIV/0!</v>
      </c>
      <c r="F46" s="297">
        <f t="shared" si="0"/>
        <v>8.5</v>
      </c>
      <c r="I46" s="291"/>
    </row>
    <row r="47" spans="1:9" ht="15.75" x14ac:dyDescent="0.2">
      <c r="A47" s="6">
        <v>42</v>
      </c>
      <c r="B47" s="3" t="s">
        <v>41</v>
      </c>
      <c r="C47" s="295" t="e">
        <f>[4]Hoja2!$C45</f>
        <v>#DIV/0!</v>
      </c>
      <c r="D47" s="302" t="e">
        <f>[4]Hoja2!$D45</f>
        <v>#DIV/0!</v>
      </c>
      <c r="E47" s="302" t="e">
        <f>[4]Hoja2!$E45</f>
        <v>#DIV/0!</v>
      </c>
      <c r="F47" s="297">
        <f t="shared" si="0"/>
        <v>0</v>
      </c>
      <c r="I47" s="291"/>
    </row>
    <row r="48" spans="1:9" ht="15.75" x14ac:dyDescent="0.2">
      <c r="A48" s="6">
        <v>43</v>
      </c>
      <c r="B48" s="3" t="s">
        <v>59</v>
      </c>
      <c r="C48" s="295" t="e">
        <f>[4]Hoja2!$C46</f>
        <v>#DIV/0!</v>
      </c>
      <c r="D48" s="302" t="e">
        <f>[4]Hoja2!$D46</f>
        <v>#DIV/0!</v>
      </c>
      <c r="E48" s="302" t="e">
        <f>[4]Hoja2!$E46</f>
        <v>#DIV/0!</v>
      </c>
      <c r="F48" s="297">
        <f t="shared" si="0"/>
        <v>0</v>
      </c>
      <c r="I48" s="291"/>
    </row>
    <row r="49" spans="1:9" ht="15.75" x14ac:dyDescent="0.2">
      <c r="A49" s="6">
        <v>44</v>
      </c>
      <c r="B49" s="3" t="s">
        <v>17</v>
      </c>
      <c r="C49" s="295" t="e">
        <f>[4]Hoja2!$C47</f>
        <v>#DIV/0!</v>
      </c>
      <c r="D49" s="302" t="e">
        <f>[4]Hoja2!$D47</f>
        <v>#DIV/0!</v>
      </c>
      <c r="E49" s="302" t="e">
        <f>[4]Hoja2!$E47</f>
        <v>#DIV/0!</v>
      </c>
      <c r="F49" s="297">
        <f t="shared" si="0"/>
        <v>0</v>
      </c>
      <c r="I49" s="291"/>
    </row>
    <row r="50" spans="1:9" ht="15.75" x14ac:dyDescent="0.2">
      <c r="A50" s="6">
        <v>45</v>
      </c>
      <c r="B50" s="3" t="s">
        <v>60</v>
      </c>
      <c r="C50" s="295" t="e">
        <f>[4]Hoja2!$C48</f>
        <v>#DIV/0!</v>
      </c>
      <c r="D50" s="302" t="e">
        <f>[4]Hoja2!$D48</f>
        <v>#DIV/0!</v>
      </c>
      <c r="E50" s="302" t="e">
        <f>[4]Hoja2!$E48</f>
        <v>#DIV/0!</v>
      </c>
      <c r="F50" s="297">
        <f t="shared" si="0"/>
        <v>0</v>
      </c>
      <c r="I50" s="291"/>
    </row>
    <row r="51" spans="1:9" ht="15.75" x14ac:dyDescent="0.2">
      <c r="A51" s="6">
        <v>46</v>
      </c>
      <c r="B51" s="3" t="s">
        <v>34</v>
      </c>
      <c r="C51" s="295">
        <f>[4]Hoja2!$C49</f>
        <v>9.5</v>
      </c>
      <c r="D51" s="302">
        <f>[4]Hoja2!$D49</f>
        <v>9</v>
      </c>
      <c r="E51" s="302">
        <f>[4]Hoja2!$E49</f>
        <v>0</v>
      </c>
      <c r="F51" s="297">
        <f t="shared" si="0"/>
        <v>9.25</v>
      </c>
      <c r="I51" s="291"/>
    </row>
    <row r="52" spans="1:9" ht="15.75" x14ac:dyDescent="0.2">
      <c r="A52" s="6">
        <v>47</v>
      </c>
      <c r="B52" s="3" t="s">
        <v>61</v>
      </c>
      <c r="C52" s="295" t="e">
        <f>[4]Hoja2!$C50</f>
        <v>#DIV/0!</v>
      </c>
      <c r="D52" s="302" t="e">
        <f>[4]Hoja2!$D50</f>
        <v>#DIV/0!</v>
      </c>
      <c r="E52" s="302" t="e">
        <f>[4]Hoja2!$E50</f>
        <v>#DIV/0!</v>
      </c>
      <c r="F52" s="297">
        <f t="shared" si="0"/>
        <v>0</v>
      </c>
      <c r="I52" s="291"/>
    </row>
    <row r="53" spans="1:9" ht="15.75" x14ac:dyDescent="0.2">
      <c r="A53" s="6">
        <v>48</v>
      </c>
      <c r="B53" s="5" t="s">
        <v>12</v>
      </c>
      <c r="C53" s="295" t="e">
        <f>[4]Hoja2!$C51</f>
        <v>#DIV/0!</v>
      </c>
      <c r="D53" s="302" t="e">
        <f>[4]Hoja2!$D51</f>
        <v>#DIV/0!</v>
      </c>
      <c r="E53" s="302" t="e">
        <f>[4]Hoja2!$E51</f>
        <v>#DIV/0!</v>
      </c>
      <c r="F53" s="297">
        <f t="shared" si="0"/>
        <v>0</v>
      </c>
      <c r="I53" s="291"/>
    </row>
    <row r="54" spans="1:9" ht="15.75" x14ac:dyDescent="0.2">
      <c r="A54" s="6">
        <v>49</v>
      </c>
      <c r="B54" s="5" t="s">
        <v>62</v>
      </c>
      <c r="C54" s="295" t="e">
        <f>[4]Hoja2!$C52</f>
        <v>#DIV/0!</v>
      </c>
      <c r="D54" s="302" t="e">
        <f>[4]Hoja2!$D52</f>
        <v>#DIV/0!</v>
      </c>
      <c r="E54" s="302" t="e">
        <f>[4]Hoja2!$E52</f>
        <v>#DIV/0!</v>
      </c>
      <c r="F54" s="297">
        <f t="shared" si="0"/>
        <v>0</v>
      </c>
      <c r="I54" s="291"/>
    </row>
    <row r="55" spans="1:9" ht="15.75" x14ac:dyDescent="0.2">
      <c r="A55" s="6">
        <v>50</v>
      </c>
      <c r="B55" s="3" t="s">
        <v>70</v>
      </c>
      <c r="C55" s="295" t="e">
        <f>[4]Hoja2!$C53</f>
        <v>#DIV/0!</v>
      </c>
      <c r="D55" s="302" t="e">
        <f>[4]Hoja2!$D53</f>
        <v>#DIV/0!</v>
      </c>
      <c r="E55" s="302" t="e">
        <f>[4]Hoja2!$E53</f>
        <v>#DIV/0!</v>
      </c>
      <c r="F55" s="297">
        <f t="shared" si="0"/>
        <v>0</v>
      </c>
      <c r="I55" s="291"/>
    </row>
    <row r="56" spans="1:9" ht="15.75" x14ac:dyDescent="0.2">
      <c r="A56" s="6">
        <v>51</v>
      </c>
      <c r="B56" s="3" t="s">
        <v>63</v>
      </c>
      <c r="C56" s="295" t="e">
        <f>[4]Hoja2!$C54</f>
        <v>#DIV/0!</v>
      </c>
      <c r="D56" s="302" t="e">
        <f>[4]Hoja2!$D54</f>
        <v>#DIV/0!</v>
      </c>
      <c r="E56" s="302" t="e">
        <f>[4]Hoja2!$E54</f>
        <v>#DIV/0!</v>
      </c>
      <c r="F56" s="297">
        <f t="shared" si="0"/>
        <v>0</v>
      </c>
      <c r="I56" s="291"/>
    </row>
    <row r="57" spans="1:9" ht="15.75" customHeight="1" x14ac:dyDescent="0.2">
      <c r="A57" s="6">
        <v>52</v>
      </c>
      <c r="B57" s="7" t="s">
        <v>19</v>
      </c>
      <c r="C57" s="295" t="e">
        <f>[4]Hoja2!$C55</f>
        <v>#DIV/0!</v>
      </c>
      <c r="D57" s="302" t="e">
        <f>[4]Hoja2!$D55</f>
        <v>#DIV/0!</v>
      </c>
      <c r="E57" s="302" t="e">
        <f>[4]Hoja2!$E55</f>
        <v>#DIV/0!</v>
      </c>
      <c r="F57" s="297">
        <f t="shared" si="0"/>
        <v>0</v>
      </c>
      <c r="I57" s="291"/>
    </row>
    <row r="58" spans="1:9" ht="15.75" x14ac:dyDescent="0.2">
      <c r="A58" s="6">
        <v>53</v>
      </c>
      <c r="B58" s="5" t="s">
        <v>64</v>
      </c>
      <c r="C58" s="295">
        <f>[4]Hoja2!$C56</f>
        <v>8.14</v>
      </c>
      <c r="D58" s="302">
        <f>[4]Hoja2!$D56</f>
        <v>8.5299999999999994</v>
      </c>
      <c r="E58" s="302">
        <f>[4]Hoja2!$E56</f>
        <v>0</v>
      </c>
      <c r="F58" s="297">
        <f t="shared" si="0"/>
        <v>8.3350000000000009</v>
      </c>
      <c r="I58" s="291"/>
    </row>
    <row r="59" spans="1:9" ht="15.75" x14ac:dyDescent="0.2">
      <c r="A59" s="6">
        <v>54</v>
      </c>
      <c r="B59" s="3" t="s">
        <v>160</v>
      </c>
      <c r="C59" s="295">
        <f>[4]Hoja2!$C57</f>
        <v>9.65</v>
      </c>
      <c r="D59" s="302">
        <f>[4]Hoja2!$D57</f>
        <v>9</v>
      </c>
      <c r="E59" s="302" t="e">
        <f>[4]Hoja2!$E57</f>
        <v>#DIV/0!</v>
      </c>
      <c r="F59" s="297">
        <f t="shared" si="0"/>
        <v>9.3249999999999993</v>
      </c>
      <c r="I59" s="291"/>
    </row>
    <row r="60" spans="1:9" ht="15.75" x14ac:dyDescent="0.2">
      <c r="A60" s="6" t="s">
        <v>30</v>
      </c>
      <c r="B60" s="3" t="s">
        <v>27</v>
      </c>
      <c r="C60" s="295"/>
      <c r="D60" s="302"/>
      <c r="E60" s="302"/>
      <c r="F60" s="297">
        <f t="shared" si="0"/>
        <v>0</v>
      </c>
      <c r="I60" s="291"/>
    </row>
    <row r="61" spans="1:9" ht="15.75" x14ac:dyDescent="0.2">
      <c r="A61" s="6" t="s">
        <v>31</v>
      </c>
      <c r="B61" s="3" t="s">
        <v>28</v>
      </c>
      <c r="C61" s="295"/>
      <c r="D61" s="302"/>
      <c r="E61" s="302"/>
      <c r="F61" s="297">
        <f t="shared" si="0"/>
        <v>0</v>
      </c>
      <c r="I61" s="291"/>
    </row>
    <row r="62" spans="1:9" ht="15.75" x14ac:dyDescent="0.2">
      <c r="A62" s="6" t="s">
        <v>32</v>
      </c>
      <c r="B62" s="3" t="s">
        <v>29</v>
      </c>
      <c r="C62" s="295"/>
      <c r="D62" s="302"/>
      <c r="E62" s="302"/>
      <c r="F62" s="297">
        <f t="shared" si="0"/>
        <v>0</v>
      </c>
      <c r="I62" s="291"/>
    </row>
    <row r="63" spans="1:9" ht="15.75" x14ac:dyDescent="0.2">
      <c r="A63" s="6" t="s">
        <v>65</v>
      </c>
      <c r="B63" s="3" t="s">
        <v>67</v>
      </c>
      <c r="C63" s="295"/>
      <c r="D63" s="302"/>
      <c r="E63" s="302"/>
      <c r="F63" s="297">
        <f t="shared" si="0"/>
        <v>0</v>
      </c>
      <c r="I63" s="291"/>
    </row>
    <row r="64" spans="1:9" ht="15.75" x14ac:dyDescent="0.2">
      <c r="A64" s="6" t="s">
        <v>66</v>
      </c>
      <c r="B64" s="18" t="s">
        <v>69</v>
      </c>
      <c r="C64" s="295"/>
      <c r="D64" s="302"/>
      <c r="E64" s="302"/>
      <c r="F64" s="297">
        <f t="shared" si="0"/>
        <v>0</v>
      </c>
      <c r="I64" s="291"/>
    </row>
    <row r="65" spans="1:9" ht="15.75" x14ac:dyDescent="0.2">
      <c r="A65" s="134">
        <v>60</v>
      </c>
      <c r="B65" s="135" t="s">
        <v>68</v>
      </c>
      <c r="C65" s="295"/>
      <c r="D65" s="302"/>
      <c r="E65" s="302"/>
      <c r="F65" s="297">
        <f t="shared" si="0"/>
        <v>0</v>
      </c>
      <c r="I65" s="291"/>
    </row>
    <row r="66" spans="1:9" ht="15.75" x14ac:dyDescent="0.2">
      <c r="A66" s="170">
        <v>61</v>
      </c>
      <c r="B66" s="171" t="s">
        <v>94</v>
      </c>
      <c r="C66" s="295"/>
      <c r="D66" s="302"/>
      <c r="E66" s="302"/>
      <c r="F66" s="297">
        <f t="shared" si="0"/>
        <v>0</v>
      </c>
      <c r="I66" s="291"/>
    </row>
    <row r="67" spans="1:9" ht="15.75" x14ac:dyDescent="0.2">
      <c r="A67" s="237">
        <v>62</v>
      </c>
      <c r="B67" s="238" t="s">
        <v>98</v>
      </c>
      <c r="C67" s="295"/>
      <c r="D67" s="302"/>
      <c r="E67" s="302"/>
      <c r="F67" s="297">
        <f t="shared" si="0"/>
        <v>0</v>
      </c>
      <c r="I67" s="291"/>
    </row>
    <row r="68" spans="1:9" ht="15.75" x14ac:dyDescent="0.2">
      <c r="A68" s="237">
        <v>63</v>
      </c>
      <c r="B68" s="238" t="s">
        <v>124</v>
      </c>
      <c r="C68" s="295"/>
      <c r="D68" s="302"/>
      <c r="E68" s="302"/>
      <c r="F68" s="297">
        <f t="shared" si="0"/>
        <v>0</v>
      </c>
      <c r="I68" s="291"/>
    </row>
    <row r="69" spans="1:9" ht="15.75" x14ac:dyDescent="0.2">
      <c r="A69" s="237">
        <v>64</v>
      </c>
      <c r="B69" s="238" t="s">
        <v>127</v>
      </c>
      <c r="C69" s="295"/>
      <c r="D69" s="302"/>
      <c r="E69" s="302"/>
      <c r="F69" s="297">
        <f t="shared" si="0"/>
        <v>0</v>
      </c>
      <c r="I69" s="291"/>
    </row>
    <row r="70" spans="1:9" ht="15.75" x14ac:dyDescent="0.2">
      <c r="A70" s="237">
        <v>65</v>
      </c>
      <c r="B70" s="238" t="s">
        <v>125</v>
      </c>
      <c r="C70" s="295"/>
      <c r="D70" s="302"/>
      <c r="E70" s="302"/>
      <c r="F70" s="297">
        <f t="shared" ref="F70:F91" si="1">IFERROR(AVERAGEIF(C70:E70,"&gt;0"),0)</f>
        <v>0</v>
      </c>
      <c r="I70" s="291"/>
    </row>
    <row r="71" spans="1:9" ht="15.75" x14ac:dyDescent="0.2">
      <c r="A71" s="237">
        <v>66</v>
      </c>
      <c r="B71" s="238" t="s">
        <v>126</v>
      </c>
      <c r="C71" s="295"/>
      <c r="D71" s="302"/>
      <c r="E71" s="302"/>
      <c r="F71" s="297">
        <f t="shared" si="1"/>
        <v>0</v>
      </c>
      <c r="I71" s="291"/>
    </row>
    <row r="72" spans="1:9" ht="15.75" x14ac:dyDescent="0.2">
      <c r="A72" s="237">
        <v>67</v>
      </c>
      <c r="B72" s="238" t="s">
        <v>153</v>
      </c>
      <c r="C72" s="295"/>
      <c r="D72" s="302"/>
      <c r="E72" s="302"/>
      <c r="F72" s="297">
        <f t="shared" si="1"/>
        <v>0</v>
      </c>
      <c r="I72" s="291"/>
    </row>
    <row r="73" spans="1:9" ht="15.75" x14ac:dyDescent="0.2">
      <c r="A73" s="237">
        <v>68</v>
      </c>
      <c r="B73" s="238" t="s">
        <v>154</v>
      </c>
      <c r="C73" s="295"/>
      <c r="D73" s="302"/>
      <c r="E73" s="302"/>
      <c r="F73" s="297">
        <f t="shared" si="1"/>
        <v>0</v>
      </c>
      <c r="I73" s="291"/>
    </row>
    <row r="74" spans="1:9" ht="15.75" x14ac:dyDescent="0.2">
      <c r="A74" s="237">
        <v>69</v>
      </c>
      <c r="B74" s="238" t="s">
        <v>155</v>
      </c>
      <c r="C74" s="295"/>
      <c r="D74" s="302"/>
      <c r="E74" s="302"/>
      <c r="F74" s="297">
        <f t="shared" si="1"/>
        <v>0</v>
      </c>
      <c r="I74" s="291"/>
    </row>
    <row r="75" spans="1:9" ht="15.75" x14ac:dyDescent="0.2">
      <c r="A75" s="237">
        <v>70</v>
      </c>
      <c r="B75" s="238" t="s">
        <v>156</v>
      </c>
      <c r="C75" s="295"/>
      <c r="D75" s="302"/>
      <c r="E75" s="302"/>
      <c r="F75" s="297">
        <f t="shared" si="1"/>
        <v>0</v>
      </c>
      <c r="I75" s="291"/>
    </row>
    <row r="76" spans="1:9" ht="15.75" x14ac:dyDescent="0.2">
      <c r="A76" s="237">
        <v>71</v>
      </c>
      <c r="B76" s="238" t="s">
        <v>157</v>
      </c>
      <c r="C76" s="295"/>
      <c r="D76" s="302"/>
      <c r="E76" s="302"/>
      <c r="F76" s="297">
        <f t="shared" si="1"/>
        <v>0</v>
      </c>
      <c r="I76" s="291"/>
    </row>
    <row r="77" spans="1:9" ht="15.75" x14ac:dyDescent="0.25">
      <c r="A77" s="200">
        <v>72</v>
      </c>
      <c r="B77" s="236" t="s">
        <v>158</v>
      </c>
      <c r="C77" s="295"/>
      <c r="D77" s="302"/>
      <c r="E77" s="302"/>
      <c r="F77" s="297">
        <f t="shared" si="1"/>
        <v>0</v>
      </c>
      <c r="I77" s="291"/>
    </row>
    <row r="78" spans="1:9" ht="15.75" x14ac:dyDescent="0.25">
      <c r="A78" s="200">
        <v>73</v>
      </c>
      <c r="B78" s="236" t="s">
        <v>159</v>
      </c>
      <c r="C78" s="295"/>
      <c r="D78" s="302"/>
      <c r="E78" s="302"/>
      <c r="F78" s="297">
        <f t="shared" si="1"/>
        <v>0</v>
      </c>
      <c r="I78" s="291"/>
    </row>
    <row r="79" spans="1:9" ht="15.75" x14ac:dyDescent="0.25">
      <c r="A79" s="134">
        <v>74</v>
      </c>
      <c r="B79" s="242" t="s">
        <v>193</v>
      </c>
      <c r="C79" s="295"/>
      <c r="D79" s="302"/>
      <c r="E79" s="302"/>
      <c r="F79" s="297">
        <f t="shared" si="1"/>
        <v>0</v>
      </c>
      <c r="I79" s="291"/>
    </row>
    <row r="80" spans="1:9" ht="15.75" x14ac:dyDescent="0.25">
      <c r="A80" s="134">
        <v>75</v>
      </c>
      <c r="B80" s="242" t="s">
        <v>194</v>
      </c>
      <c r="C80" s="295"/>
      <c r="D80" s="302"/>
      <c r="E80" s="302"/>
      <c r="F80" s="297">
        <f t="shared" si="1"/>
        <v>0</v>
      </c>
      <c r="I80" s="291"/>
    </row>
    <row r="81" spans="1:9" ht="15.75" x14ac:dyDescent="0.25">
      <c r="A81" s="134">
        <v>76</v>
      </c>
      <c r="B81" s="242" t="s">
        <v>195</v>
      </c>
      <c r="C81" s="295"/>
      <c r="D81" s="302"/>
      <c r="E81" s="302"/>
      <c r="F81" s="297">
        <f t="shared" si="1"/>
        <v>0</v>
      </c>
      <c r="I81" s="291"/>
    </row>
    <row r="82" spans="1:9" ht="15.75" x14ac:dyDescent="0.25">
      <c r="A82" s="134">
        <v>77</v>
      </c>
      <c r="B82" s="242" t="s">
        <v>196</v>
      </c>
      <c r="C82" s="295"/>
      <c r="D82" s="302"/>
      <c r="E82" s="302"/>
      <c r="F82" s="297">
        <f t="shared" si="1"/>
        <v>0</v>
      </c>
      <c r="I82" s="291"/>
    </row>
    <row r="83" spans="1:9" ht="15.75" x14ac:dyDescent="0.25">
      <c r="A83" s="134">
        <v>78</v>
      </c>
      <c r="B83" s="242" t="s">
        <v>197</v>
      </c>
      <c r="C83" s="295"/>
      <c r="D83" s="302"/>
      <c r="E83" s="302"/>
      <c r="F83" s="297">
        <f t="shared" si="1"/>
        <v>0</v>
      </c>
      <c r="I83" s="291"/>
    </row>
    <row r="84" spans="1:9" ht="15.75" x14ac:dyDescent="0.25">
      <c r="A84" s="134">
        <v>79</v>
      </c>
      <c r="B84" s="242" t="s">
        <v>341</v>
      </c>
      <c r="C84" s="295"/>
      <c r="D84" s="302"/>
      <c r="E84" s="302"/>
      <c r="F84" s="297">
        <f t="shared" si="1"/>
        <v>0</v>
      </c>
      <c r="I84" s="291"/>
    </row>
    <row r="85" spans="1:9" ht="15.75" x14ac:dyDescent="0.25">
      <c r="A85" s="134">
        <v>80</v>
      </c>
      <c r="B85" s="242" t="s">
        <v>342</v>
      </c>
      <c r="C85" s="295"/>
      <c r="D85" s="302"/>
      <c r="E85" s="302"/>
      <c r="F85" s="297">
        <f t="shared" si="1"/>
        <v>0</v>
      </c>
      <c r="I85" s="291"/>
    </row>
    <row r="86" spans="1:9" ht="15.75" x14ac:dyDescent="0.25">
      <c r="A86" s="134">
        <v>81</v>
      </c>
      <c r="B86" s="242" t="s">
        <v>343</v>
      </c>
      <c r="C86" s="295"/>
      <c r="D86" s="302"/>
      <c r="E86" s="302"/>
      <c r="F86" s="297">
        <f t="shared" si="1"/>
        <v>0</v>
      </c>
      <c r="I86" s="291"/>
    </row>
    <row r="87" spans="1:9" ht="15.75" x14ac:dyDescent="0.25">
      <c r="A87" s="134">
        <v>82</v>
      </c>
      <c r="B87" s="242" t="s">
        <v>344</v>
      </c>
      <c r="C87" s="295"/>
      <c r="D87" s="302"/>
      <c r="E87" s="302"/>
      <c r="F87" s="297">
        <f t="shared" si="1"/>
        <v>0</v>
      </c>
      <c r="I87" s="291"/>
    </row>
    <row r="88" spans="1:9" ht="15.75" x14ac:dyDescent="0.25">
      <c r="A88" s="134">
        <v>83</v>
      </c>
      <c r="B88" s="242" t="s">
        <v>345</v>
      </c>
      <c r="C88" s="295"/>
      <c r="D88" s="302"/>
      <c r="E88" s="302"/>
      <c r="F88" s="297">
        <f t="shared" si="1"/>
        <v>0</v>
      </c>
      <c r="I88" s="291"/>
    </row>
    <row r="89" spans="1:9" ht="15.75" x14ac:dyDescent="0.25">
      <c r="A89" s="243">
        <v>84</v>
      </c>
      <c r="B89" s="242" t="s">
        <v>346</v>
      </c>
      <c r="C89" s="295"/>
      <c r="D89" s="302"/>
      <c r="E89" s="302"/>
      <c r="F89" s="297">
        <f t="shared" si="1"/>
        <v>0</v>
      </c>
      <c r="I89" s="291"/>
    </row>
    <row r="90" spans="1:9" ht="15.75" x14ac:dyDescent="0.25">
      <c r="A90" s="243">
        <v>85</v>
      </c>
      <c r="B90" s="242" t="s">
        <v>347</v>
      </c>
      <c r="C90" s="295"/>
      <c r="D90" s="302"/>
      <c r="E90" s="302"/>
      <c r="F90" s="297">
        <f t="shared" si="1"/>
        <v>0</v>
      </c>
      <c r="I90" s="291"/>
    </row>
    <row r="91" spans="1:9" ht="16.5" thickBot="1" x14ac:dyDescent="0.3">
      <c r="A91" s="243">
        <v>86</v>
      </c>
      <c r="B91" s="242" t="s">
        <v>348</v>
      </c>
      <c r="C91" s="295"/>
      <c r="D91" s="302"/>
      <c r="E91" s="302"/>
      <c r="F91" s="297">
        <f t="shared" si="1"/>
        <v>0</v>
      </c>
      <c r="I91" s="291"/>
    </row>
    <row r="92" spans="1:9" ht="17.25" thickTop="1" thickBot="1" x14ac:dyDescent="0.25">
      <c r="A92" s="592" t="s">
        <v>18</v>
      </c>
      <c r="B92" s="593"/>
      <c r="C92" s="298">
        <f>AVERAGEIF(C6:C91,"&gt;0")</f>
        <v>8.5428571428571427</v>
      </c>
      <c r="D92" s="298">
        <f>AVERAGEIF(D6:D91,"&gt;0")</f>
        <v>8.8321428571428573</v>
      </c>
      <c r="E92" s="299">
        <f>AVERAGEIF(E6:E91,"&gt;0")</f>
        <v>8.8897500000000012</v>
      </c>
      <c r="F92" s="313">
        <f>AVERAGEIF(F6:F91,"&gt;0")</f>
        <v>8.713156249999999</v>
      </c>
    </row>
    <row r="93" spans="1:9" ht="16.5" thickTop="1" x14ac:dyDescent="0.2">
      <c r="A93" s="16" t="s">
        <v>350</v>
      </c>
      <c r="B93" s="19"/>
    </row>
    <row r="97" spans="4:4" x14ac:dyDescent="0.2">
      <c r="D97" s="145"/>
    </row>
  </sheetData>
  <mergeCells count="6">
    <mergeCell ref="A92:B92"/>
    <mergeCell ref="A1:F1"/>
    <mergeCell ref="A2:F2"/>
    <mergeCell ref="A4:A5"/>
    <mergeCell ref="B4:B5"/>
    <mergeCell ref="C4:F4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7"/>
  <sheetViews>
    <sheetView showGridLines="0" view="pageBreakPreview" zoomScale="90" zoomScaleNormal="90" zoomScaleSheetLayoutView="90" workbookViewId="0">
      <pane xSplit="2" ySplit="5" topLeftCell="C6" activePane="bottomRight" state="frozen"/>
      <selection activeCell="C13" sqref="C13"/>
      <selection pane="topRight" activeCell="C13" sqref="C13"/>
      <selection pane="bottomLeft" activeCell="C13" sqref="C13"/>
      <selection pane="bottomRight" activeCell="S103" sqref="S103"/>
    </sheetView>
  </sheetViews>
  <sheetFormatPr baseColWidth="10" defaultRowHeight="12.75" x14ac:dyDescent="0.2"/>
  <cols>
    <col min="1" max="1" width="7.28515625" customWidth="1"/>
    <col min="2" max="2" width="58.85546875" customWidth="1"/>
    <col min="3" max="3" width="14.140625" hidden="1" customWidth="1"/>
    <col min="4" max="4" width="15" hidden="1" customWidth="1"/>
    <col min="5" max="6" width="14.42578125" hidden="1" customWidth="1"/>
    <col min="7" max="7" width="13.140625" hidden="1" customWidth="1"/>
    <col min="8" max="8" width="14.140625" hidden="1" customWidth="1"/>
    <col min="9" max="9" width="14.28515625" hidden="1" customWidth="1"/>
    <col min="10" max="11" width="11.42578125" hidden="1" customWidth="1"/>
    <col min="12" max="12" width="13.28515625" hidden="1" customWidth="1"/>
    <col min="13" max="13" width="15.28515625" hidden="1" customWidth="1"/>
    <col min="14" max="14" width="13.7109375" hidden="1" customWidth="1"/>
    <col min="15" max="17" width="11.42578125" hidden="1" customWidth="1"/>
    <col min="18" max="18" width="15.85546875" customWidth="1"/>
    <col min="19" max="19" width="12.85546875" customWidth="1"/>
    <col min="20" max="20" width="14.85546875" customWidth="1"/>
    <col min="21" max="21" width="13" customWidth="1"/>
  </cols>
  <sheetData>
    <row r="1" spans="1:21" ht="15.75" customHeight="1" x14ac:dyDescent="0.2">
      <c r="A1" s="591" t="s">
        <v>353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  <c r="P1" s="591"/>
      <c r="Q1" s="591"/>
      <c r="R1" s="591"/>
      <c r="S1" s="591"/>
      <c r="T1" s="591"/>
      <c r="U1" s="591"/>
    </row>
    <row r="2" spans="1:21" ht="15.75" customHeight="1" x14ac:dyDescent="0.2"/>
    <row r="3" spans="1:21" ht="18.75" customHeight="1" thickBot="1" x14ac:dyDescent="0.25">
      <c r="A3" s="144"/>
      <c r="B3" s="144"/>
      <c r="C3" s="144"/>
      <c r="G3" s="144"/>
      <c r="H3" s="144"/>
      <c r="L3" s="144"/>
      <c r="M3" s="144"/>
      <c r="U3" s="32" t="s">
        <v>492</v>
      </c>
    </row>
    <row r="4" spans="1:21" ht="23.25" customHeight="1" thickTop="1" thickBot="1" x14ac:dyDescent="0.25">
      <c r="A4" s="610" t="s">
        <v>116</v>
      </c>
      <c r="B4" s="610" t="s">
        <v>115</v>
      </c>
      <c r="C4" s="612" t="s">
        <v>80</v>
      </c>
      <c r="D4" s="612"/>
      <c r="E4" s="612"/>
      <c r="F4" s="612"/>
      <c r="G4" s="612"/>
      <c r="H4" s="612" t="s">
        <v>81</v>
      </c>
      <c r="I4" s="612"/>
      <c r="J4" s="612"/>
      <c r="K4" s="612"/>
      <c r="L4" s="612"/>
      <c r="M4" s="612" t="s">
        <v>82</v>
      </c>
      <c r="N4" s="612"/>
      <c r="O4" s="612"/>
      <c r="P4" s="612"/>
      <c r="Q4" s="612"/>
      <c r="R4" s="609" t="s">
        <v>75</v>
      </c>
      <c r="S4" s="609"/>
      <c r="T4" s="609"/>
      <c r="U4" s="609"/>
    </row>
    <row r="5" spans="1:21" ht="45.75" customHeight="1" thickTop="1" thickBot="1" x14ac:dyDescent="0.25">
      <c r="A5" s="611"/>
      <c r="B5" s="611"/>
      <c r="C5" s="303" t="s">
        <v>167</v>
      </c>
      <c r="D5" s="303" t="s">
        <v>166</v>
      </c>
      <c r="E5" s="304" t="s">
        <v>165</v>
      </c>
      <c r="F5" s="303" t="s">
        <v>235</v>
      </c>
      <c r="G5" s="292" t="s">
        <v>75</v>
      </c>
      <c r="H5" s="303" t="s">
        <v>167</v>
      </c>
      <c r="I5" s="303" t="s">
        <v>166</v>
      </c>
      <c r="J5" s="304" t="s">
        <v>165</v>
      </c>
      <c r="K5" s="303" t="s">
        <v>235</v>
      </c>
      <c r="L5" s="292" t="s">
        <v>75</v>
      </c>
      <c r="M5" s="303" t="s">
        <v>167</v>
      </c>
      <c r="N5" s="303" t="s">
        <v>166</v>
      </c>
      <c r="O5" s="304" t="s">
        <v>165</v>
      </c>
      <c r="P5" s="303" t="s">
        <v>235</v>
      </c>
      <c r="Q5" s="312" t="s">
        <v>75</v>
      </c>
      <c r="R5" s="292" t="s">
        <v>80</v>
      </c>
      <c r="S5" s="292" t="s">
        <v>81</v>
      </c>
      <c r="T5" s="292" t="s">
        <v>82</v>
      </c>
      <c r="U5" s="292" t="s">
        <v>75</v>
      </c>
    </row>
    <row r="6" spans="1:21" ht="16.5" thickTop="1" x14ac:dyDescent="0.2">
      <c r="A6" s="17">
        <v>1</v>
      </c>
      <c r="B6" s="1" t="s">
        <v>22</v>
      </c>
      <c r="C6" s="305">
        <f>'C4-2'!C6</f>
        <v>8.1999999999999993</v>
      </c>
      <c r="D6" s="306">
        <f>'C4-2 (2)'!C6</f>
        <v>8.8709090909090929</v>
      </c>
      <c r="E6" s="306">
        <f>'C4-2 (3)'!C6</f>
        <v>8.9516666666666662</v>
      </c>
      <c r="F6" s="306">
        <f>'C4-2 (4)'!C6</f>
        <v>9.1999999999999993</v>
      </c>
      <c r="G6" s="307">
        <f>AVERAGEIF(C6:F6,"&gt;0")</f>
        <v>8.8056439393939385</v>
      </c>
      <c r="H6" s="305">
        <f>'C4-2'!D6</f>
        <v>8.5</v>
      </c>
      <c r="I6" s="306">
        <f>'C4-2 (2)'!D6</f>
        <v>8.7745454545454535</v>
      </c>
      <c r="J6" s="306">
        <f>'C4-2 (3)'!D6</f>
        <v>9.0283333333333324</v>
      </c>
      <c r="K6" s="306">
        <f>'C4-2 (4)'!D6</f>
        <v>9.1</v>
      </c>
      <c r="L6" s="314">
        <f>AVERAGEIF(H6:K6,"&gt;0")</f>
        <v>8.850719696969696</v>
      </c>
      <c r="M6" s="305">
        <f>'C4-2'!E6</f>
        <v>8.5</v>
      </c>
      <c r="N6" s="306">
        <f>'C4-2 (2)'!E6</f>
        <v>8.9009090909090904</v>
      </c>
      <c r="O6" s="306">
        <f>'C4-2 (3)'!E6</f>
        <v>8.8849999999999998</v>
      </c>
      <c r="P6" s="306">
        <f>'C4-2 (4)'!E6</f>
        <v>9.3000000000000007</v>
      </c>
      <c r="Q6" s="307">
        <f>AVERAGEIF(M6:P6,"&gt;0")</f>
        <v>8.896477272727271</v>
      </c>
      <c r="R6" s="305">
        <f t="shared" ref="R6:R44" si="0">G6</f>
        <v>8.8056439393939385</v>
      </c>
      <c r="S6" s="306">
        <f t="shared" ref="S6:S44" si="1">L6</f>
        <v>8.850719696969696</v>
      </c>
      <c r="T6" s="306">
        <f t="shared" ref="T6:T44" si="2">Q6</f>
        <v>8.896477272727271</v>
      </c>
      <c r="U6" s="307">
        <f t="shared" ref="U6:U37" si="3">AVERAGEIF(R6:T6,"&gt;0")</f>
        <v>8.8509469696969685</v>
      </c>
    </row>
    <row r="7" spans="1:21" ht="15.75" x14ac:dyDescent="0.2">
      <c r="A7" s="6">
        <v>2</v>
      </c>
      <c r="B7" s="3" t="s">
        <v>78</v>
      </c>
      <c r="C7" s="308">
        <f>'C4-2'!C7</f>
        <v>7.9</v>
      </c>
      <c r="D7" s="309">
        <f>'C4-2 (2)'!C7</f>
        <v>8.1462500000000002</v>
      </c>
      <c r="E7" s="309">
        <f>'C4-2 (3)'!C7</f>
        <v>8.7324999999999999</v>
      </c>
      <c r="F7" s="309" t="e">
        <f>'C4-2 (4)'!C7</f>
        <v>#DIV/0!</v>
      </c>
      <c r="G7" s="310">
        <f t="shared" ref="G7:G70" si="4">AVERAGEIF(C7:F7,"&gt;0")</f>
        <v>8.2595833333333335</v>
      </c>
      <c r="H7" s="308">
        <f>'C4-2'!D7</f>
        <v>0</v>
      </c>
      <c r="I7" s="309">
        <f>'C4-2 (2)'!D7</f>
        <v>8.0862499999999997</v>
      </c>
      <c r="J7" s="309">
        <f>'C4-2 (3)'!D7</f>
        <v>8.8125</v>
      </c>
      <c r="K7" s="309" t="e">
        <f>'C4-2 (4)'!D7</f>
        <v>#DIV/0!</v>
      </c>
      <c r="L7" s="311">
        <f t="shared" ref="L7:L70" si="5">AVERAGEIF(H7:K7,"&gt;0")</f>
        <v>8.4493749999999999</v>
      </c>
      <c r="M7" s="308">
        <f>'C4-2'!E7</f>
        <v>0</v>
      </c>
      <c r="N7" s="309">
        <f>'C4-2 (2)'!E7</f>
        <v>8.0837500000000002</v>
      </c>
      <c r="O7" s="309">
        <f>'C4-2 (3)'!E7</f>
        <v>8.7775000000000016</v>
      </c>
      <c r="P7" s="309" t="e">
        <f>'C4-2 (4)'!E7</f>
        <v>#DIV/0!</v>
      </c>
      <c r="Q7" s="310">
        <f t="shared" ref="Q7:Q70" si="6">AVERAGEIF(M7:P7,"&gt;0")</f>
        <v>8.4306250000000009</v>
      </c>
      <c r="R7" s="308">
        <f t="shared" si="0"/>
        <v>8.2595833333333335</v>
      </c>
      <c r="S7" s="309">
        <f t="shared" si="1"/>
        <v>8.4493749999999999</v>
      </c>
      <c r="T7" s="309">
        <f t="shared" si="2"/>
        <v>8.4306250000000009</v>
      </c>
      <c r="U7" s="310">
        <f t="shared" si="3"/>
        <v>8.3798611111111114</v>
      </c>
    </row>
    <row r="8" spans="1:21" ht="15.75" x14ac:dyDescent="0.2">
      <c r="A8" s="6">
        <v>3</v>
      </c>
      <c r="B8" s="3" t="s">
        <v>23</v>
      </c>
      <c r="C8" s="308" t="str">
        <f>'C4-2'!C8</f>
        <v>NA</v>
      </c>
      <c r="D8" s="309">
        <f>'C4-2 (2)'!C8</f>
        <v>8.7525000000000013</v>
      </c>
      <c r="E8" s="309">
        <f>'C4-2 (3)'!C8</f>
        <v>8.7785714285714267</v>
      </c>
      <c r="F8" s="309">
        <f>'C4-2 (4)'!C8</f>
        <v>8.7100000000000009</v>
      </c>
      <c r="G8" s="310">
        <f t="shared" si="4"/>
        <v>8.7470238095238102</v>
      </c>
      <c r="H8" s="308" t="str">
        <f>'C4-2'!D8</f>
        <v>NA</v>
      </c>
      <c r="I8" s="309">
        <f>'C4-2 (2)'!D8</f>
        <v>8.769499999999999</v>
      </c>
      <c r="J8" s="309">
        <f>'C4-2 (3)'!D8</f>
        <v>8.8778571428571436</v>
      </c>
      <c r="K8" s="309">
        <f>'C4-2 (4)'!D8</f>
        <v>8.9699999999999989</v>
      </c>
      <c r="L8" s="311">
        <f t="shared" si="5"/>
        <v>8.8724523809523799</v>
      </c>
      <c r="M8" s="308" t="str">
        <f>'C4-2'!E8</f>
        <v>NA</v>
      </c>
      <c r="N8" s="309">
        <f>'C4-2 (2)'!E8</f>
        <v>8.7315000000000005</v>
      </c>
      <c r="O8" s="309">
        <f>'C4-2 (3)'!E8</f>
        <v>8.8657142857142865</v>
      </c>
      <c r="P8" s="309">
        <f>'C4-2 (4)'!E8</f>
        <v>0</v>
      </c>
      <c r="Q8" s="310">
        <f t="shared" si="6"/>
        <v>8.7986071428571435</v>
      </c>
      <c r="R8" s="308">
        <f t="shared" si="0"/>
        <v>8.7470238095238102</v>
      </c>
      <c r="S8" s="309">
        <f t="shared" si="1"/>
        <v>8.8724523809523799</v>
      </c>
      <c r="T8" s="309">
        <f t="shared" si="2"/>
        <v>8.7986071428571435</v>
      </c>
      <c r="U8" s="310">
        <f t="shared" si="3"/>
        <v>8.8060277777777785</v>
      </c>
    </row>
    <row r="9" spans="1:21" ht="15.75" x14ac:dyDescent="0.2">
      <c r="A9" s="6">
        <v>4</v>
      </c>
      <c r="B9" s="3" t="s">
        <v>76</v>
      </c>
      <c r="C9" s="308" t="str">
        <f>'C4-2'!C9</f>
        <v>NA</v>
      </c>
      <c r="D9" s="309">
        <f>'C4-2 (2)'!C9</f>
        <v>8.1087499999999988</v>
      </c>
      <c r="E9" s="309">
        <f>'C4-2 (3)'!C9</f>
        <v>8.42</v>
      </c>
      <c r="F9" s="309" t="e">
        <f>'C4-2 (4)'!C9</f>
        <v>#DIV/0!</v>
      </c>
      <c r="G9" s="310">
        <f t="shared" si="4"/>
        <v>8.2643749999999994</v>
      </c>
      <c r="H9" s="308" t="str">
        <f>'C4-2'!D9</f>
        <v>NA</v>
      </c>
      <c r="I9" s="309">
        <f>'C4-2 (2)'!D9</f>
        <v>8.1300000000000008</v>
      </c>
      <c r="J9" s="309">
        <f>'C4-2 (3)'!D9</f>
        <v>8.5400000000000009</v>
      </c>
      <c r="K9" s="309" t="e">
        <f>'C4-2 (4)'!D9</f>
        <v>#DIV/0!</v>
      </c>
      <c r="L9" s="311">
        <f t="shared" si="5"/>
        <v>8.3350000000000009</v>
      </c>
      <c r="M9" s="308" t="str">
        <f>'C4-2'!E9</f>
        <v>NA</v>
      </c>
      <c r="N9" s="309">
        <f>'C4-2 (2)'!E9</f>
        <v>8.5812500000000007</v>
      </c>
      <c r="O9" s="309">
        <f>'C4-2 (3)'!E9</f>
        <v>8.44</v>
      </c>
      <c r="P9" s="309" t="e">
        <f>'C4-2 (4)'!E9</f>
        <v>#DIV/0!</v>
      </c>
      <c r="Q9" s="310">
        <f t="shared" si="6"/>
        <v>8.510625000000001</v>
      </c>
      <c r="R9" s="308">
        <f t="shared" si="0"/>
        <v>8.2643749999999994</v>
      </c>
      <c r="S9" s="309">
        <f t="shared" si="1"/>
        <v>8.3350000000000009</v>
      </c>
      <c r="T9" s="309">
        <f t="shared" si="2"/>
        <v>8.510625000000001</v>
      </c>
      <c r="U9" s="310">
        <f t="shared" si="3"/>
        <v>8.370000000000001</v>
      </c>
    </row>
    <row r="10" spans="1:21" ht="15.75" x14ac:dyDescent="0.2">
      <c r="A10" s="6">
        <v>5</v>
      </c>
      <c r="B10" s="3" t="s">
        <v>24</v>
      </c>
      <c r="C10" s="308" t="str">
        <f>'C4-2'!C10</f>
        <v>NA</v>
      </c>
      <c r="D10" s="309">
        <f>'C4-2 (2)'!C10</f>
        <v>8.9574999999999996</v>
      </c>
      <c r="E10" s="309">
        <f>'C4-2 (3)'!C10</f>
        <v>8.85</v>
      </c>
      <c r="F10" s="309">
        <f>'C4-2 (4)'!C10</f>
        <v>9.1</v>
      </c>
      <c r="G10" s="310">
        <f t="shared" si="4"/>
        <v>8.9691666666666663</v>
      </c>
      <c r="H10" s="308" t="str">
        <f>'C4-2'!D10</f>
        <v>NA</v>
      </c>
      <c r="I10" s="309">
        <f>'C4-2 (2)'!D10</f>
        <v>8.8275000000000006</v>
      </c>
      <c r="J10" s="309">
        <f>'C4-2 (3)'!D10</f>
        <v>8.9</v>
      </c>
      <c r="K10" s="309">
        <f>'C4-2 (4)'!D10</f>
        <v>0</v>
      </c>
      <c r="L10" s="311">
        <f t="shared" si="5"/>
        <v>8.8637499999999996</v>
      </c>
      <c r="M10" s="308" t="str">
        <f>'C4-2'!E10</f>
        <v>NA</v>
      </c>
      <c r="N10" s="309">
        <f>'C4-2 (2)'!E10</f>
        <v>8.9224999999999994</v>
      </c>
      <c r="O10" s="309">
        <f>'C4-2 (3)'!E10</f>
        <v>8.8666666666666671</v>
      </c>
      <c r="P10" s="309">
        <f>'C4-2 (4)'!E10</f>
        <v>0</v>
      </c>
      <c r="Q10" s="310">
        <f t="shared" si="6"/>
        <v>8.8945833333333333</v>
      </c>
      <c r="R10" s="308">
        <f t="shared" si="0"/>
        <v>8.9691666666666663</v>
      </c>
      <c r="S10" s="309">
        <f t="shared" si="1"/>
        <v>8.8637499999999996</v>
      </c>
      <c r="T10" s="309">
        <f t="shared" si="2"/>
        <v>8.8945833333333333</v>
      </c>
      <c r="U10" s="310">
        <f t="shared" si="3"/>
        <v>8.9091666666666658</v>
      </c>
    </row>
    <row r="11" spans="1:21" ht="15.75" x14ac:dyDescent="0.2">
      <c r="A11" s="6">
        <v>6</v>
      </c>
      <c r="B11" s="3" t="s">
        <v>25</v>
      </c>
      <c r="C11" s="308" t="str">
        <f>'C4-2'!C11</f>
        <v>NA</v>
      </c>
      <c r="D11" s="309">
        <f>'C4-2 (2)'!C11</f>
        <v>8.5714285714285712</v>
      </c>
      <c r="E11" s="309">
        <f>'C4-2 (3)'!C11</f>
        <v>8.5714285714285712</v>
      </c>
      <c r="F11" s="309">
        <f>'C4-2 (4)'!C11</f>
        <v>8</v>
      </c>
      <c r="G11" s="310">
        <f t="shared" si="4"/>
        <v>8.3809523809523814</v>
      </c>
      <c r="H11" s="308" t="str">
        <f>'C4-2'!D11</f>
        <v>NA</v>
      </c>
      <c r="I11" s="309">
        <f>'C4-2 (2)'!D11</f>
        <v>8.5</v>
      </c>
      <c r="J11" s="309">
        <f>'C4-2 (3)'!D11</f>
        <v>8.4285714285714288</v>
      </c>
      <c r="K11" s="309">
        <f>'C4-2 (4)'!D11</f>
        <v>9</v>
      </c>
      <c r="L11" s="311">
        <f t="shared" si="5"/>
        <v>8.6428571428571441</v>
      </c>
      <c r="M11" s="308" t="str">
        <f>'C4-2'!E11</f>
        <v>NA</v>
      </c>
      <c r="N11" s="309">
        <f>'C4-2 (2)'!E11</f>
        <v>8.5</v>
      </c>
      <c r="O11" s="309">
        <f>'C4-2 (3)'!E11</f>
        <v>8.7142857142857135</v>
      </c>
      <c r="P11" s="309" t="e">
        <f>'C4-2 (4)'!E11</f>
        <v>#DIV/0!</v>
      </c>
      <c r="Q11" s="310">
        <f t="shared" si="6"/>
        <v>8.6071428571428577</v>
      </c>
      <c r="R11" s="308">
        <f t="shared" si="0"/>
        <v>8.3809523809523814</v>
      </c>
      <c r="S11" s="309">
        <f t="shared" si="1"/>
        <v>8.6428571428571441</v>
      </c>
      <c r="T11" s="309">
        <f t="shared" si="2"/>
        <v>8.6071428571428577</v>
      </c>
      <c r="U11" s="310">
        <f t="shared" si="3"/>
        <v>8.5436507936507944</v>
      </c>
    </row>
    <row r="12" spans="1:21" ht="15.75" x14ac:dyDescent="0.2">
      <c r="A12" s="6">
        <v>7</v>
      </c>
      <c r="B12" s="3" t="s">
        <v>13</v>
      </c>
      <c r="C12" s="308">
        <f>'C4-2'!C12</f>
        <v>8</v>
      </c>
      <c r="D12" s="309">
        <f>'C4-2 (2)'!C12</f>
        <v>8.1</v>
      </c>
      <c r="E12" s="309">
        <f>'C4-2 (3)'!C12</f>
        <v>8.7142857142857135</v>
      </c>
      <c r="F12" s="309" t="e">
        <f>'C4-2 (4)'!C12</f>
        <v>#DIV/0!</v>
      </c>
      <c r="G12" s="310">
        <f t="shared" si="4"/>
        <v>8.2714285714285722</v>
      </c>
      <c r="H12" s="308">
        <f>'C4-2'!D12</f>
        <v>0</v>
      </c>
      <c r="I12" s="309">
        <f>'C4-2 (2)'!D12</f>
        <v>8.4899999999999984</v>
      </c>
      <c r="J12" s="309">
        <f>'C4-2 (3)'!D12</f>
        <v>8.8571428571428594</v>
      </c>
      <c r="K12" s="309" t="e">
        <f>'C4-2 (4)'!D12</f>
        <v>#DIV/0!</v>
      </c>
      <c r="L12" s="311">
        <f t="shared" si="5"/>
        <v>8.673571428571428</v>
      </c>
      <c r="M12" s="308">
        <f>'C4-2'!E12</f>
        <v>0</v>
      </c>
      <c r="N12" s="309">
        <f>'C4-2 (2)'!E12</f>
        <v>8.129999999999999</v>
      </c>
      <c r="O12" s="309">
        <f>'C4-2 (3)'!E12</f>
        <v>8.6571428571428566</v>
      </c>
      <c r="P12" s="309" t="e">
        <f>'C4-2 (4)'!E12</f>
        <v>#DIV/0!</v>
      </c>
      <c r="Q12" s="310">
        <f t="shared" si="6"/>
        <v>8.3935714285714269</v>
      </c>
      <c r="R12" s="308">
        <f t="shared" si="0"/>
        <v>8.2714285714285722</v>
      </c>
      <c r="S12" s="309">
        <f t="shared" si="1"/>
        <v>8.673571428571428</v>
      </c>
      <c r="T12" s="309">
        <f t="shared" si="2"/>
        <v>8.3935714285714269</v>
      </c>
      <c r="U12" s="310">
        <f t="shared" si="3"/>
        <v>8.4461904761904751</v>
      </c>
    </row>
    <row r="13" spans="1:21" ht="15.75" x14ac:dyDescent="0.2">
      <c r="A13" s="6">
        <v>8</v>
      </c>
      <c r="B13" s="3" t="s">
        <v>26</v>
      </c>
      <c r="C13" s="308">
        <f>'C4-2'!C13</f>
        <v>9</v>
      </c>
      <c r="D13" s="309">
        <f>'C4-2 (2)'!C13</f>
        <v>8.8936720521541961</v>
      </c>
      <c r="E13" s="309">
        <f>'C4-2 (3)'!C13</f>
        <v>8.9392857142857149</v>
      </c>
      <c r="F13" s="309" t="e">
        <f>'C4-2 (4)'!C13</f>
        <v>#DIV/0!</v>
      </c>
      <c r="G13" s="310">
        <f t="shared" si="4"/>
        <v>8.9443192554799698</v>
      </c>
      <c r="H13" s="308">
        <f>'C4-2'!D13</f>
        <v>9.25</v>
      </c>
      <c r="I13" s="309">
        <f>'C4-2 (2)'!D13</f>
        <v>8.7012539296021441</v>
      </c>
      <c r="J13" s="309">
        <f>'C4-2 (3)'!D13</f>
        <v>9.0291666666666668</v>
      </c>
      <c r="K13" s="309" t="e">
        <f>'C4-2 (4)'!D13</f>
        <v>#DIV/0!</v>
      </c>
      <c r="L13" s="311">
        <f t="shared" si="5"/>
        <v>8.9934735320896042</v>
      </c>
      <c r="M13" s="308">
        <f>'C4-2'!E13</f>
        <v>9.5</v>
      </c>
      <c r="N13" s="309">
        <f>'C4-2 (2)'!E13</f>
        <v>8.7113375050875064</v>
      </c>
      <c r="O13" s="309">
        <f>'C4-2 (3)'!E13</f>
        <v>8.8091269841269835</v>
      </c>
      <c r="P13" s="309" t="e">
        <f>'C4-2 (4)'!E13</f>
        <v>#DIV/0!</v>
      </c>
      <c r="Q13" s="310">
        <f t="shared" si="6"/>
        <v>9.0068214964048305</v>
      </c>
      <c r="R13" s="308">
        <f t="shared" si="0"/>
        <v>8.9443192554799698</v>
      </c>
      <c r="S13" s="309">
        <f t="shared" si="1"/>
        <v>8.9934735320896042</v>
      </c>
      <c r="T13" s="309">
        <f t="shared" si="2"/>
        <v>9.0068214964048305</v>
      </c>
      <c r="U13" s="310">
        <f t="shared" si="3"/>
        <v>8.9815380946581342</v>
      </c>
    </row>
    <row r="14" spans="1:21" ht="15.75" x14ac:dyDescent="0.2">
      <c r="A14" s="6">
        <v>9</v>
      </c>
      <c r="B14" s="3" t="s">
        <v>43</v>
      </c>
      <c r="C14" s="308">
        <f>'C4-2'!C14</f>
        <v>8.5</v>
      </c>
      <c r="D14" s="309">
        <f>'C4-2 (2)'!C14</f>
        <v>8.4285714285714288</v>
      </c>
      <c r="E14" s="309">
        <f>'C4-2 (3)'!C14</f>
        <v>8.3714285714285701</v>
      </c>
      <c r="F14" s="309">
        <f>'C4-2 (4)'!C14</f>
        <v>8.6</v>
      </c>
      <c r="G14" s="310">
        <f t="shared" si="4"/>
        <v>8.4749999999999996</v>
      </c>
      <c r="H14" s="308">
        <f>'C4-2'!D14</f>
        <v>8.8000000000000007</v>
      </c>
      <c r="I14" s="309">
        <f>'C4-2 (2)'!D14</f>
        <v>8.3214285714285694</v>
      </c>
      <c r="J14" s="309">
        <f>'C4-2 (3)'!D14</f>
        <v>8.4285714285714288</v>
      </c>
      <c r="K14" s="309">
        <f>'C4-2 (4)'!D14</f>
        <v>0</v>
      </c>
      <c r="L14" s="311">
        <f t="shared" si="5"/>
        <v>8.5166666666666657</v>
      </c>
      <c r="M14" s="308" t="str">
        <f>'C4-2'!E14</f>
        <v>NA</v>
      </c>
      <c r="N14" s="309">
        <f>'C4-2 (2)'!E14</f>
        <v>7.6909090909090905</v>
      </c>
      <c r="O14" s="309">
        <f>'C4-2 (3)'!E14</f>
        <v>7.9571428571428573</v>
      </c>
      <c r="P14" s="309">
        <f>'C4-2 (4)'!E14</f>
        <v>0</v>
      </c>
      <c r="Q14" s="310">
        <f t="shared" si="6"/>
        <v>7.8240259740259734</v>
      </c>
      <c r="R14" s="308">
        <f t="shared" si="0"/>
        <v>8.4749999999999996</v>
      </c>
      <c r="S14" s="309">
        <f t="shared" si="1"/>
        <v>8.5166666666666657</v>
      </c>
      <c r="T14" s="309">
        <f t="shared" si="2"/>
        <v>7.8240259740259734</v>
      </c>
      <c r="U14" s="310">
        <f t="shared" si="3"/>
        <v>8.2718975468975469</v>
      </c>
    </row>
    <row r="15" spans="1:21" ht="15.75" x14ac:dyDescent="0.2">
      <c r="A15" s="6">
        <v>10</v>
      </c>
      <c r="B15" s="3" t="s">
        <v>44</v>
      </c>
      <c r="C15" s="308" t="str">
        <f>'C4-2'!C15</f>
        <v>NA</v>
      </c>
      <c r="D15" s="309">
        <f>'C4-2 (2)'!C15</f>
        <v>8.5666666666666664</v>
      </c>
      <c r="E15" s="309">
        <f>'C4-2 (3)'!C15</f>
        <v>8.375</v>
      </c>
      <c r="F15" s="309" t="e">
        <f>'C4-2 (4)'!C15</f>
        <v>#DIV/0!</v>
      </c>
      <c r="G15" s="310">
        <f t="shared" si="4"/>
        <v>8.4708333333333332</v>
      </c>
      <c r="H15" s="308" t="str">
        <f>'C4-2'!D15</f>
        <v>NA</v>
      </c>
      <c r="I15" s="309">
        <f>'C4-2 (2)'!D15</f>
        <v>8.6333333333333346</v>
      </c>
      <c r="J15" s="309">
        <f>'C4-2 (3)'!D15</f>
        <v>8.35</v>
      </c>
      <c r="K15" s="309" t="e">
        <f>'C4-2 (4)'!D15</f>
        <v>#DIV/0!</v>
      </c>
      <c r="L15" s="311">
        <f t="shared" si="5"/>
        <v>8.4916666666666671</v>
      </c>
      <c r="M15" s="308" t="str">
        <f>'C4-2'!E15</f>
        <v>NA</v>
      </c>
      <c r="N15" s="309">
        <f>'C4-2 (2)'!E15</f>
        <v>8.9</v>
      </c>
      <c r="O15" s="309">
        <f>'C4-2 (3)'!E15</f>
        <v>8.7999999999999989</v>
      </c>
      <c r="P15" s="309" t="e">
        <f>'C4-2 (4)'!E15</f>
        <v>#DIV/0!</v>
      </c>
      <c r="Q15" s="310">
        <f t="shared" si="6"/>
        <v>8.85</v>
      </c>
      <c r="R15" s="308">
        <f t="shared" si="0"/>
        <v>8.4708333333333332</v>
      </c>
      <c r="S15" s="309">
        <f t="shared" si="1"/>
        <v>8.4916666666666671</v>
      </c>
      <c r="T15" s="309">
        <f t="shared" si="2"/>
        <v>8.85</v>
      </c>
      <c r="U15" s="310">
        <f t="shared" si="3"/>
        <v>8.6041666666666661</v>
      </c>
    </row>
    <row r="16" spans="1:21" ht="15.75" x14ac:dyDescent="0.2">
      <c r="A16" s="6">
        <v>11</v>
      </c>
      <c r="B16" s="3" t="s">
        <v>77</v>
      </c>
      <c r="C16" s="308">
        <f>'C4-2'!C16</f>
        <v>8</v>
      </c>
      <c r="D16" s="309">
        <f>'C4-2 (2)'!C16</f>
        <v>8.1666666666666661</v>
      </c>
      <c r="E16" s="309">
        <f>'C4-2 (3)'!C16</f>
        <v>8.1666666666666661</v>
      </c>
      <c r="F16" s="309" t="e">
        <f>'C4-2 (4)'!C16</f>
        <v>#DIV/0!</v>
      </c>
      <c r="G16" s="310">
        <f t="shared" si="4"/>
        <v>8.1111111111111089</v>
      </c>
      <c r="H16" s="308">
        <f>'C4-2'!D16</f>
        <v>8</v>
      </c>
      <c r="I16" s="309">
        <f>'C4-2 (2)'!D16</f>
        <v>8.1666666666666661</v>
      </c>
      <c r="J16" s="309">
        <f>'C4-2 (3)'!D16</f>
        <v>8</v>
      </c>
      <c r="K16" s="309" t="e">
        <f>'C4-2 (4)'!D16</f>
        <v>#DIV/0!</v>
      </c>
      <c r="L16" s="311">
        <f t="shared" si="5"/>
        <v>8.0555555555555554</v>
      </c>
      <c r="M16" s="308">
        <f>'C4-2'!E16</f>
        <v>8.8000000000000007</v>
      </c>
      <c r="N16" s="309">
        <f>'C4-2 (2)'!E16</f>
        <v>8.7000000000000011</v>
      </c>
      <c r="O16" s="309">
        <f>'C4-2 (3)'!E16</f>
        <v>8.7833333333333314</v>
      </c>
      <c r="P16" s="309" t="e">
        <f>'C4-2 (4)'!E16</f>
        <v>#DIV/0!</v>
      </c>
      <c r="Q16" s="310">
        <f t="shared" si="6"/>
        <v>8.7611111111111111</v>
      </c>
      <c r="R16" s="308">
        <f t="shared" si="0"/>
        <v>8.1111111111111089</v>
      </c>
      <c r="S16" s="309">
        <f t="shared" si="1"/>
        <v>8.0555555555555554</v>
      </c>
      <c r="T16" s="309">
        <f t="shared" si="2"/>
        <v>8.7611111111111111</v>
      </c>
      <c r="U16" s="310">
        <f t="shared" si="3"/>
        <v>8.3092592592592585</v>
      </c>
    </row>
    <row r="17" spans="1:21" ht="15.75" x14ac:dyDescent="0.2">
      <c r="A17" s="6">
        <v>12</v>
      </c>
      <c r="B17" s="3" t="s">
        <v>36</v>
      </c>
      <c r="C17" s="308">
        <f>'C4-2'!C17</f>
        <v>8.3716666666666661</v>
      </c>
      <c r="D17" s="309">
        <f>'C4-2 (2)'!C17</f>
        <v>9.043636363636363</v>
      </c>
      <c r="E17" s="309">
        <f>'C4-2 (3)'!C17</f>
        <v>9.2583333333333329</v>
      </c>
      <c r="F17" s="309" t="e">
        <f>'C4-2 (4)'!C17</f>
        <v>#DIV/0!</v>
      </c>
      <c r="G17" s="310">
        <f t="shared" si="4"/>
        <v>8.8912121212121207</v>
      </c>
      <c r="H17" s="308">
        <f>'C4-2'!D17</f>
        <v>8.3149999999999995</v>
      </c>
      <c r="I17" s="309">
        <f>'C4-2 (2)'!D17</f>
        <v>8.8863636363636367</v>
      </c>
      <c r="J17" s="309">
        <f>'C4-2 (3)'!D17</f>
        <v>9.2000000000000011</v>
      </c>
      <c r="K17" s="309" t="e">
        <f>'C4-2 (4)'!D17</f>
        <v>#DIV/0!</v>
      </c>
      <c r="L17" s="311">
        <f t="shared" si="5"/>
        <v>8.8004545454545475</v>
      </c>
      <c r="M17" s="308">
        <f>'C4-2'!E17</f>
        <v>9.0820000000000007</v>
      </c>
      <c r="N17" s="309">
        <f>'C4-2 (2)'!E17</f>
        <v>9.17090909090909</v>
      </c>
      <c r="O17" s="309">
        <f>'C4-2 (3)'!E17</f>
        <v>9.1383333333333336</v>
      </c>
      <c r="P17" s="309" t="e">
        <f>'C4-2 (4)'!E17</f>
        <v>#DIV/0!</v>
      </c>
      <c r="Q17" s="310">
        <f t="shared" si="6"/>
        <v>9.1304141414141426</v>
      </c>
      <c r="R17" s="308">
        <f t="shared" si="0"/>
        <v>8.8912121212121207</v>
      </c>
      <c r="S17" s="309">
        <f t="shared" si="1"/>
        <v>8.8004545454545475</v>
      </c>
      <c r="T17" s="309">
        <f t="shared" si="2"/>
        <v>9.1304141414141426</v>
      </c>
      <c r="U17" s="310">
        <f t="shared" si="3"/>
        <v>8.9406936026936048</v>
      </c>
    </row>
    <row r="18" spans="1:21" ht="15.75" x14ac:dyDescent="0.2">
      <c r="A18" s="6">
        <v>13</v>
      </c>
      <c r="B18" s="3" t="s">
        <v>79</v>
      </c>
      <c r="C18" s="308">
        <f>'C4-2'!C18</f>
        <v>6.9</v>
      </c>
      <c r="D18" s="309">
        <f>'C4-2 (2)'!C18</f>
        <v>8.1428571428571423</v>
      </c>
      <c r="E18" s="309">
        <f>'C4-2 (3)'!C18</f>
        <v>8.6166666666666654</v>
      </c>
      <c r="F18" s="309" t="e">
        <f>'C4-2 (4)'!C18</f>
        <v>#DIV/0!</v>
      </c>
      <c r="G18" s="310">
        <f t="shared" si="4"/>
        <v>7.886507936507936</v>
      </c>
      <c r="H18" s="308">
        <f>'C4-2'!D18</f>
        <v>0</v>
      </c>
      <c r="I18" s="309">
        <f>'C4-2 (2)'!D18</f>
        <v>7.8</v>
      </c>
      <c r="J18" s="309">
        <f>'C4-2 (3)'!D18</f>
        <v>8.3166666666666647</v>
      </c>
      <c r="K18" s="309" t="e">
        <f>'C4-2 (4)'!D18</f>
        <v>#DIV/0!</v>
      </c>
      <c r="L18" s="311">
        <f t="shared" si="5"/>
        <v>8.0583333333333318</v>
      </c>
      <c r="M18" s="308">
        <f>'C4-2'!E18</f>
        <v>0</v>
      </c>
      <c r="N18" s="309">
        <f>'C4-2 (2)'!E18</f>
        <v>8.4500000000000011</v>
      </c>
      <c r="O18" s="309">
        <f>'C4-2 (3)'!E18</f>
        <v>8.7333333333333325</v>
      </c>
      <c r="P18" s="309" t="e">
        <f>'C4-2 (4)'!E18</f>
        <v>#DIV/0!</v>
      </c>
      <c r="Q18" s="310">
        <f t="shared" si="6"/>
        <v>8.5916666666666668</v>
      </c>
      <c r="R18" s="308">
        <f t="shared" si="0"/>
        <v>7.886507936507936</v>
      </c>
      <c r="S18" s="309">
        <f t="shared" si="1"/>
        <v>8.0583333333333318</v>
      </c>
      <c r="T18" s="309">
        <f t="shared" si="2"/>
        <v>8.5916666666666668</v>
      </c>
      <c r="U18" s="310">
        <f t="shared" si="3"/>
        <v>8.1788359788359788</v>
      </c>
    </row>
    <row r="19" spans="1:21" ht="15.75" x14ac:dyDescent="0.2">
      <c r="A19" s="6">
        <v>14</v>
      </c>
      <c r="B19" s="3" t="s">
        <v>45</v>
      </c>
      <c r="C19" s="308" t="str">
        <f>'C4-2'!C19</f>
        <v>NA</v>
      </c>
      <c r="D19" s="309">
        <f>'C4-2 (2)'!C19</f>
        <v>8.3120000000000012</v>
      </c>
      <c r="E19" s="309">
        <f>'C4-2 (3)'!C19</f>
        <v>7.7799999999999985</v>
      </c>
      <c r="F19" s="400">
        <f>'C4-2 (4)'!C19</f>
        <v>8</v>
      </c>
      <c r="G19" s="310">
        <f t="shared" si="4"/>
        <v>8.0306666666666668</v>
      </c>
      <c r="H19" s="308" t="str">
        <f>'C4-2'!D19</f>
        <v>NA</v>
      </c>
      <c r="I19" s="309">
        <f>'C4-2 (2)'!D19</f>
        <v>8.3550000000000004</v>
      </c>
      <c r="J19" s="309">
        <f>'C4-2 (3)'!D19</f>
        <v>8.2866666666666671</v>
      </c>
      <c r="K19" s="309">
        <f>'C4-2 (4)'!D19</f>
        <v>9</v>
      </c>
      <c r="L19" s="311">
        <f t="shared" si="5"/>
        <v>8.5472222222222225</v>
      </c>
      <c r="M19" s="308" t="str">
        <f>'C4-2'!E19</f>
        <v>NA</v>
      </c>
      <c r="N19" s="309">
        <f>'C4-2 (2)'!E19</f>
        <v>8.1655555555555566</v>
      </c>
      <c r="O19" s="309">
        <f>'C4-2 (3)'!E19</f>
        <v>8.2449999999999992</v>
      </c>
      <c r="P19" s="309">
        <f>'C4-2 (4)'!E19</f>
        <v>0</v>
      </c>
      <c r="Q19" s="310">
        <f t="shared" si="6"/>
        <v>8.205277777777777</v>
      </c>
      <c r="R19" s="308">
        <f t="shared" si="0"/>
        <v>8.0306666666666668</v>
      </c>
      <c r="S19" s="309">
        <f t="shared" si="1"/>
        <v>8.5472222222222225</v>
      </c>
      <c r="T19" s="309">
        <f t="shared" si="2"/>
        <v>8.205277777777777</v>
      </c>
      <c r="U19" s="310">
        <f t="shared" si="3"/>
        <v>8.261055555555556</v>
      </c>
    </row>
    <row r="20" spans="1:21" ht="15.75" x14ac:dyDescent="0.2">
      <c r="A20" s="6">
        <v>15</v>
      </c>
      <c r="B20" s="3" t="s">
        <v>37</v>
      </c>
      <c r="C20" s="308" t="str">
        <f>'C4-2'!C20</f>
        <v>NA</v>
      </c>
      <c r="D20" s="309">
        <f>'C4-2 (2)'!C20</f>
        <v>8.8857142857142843</v>
      </c>
      <c r="E20" s="309">
        <f>'C4-2 (3)'!C20</f>
        <v>8.74</v>
      </c>
      <c r="F20" s="309" t="e">
        <f>'C4-2 (4)'!C20</f>
        <v>#DIV/0!</v>
      </c>
      <c r="G20" s="310">
        <f t="shared" si="4"/>
        <v>8.8128571428571423</v>
      </c>
      <c r="H20" s="308" t="str">
        <f>'C4-2'!D20</f>
        <v>NA</v>
      </c>
      <c r="I20" s="309">
        <f>'C4-2 (2)'!D20</f>
        <v>8.7142857142857135</v>
      </c>
      <c r="J20" s="309">
        <f>'C4-2 (3)'!D20</f>
        <v>8.4</v>
      </c>
      <c r="K20" s="309" t="e">
        <f>'C4-2 (4)'!D20</f>
        <v>#DIV/0!</v>
      </c>
      <c r="L20" s="311">
        <f t="shared" si="5"/>
        <v>8.5571428571428569</v>
      </c>
      <c r="M20" s="308" t="str">
        <f>'C4-2'!E20</f>
        <v>NA</v>
      </c>
      <c r="N20" s="309">
        <f>'C4-2 (2)'!E20</f>
        <v>8.8857142857142843</v>
      </c>
      <c r="O20" s="309">
        <f>'C4-2 (3)'!E20</f>
        <v>8.74</v>
      </c>
      <c r="P20" s="309" t="e">
        <f>'C4-2 (4)'!E20</f>
        <v>#DIV/0!</v>
      </c>
      <c r="Q20" s="310">
        <f t="shared" si="6"/>
        <v>8.8128571428571423</v>
      </c>
      <c r="R20" s="308">
        <f t="shared" si="0"/>
        <v>8.8128571428571423</v>
      </c>
      <c r="S20" s="309">
        <f t="shared" si="1"/>
        <v>8.5571428571428569</v>
      </c>
      <c r="T20" s="309">
        <f t="shared" si="2"/>
        <v>8.8128571428571423</v>
      </c>
      <c r="U20" s="310">
        <f t="shared" si="3"/>
        <v>8.7276190476190454</v>
      </c>
    </row>
    <row r="21" spans="1:21" ht="15.75" x14ac:dyDescent="0.2">
      <c r="A21" s="6">
        <v>16</v>
      </c>
      <c r="B21" s="3" t="s">
        <v>46</v>
      </c>
      <c r="C21" s="308" t="str">
        <f>'C4-2'!C21</f>
        <v>NA</v>
      </c>
      <c r="D21" s="309">
        <f>'C4-2 (2)'!C21</f>
        <v>8.4588888888888896</v>
      </c>
      <c r="E21" s="309">
        <f>'C4-2 (3)'!C21</f>
        <v>8.6216666666666679</v>
      </c>
      <c r="F21" s="309" t="e">
        <f>'C4-2 (4)'!C21</f>
        <v>#DIV/0!</v>
      </c>
      <c r="G21" s="310">
        <f t="shared" si="4"/>
        <v>8.5402777777777779</v>
      </c>
      <c r="H21" s="308" t="str">
        <f>'C4-2'!D21</f>
        <v>NA</v>
      </c>
      <c r="I21" s="309">
        <f>'C4-2 (2)'!D21</f>
        <v>8.7488888888888905</v>
      </c>
      <c r="J21" s="309">
        <f>'C4-2 (3)'!D21</f>
        <v>8.8816666666666659</v>
      </c>
      <c r="K21" s="309">
        <f>'C4-2 (4)'!D21</f>
        <v>7.55</v>
      </c>
      <c r="L21" s="311">
        <f t="shared" si="5"/>
        <v>8.393518518518519</v>
      </c>
      <c r="M21" s="308" t="str">
        <f>'C4-2'!E21</f>
        <v>NA</v>
      </c>
      <c r="N21" s="309">
        <f>'C4-2 (2)'!E21</f>
        <v>8.6966666666666654</v>
      </c>
      <c r="O21" s="309">
        <f>'C4-2 (3)'!E21</f>
        <v>8.85</v>
      </c>
      <c r="P21" s="309">
        <f>'C4-2 (4)'!E21</f>
        <v>8.7360000000000007</v>
      </c>
      <c r="Q21" s="310">
        <f t="shared" si="6"/>
        <v>8.7608888888888892</v>
      </c>
      <c r="R21" s="308">
        <f t="shared" si="0"/>
        <v>8.5402777777777779</v>
      </c>
      <c r="S21" s="309">
        <f t="shared" si="1"/>
        <v>8.393518518518519</v>
      </c>
      <c r="T21" s="309">
        <f t="shared" si="2"/>
        <v>8.7608888888888892</v>
      </c>
      <c r="U21" s="310">
        <f t="shared" si="3"/>
        <v>8.5648950617283948</v>
      </c>
    </row>
    <row r="22" spans="1:21" ht="15.75" x14ac:dyDescent="0.2">
      <c r="A22" s="6">
        <v>17</v>
      </c>
      <c r="B22" s="5" t="s">
        <v>39</v>
      </c>
      <c r="C22" s="308" t="str">
        <f>'C4-2'!C22</f>
        <v>NA</v>
      </c>
      <c r="D22" s="309">
        <f>'C4-2 (2)'!C22</f>
        <v>8.7585714285714307</v>
      </c>
      <c r="E22" s="309">
        <f>'C4-2 (3)'!C22</f>
        <v>8.8060000000000009</v>
      </c>
      <c r="F22" s="309" t="e">
        <f>'C4-2 (4)'!C22</f>
        <v>#DIV/0!</v>
      </c>
      <c r="G22" s="310">
        <f t="shared" si="4"/>
        <v>8.7822857142857167</v>
      </c>
      <c r="H22" s="308" t="str">
        <f>'C4-2'!D22</f>
        <v>NA</v>
      </c>
      <c r="I22" s="309">
        <f>'C4-2 (2)'!D22</f>
        <v>8.7914285714285718</v>
      </c>
      <c r="J22" s="309">
        <f>'C4-2 (3)'!D22</f>
        <v>8.8099999999999987</v>
      </c>
      <c r="K22" s="309" t="e">
        <f>'C4-2 (4)'!D22</f>
        <v>#DIV/0!</v>
      </c>
      <c r="L22" s="311">
        <f t="shared" si="5"/>
        <v>8.8007142857142853</v>
      </c>
      <c r="M22" s="308" t="str">
        <f>'C4-2'!E22</f>
        <v>NA</v>
      </c>
      <c r="N22" s="309">
        <f>'C4-2 (2)'!E22</f>
        <v>8.8000000000000007</v>
      </c>
      <c r="O22" s="309">
        <f>'C4-2 (3)'!E22</f>
        <v>8.76</v>
      </c>
      <c r="P22" s="309" t="e">
        <f>'C4-2 (4)'!E22</f>
        <v>#DIV/0!</v>
      </c>
      <c r="Q22" s="310">
        <f t="shared" si="6"/>
        <v>8.7800000000000011</v>
      </c>
      <c r="R22" s="308">
        <f t="shared" si="0"/>
        <v>8.7822857142857167</v>
      </c>
      <c r="S22" s="309">
        <f t="shared" si="1"/>
        <v>8.8007142857142853</v>
      </c>
      <c r="T22" s="309">
        <f t="shared" si="2"/>
        <v>8.7800000000000011</v>
      </c>
      <c r="U22" s="310">
        <f t="shared" si="3"/>
        <v>8.7876666666666683</v>
      </c>
    </row>
    <row r="23" spans="1:21" ht="15.75" x14ac:dyDescent="0.2">
      <c r="A23" s="6">
        <v>18</v>
      </c>
      <c r="B23" s="3" t="s">
        <v>40</v>
      </c>
      <c r="C23" s="308">
        <f>'C4-2'!C23</f>
        <v>8.4</v>
      </c>
      <c r="D23" s="309">
        <f>'C4-2 (2)'!C23</f>
        <v>8.5</v>
      </c>
      <c r="E23" s="309">
        <f>'C4-2 (3)'!C23</f>
        <v>8.4999999999999982</v>
      </c>
      <c r="F23" s="309">
        <f>'C4-2 (4)'!C23</f>
        <v>8.4499999999999993</v>
      </c>
      <c r="G23" s="310">
        <f t="shared" si="4"/>
        <v>8.4624999999999986</v>
      </c>
      <c r="H23" s="308">
        <f>'C4-2'!D23</f>
        <v>8.8000000000000007</v>
      </c>
      <c r="I23" s="309">
        <f>'C4-2 (2)'!D23</f>
        <v>8.5</v>
      </c>
      <c r="J23" s="309">
        <f>'C4-2 (3)'!D23</f>
        <v>8.4</v>
      </c>
      <c r="K23" s="309">
        <f>'C4-2 (4)'!D23</f>
        <v>8.4499999999999993</v>
      </c>
      <c r="L23" s="311">
        <f t="shared" si="5"/>
        <v>8.5375000000000014</v>
      </c>
      <c r="M23" s="308">
        <f>'C4-2'!E23</f>
        <v>8.1</v>
      </c>
      <c r="N23" s="309">
        <f>'C4-2 (2)'!E23</f>
        <v>8.42</v>
      </c>
      <c r="O23" s="309">
        <f>'C4-2 (3)'!E23</f>
        <v>8.52</v>
      </c>
      <c r="P23" s="309">
        <f>'C4-2 (4)'!E23</f>
        <v>8.4024999999999999</v>
      </c>
      <c r="Q23" s="310">
        <f t="shared" si="6"/>
        <v>8.3606249999999989</v>
      </c>
      <c r="R23" s="308">
        <f t="shared" si="0"/>
        <v>8.4624999999999986</v>
      </c>
      <c r="S23" s="309">
        <f t="shared" si="1"/>
        <v>8.5375000000000014</v>
      </c>
      <c r="T23" s="309">
        <f t="shared" si="2"/>
        <v>8.3606249999999989</v>
      </c>
      <c r="U23" s="310">
        <f t="shared" si="3"/>
        <v>8.4535416666666663</v>
      </c>
    </row>
    <row r="24" spans="1:21" ht="15.75" x14ac:dyDescent="0.2">
      <c r="A24" s="6">
        <v>19</v>
      </c>
      <c r="B24" s="3" t="s">
        <v>35</v>
      </c>
      <c r="C24" s="308">
        <f>'C4-2'!C24</f>
        <v>7.5</v>
      </c>
      <c r="D24" s="309">
        <f>'C4-2 (2)'!C24</f>
        <v>8.4809090909090905</v>
      </c>
      <c r="E24" s="309">
        <f>'C4-2 (3)'!C24</f>
        <v>8.4580000000000002</v>
      </c>
      <c r="F24" s="309" t="e">
        <f>'C4-2 (4)'!C24</f>
        <v>#DIV/0!</v>
      </c>
      <c r="G24" s="310">
        <f t="shared" si="4"/>
        <v>8.1463030303030308</v>
      </c>
      <c r="H24" s="308" t="str">
        <f>'C4-2'!D24</f>
        <v>NA</v>
      </c>
      <c r="I24" s="309">
        <f>'C4-2 (2)'!D24</f>
        <v>8.5129999999999999</v>
      </c>
      <c r="J24" s="309">
        <f>'C4-2 (3)'!D24</f>
        <v>8.5999999999999979</v>
      </c>
      <c r="K24" s="309" t="e">
        <f>'C4-2 (4)'!D24</f>
        <v>#DIV/0!</v>
      </c>
      <c r="L24" s="311">
        <f t="shared" si="5"/>
        <v>8.5564999999999998</v>
      </c>
      <c r="M24" s="308" t="str">
        <f>'C4-2'!E24</f>
        <v>NA</v>
      </c>
      <c r="N24" s="309">
        <f>'C4-2 (2)'!E24</f>
        <v>8.5779999999999994</v>
      </c>
      <c r="O24" s="309">
        <f>'C4-2 (3)'!E24</f>
        <v>8.9199999999999982</v>
      </c>
      <c r="P24" s="309" t="e">
        <f>'C4-2 (4)'!E24</f>
        <v>#DIV/0!</v>
      </c>
      <c r="Q24" s="310">
        <f t="shared" si="6"/>
        <v>8.7489999999999988</v>
      </c>
      <c r="R24" s="308">
        <f t="shared" si="0"/>
        <v>8.1463030303030308</v>
      </c>
      <c r="S24" s="309">
        <f t="shared" si="1"/>
        <v>8.5564999999999998</v>
      </c>
      <c r="T24" s="309">
        <f t="shared" si="2"/>
        <v>8.7489999999999988</v>
      </c>
      <c r="U24" s="310">
        <f t="shared" si="3"/>
        <v>8.4839343434343437</v>
      </c>
    </row>
    <row r="25" spans="1:21" ht="15.75" x14ac:dyDescent="0.2">
      <c r="A25" s="6">
        <v>20</v>
      </c>
      <c r="B25" s="3" t="s">
        <v>198</v>
      </c>
      <c r="C25" s="308">
        <f>'C4-2'!C25</f>
        <v>0</v>
      </c>
      <c r="D25" s="309">
        <f>'C4-2 (2)'!C25</f>
        <v>8.620000000000001</v>
      </c>
      <c r="E25" s="309">
        <f>'C4-2 (3)'!C25</f>
        <v>9</v>
      </c>
      <c r="F25" s="309" t="e">
        <f>'C4-2 (4)'!C25</f>
        <v>#DIV/0!</v>
      </c>
      <c r="G25" s="310">
        <f t="shared" si="4"/>
        <v>8.81</v>
      </c>
      <c r="H25" s="308">
        <f>'C4-2'!D25</f>
        <v>0</v>
      </c>
      <c r="I25" s="309">
        <f>'C4-2 (2)'!D25</f>
        <v>8.74</v>
      </c>
      <c r="J25" s="309">
        <f>'C4-2 (3)'!D25</f>
        <v>8.6800000000000015</v>
      </c>
      <c r="K25" s="309" t="e">
        <f>'C4-2 (4)'!D25</f>
        <v>#DIV/0!</v>
      </c>
      <c r="L25" s="311">
        <f t="shared" si="5"/>
        <v>8.7100000000000009</v>
      </c>
      <c r="M25" s="308">
        <f>'C4-2'!E25</f>
        <v>0</v>
      </c>
      <c r="N25" s="309">
        <f>'C4-2 (2)'!E25</f>
        <v>8.379999999999999</v>
      </c>
      <c r="O25" s="309">
        <f>'C4-2 (3)'!E25</f>
        <v>8.8000000000000007</v>
      </c>
      <c r="P25" s="309" t="e">
        <f>'C4-2 (4)'!E25</f>
        <v>#DIV/0!</v>
      </c>
      <c r="Q25" s="310">
        <f t="shared" si="6"/>
        <v>8.59</v>
      </c>
      <c r="R25" s="308">
        <f t="shared" si="0"/>
        <v>8.81</v>
      </c>
      <c r="S25" s="309">
        <f t="shared" si="1"/>
        <v>8.7100000000000009</v>
      </c>
      <c r="T25" s="309">
        <f t="shared" si="2"/>
        <v>8.59</v>
      </c>
      <c r="U25" s="310">
        <f t="shared" si="3"/>
        <v>8.7033333333333349</v>
      </c>
    </row>
    <row r="26" spans="1:21" ht="15.75" x14ac:dyDescent="0.2">
      <c r="A26" s="6">
        <v>21</v>
      </c>
      <c r="B26" s="5" t="s">
        <v>42</v>
      </c>
      <c r="C26" s="308">
        <f>'C4-2'!C26</f>
        <v>8.9</v>
      </c>
      <c r="D26" s="309">
        <f>'C4-2 (2)'!C26</f>
        <v>9</v>
      </c>
      <c r="E26" s="309">
        <f>'C4-2 (3)'!C26</f>
        <v>9</v>
      </c>
      <c r="F26" s="309">
        <f>'C4-2 (4)'!C26</f>
        <v>9</v>
      </c>
      <c r="G26" s="310">
        <f t="shared" si="4"/>
        <v>8.9749999999999996</v>
      </c>
      <c r="H26" s="308">
        <f>'C4-2'!D26</f>
        <v>9</v>
      </c>
      <c r="I26" s="309">
        <f>'C4-2 (2)'!D26</f>
        <v>8.8571428571428577</v>
      </c>
      <c r="J26" s="309">
        <f>'C4-2 (3)'!D26</f>
        <v>9</v>
      </c>
      <c r="K26" s="309">
        <f>'C4-2 (4)'!D26</f>
        <v>9</v>
      </c>
      <c r="L26" s="311">
        <f t="shared" si="5"/>
        <v>8.9642857142857153</v>
      </c>
      <c r="M26" s="308">
        <f>'C4-2'!E26</f>
        <v>9</v>
      </c>
      <c r="N26" s="309">
        <f>'C4-2 (2)'!E26</f>
        <v>9</v>
      </c>
      <c r="O26" s="309">
        <f>'C4-2 (3)'!E26</f>
        <v>9</v>
      </c>
      <c r="P26" s="309">
        <f>'C4-2 (4)'!E26</f>
        <v>9</v>
      </c>
      <c r="Q26" s="310">
        <f t="shared" si="6"/>
        <v>9</v>
      </c>
      <c r="R26" s="308">
        <f t="shared" si="0"/>
        <v>8.9749999999999996</v>
      </c>
      <c r="S26" s="309">
        <f t="shared" si="1"/>
        <v>8.9642857142857153</v>
      </c>
      <c r="T26" s="309">
        <f t="shared" si="2"/>
        <v>9</v>
      </c>
      <c r="U26" s="310">
        <f t="shared" si="3"/>
        <v>8.9797619047619062</v>
      </c>
    </row>
    <row r="27" spans="1:21" ht="15.75" x14ac:dyDescent="0.2">
      <c r="A27" s="6">
        <v>22</v>
      </c>
      <c r="B27" s="5" t="s">
        <v>20</v>
      </c>
      <c r="C27" s="308" t="str">
        <f>'C4-2'!C27</f>
        <v>NA</v>
      </c>
      <c r="D27" s="309">
        <f>'C4-2 (2)'!C27</f>
        <v>8.7516666666666669</v>
      </c>
      <c r="E27" s="309">
        <f>'C4-2 (3)'!C27</f>
        <v>8.4600000000000009</v>
      </c>
      <c r="F27" s="309" t="e">
        <f>'C4-2 (4)'!C27</f>
        <v>#DIV/0!</v>
      </c>
      <c r="G27" s="310">
        <f t="shared" si="4"/>
        <v>8.605833333333333</v>
      </c>
      <c r="H27" s="308" t="str">
        <f>'C4-2'!D27</f>
        <v>NA</v>
      </c>
      <c r="I27" s="309">
        <f>'C4-2 (2)'!D27</f>
        <v>8.7333333333333343</v>
      </c>
      <c r="J27" s="309">
        <f>'C4-2 (3)'!D27</f>
        <v>8.5019999999999989</v>
      </c>
      <c r="K27" s="309" t="e">
        <f>'C4-2 (4)'!D27</f>
        <v>#DIV/0!</v>
      </c>
      <c r="L27" s="311">
        <f t="shared" si="5"/>
        <v>8.6176666666666666</v>
      </c>
      <c r="M27" s="308" t="str">
        <f>'C4-2'!E27</f>
        <v>NA</v>
      </c>
      <c r="N27" s="309">
        <f>'C4-2 (2)'!E27</f>
        <v>8.7666666666666657</v>
      </c>
      <c r="O27" s="309">
        <f>'C4-2 (3)'!E27</f>
        <v>8.5599999999999987</v>
      </c>
      <c r="P27" s="309" t="e">
        <f>'C4-2 (4)'!E27</f>
        <v>#DIV/0!</v>
      </c>
      <c r="Q27" s="310">
        <f t="shared" si="6"/>
        <v>8.6633333333333322</v>
      </c>
      <c r="R27" s="308">
        <f t="shared" si="0"/>
        <v>8.605833333333333</v>
      </c>
      <c r="S27" s="309">
        <f t="shared" si="1"/>
        <v>8.6176666666666666</v>
      </c>
      <c r="T27" s="309">
        <f t="shared" si="2"/>
        <v>8.6633333333333322</v>
      </c>
      <c r="U27" s="310">
        <f t="shared" si="3"/>
        <v>8.6289444444444445</v>
      </c>
    </row>
    <row r="28" spans="1:21" ht="15.75" x14ac:dyDescent="0.2">
      <c r="A28" s="6">
        <v>23</v>
      </c>
      <c r="B28" s="5" t="s">
        <v>47</v>
      </c>
      <c r="C28" s="308">
        <f>'C4-2'!C28</f>
        <v>8.4</v>
      </c>
      <c r="D28" s="309">
        <f>'C4-2 (2)'!C28</f>
        <v>8.2857142857142865</v>
      </c>
      <c r="E28" s="309">
        <f>'C4-2 (3)'!C28</f>
        <v>8.3000000000000007</v>
      </c>
      <c r="F28" s="309" t="e">
        <f>'C4-2 (4)'!C28</f>
        <v>#DIV/0!</v>
      </c>
      <c r="G28" s="310">
        <f t="shared" si="4"/>
        <v>8.3285714285714292</v>
      </c>
      <c r="H28" s="308">
        <f>'C4-2'!D28</f>
        <v>8.35</v>
      </c>
      <c r="I28" s="309">
        <f>'C4-2 (2)'!D28</f>
        <v>8.2714285714285705</v>
      </c>
      <c r="J28" s="309">
        <f>'C4-2 (3)'!D28</f>
        <v>8.120000000000001</v>
      </c>
      <c r="K28" s="309" t="e">
        <f>'C4-2 (4)'!D28</f>
        <v>#DIV/0!</v>
      </c>
      <c r="L28" s="311">
        <f t="shared" si="5"/>
        <v>8.2471428571428564</v>
      </c>
      <c r="M28" s="308">
        <f>'C4-2'!E28</f>
        <v>8.3500000000000014</v>
      </c>
      <c r="N28" s="309">
        <f>'C4-2 (2)'!E28</f>
        <v>8.6285714285714299</v>
      </c>
      <c r="O28" s="309">
        <f>'C4-2 (3)'!E28</f>
        <v>8.16</v>
      </c>
      <c r="P28" s="309" t="e">
        <f>'C4-2 (4)'!E28</f>
        <v>#DIV/0!</v>
      </c>
      <c r="Q28" s="310">
        <f t="shared" si="6"/>
        <v>8.3795238095238105</v>
      </c>
      <c r="R28" s="308">
        <f t="shared" si="0"/>
        <v>8.3285714285714292</v>
      </c>
      <c r="S28" s="309">
        <f t="shared" si="1"/>
        <v>8.2471428571428564</v>
      </c>
      <c r="T28" s="309">
        <f t="shared" si="2"/>
        <v>8.3795238095238105</v>
      </c>
      <c r="U28" s="310">
        <f t="shared" si="3"/>
        <v>8.3184126984126987</v>
      </c>
    </row>
    <row r="29" spans="1:21" ht="15.75" x14ac:dyDescent="0.2">
      <c r="A29" s="6">
        <v>24</v>
      </c>
      <c r="B29" s="5" t="s">
        <v>48</v>
      </c>
      <c r="C29" s="308">
        <f>'C4-2'!C29</f>
        <v>8.9499999999999993</v>
      </c>
      <c r="D29" s="309">
        <f>'C4-2 (2)'!C29</f>
        <v>8.92</v>
      </c>
      <c r="E29" s="309">
        <f>'C4-2 (3)'!C29</f>
        <v>8.7799999999999994</v>
      </c>
      <c r="F29" s="309" t="e">
        <f>'C4-2 (4)'!C29</f>
        <v>#DIV/0!</v>
      </c>
      <c r="G29" s="310">
        <f t="shared" si="4"/>
        <v>8.8833333333333329</v>
      </c>
      <c r="H29" s="308">
        <f>'C4-2'!D29</f>
        <v>8.3000000000000007</v>
      </c>
      <c r="I29" s="309">
        <f>'C4-2 (2)'!D29</f>
        <v>8.76</v>
      </c>
      <c r="J29" s="309">
        <f>'C4-2 (3)'!D29</f>
        <v>8.9</v>
      </c>
      <c r="K29" s="309" t="e">
        <f>'C4-2 (4)'!D29</f>
        <v>#DIV/0!</v>
      </c>
      <c r="L29" s="311">
        <f t="shared" si="5"/>
        <v>8.6533333333333342</v>
      </c>
      <c r="M29" s="308">
        <f>'C4-2'!E29</f>
        <v>8.1</v>
      </c>
      <c r="N29" s="309">
        <f>'C4-2 (2)'!E29</f>
        <v>8.8600000000000012</v>
      </c>
      <c r="O29" s="309">
        <f>'C4-2 (3)'!E29</f>
        <v>8.8800000000000008</v>
      </c>
      <c r="P29" s="309" t="e">
        <f>'C4-2 (4)'!E29</f>
        <v>#DIV/0!</v>
      </c>
      <c r="Q29" s="310">
        <f t="shared" si="6"/>
        <v>8.6133333333333351</v>
      </c>
      <c r="R29" s="308">
        <f t="shared" si="0"/>
        <v>8.8833333333333329</v>
      </c>
      <c r="S29" s="309">
        <f t="shared" si="1"/>
        <v>8.6533333333333342</v>
      </c>
      <c r="T29" s="309">
        <f t="shared" si="2"/>
        <v>8.6133333333333351</v>
      </c>
      <c r="U29" s="310">
        <f t="shared" si="3"/>
        <v>8.7166666666666686</v>
      </c>
    </row>
    <row r="30" spans="1:21" ht="15.75" x14ac:dyDescent="0.2">
      <c r="A30" s="6">
        <v>25</v>
      </c>
      <c r="B30" s="5" t="s">
        <v>49</v>
      </c>
      <c r="C30" s="308">
        <f>'C4-2'!C30</f>
        <v>9.23</v>
      </c>
      <c r="D30" s="309">
        <f>'C4-2 (2)'!C30</f>
        <v>9.1566666666666681</v>
      </c>
      <c r="E30" s="309">
        <f>'C4-2 (3)'!C30</f>
        <v>9.1950000000000003</v>
      </c>
      <c r="F30" s="309" t="e">
        <f>'C4-2 (4)'!C30</f>
        <v>#DIV/0!</v>
      </c>
      <c r="G30" s="310">
        <f t="shared" si="4"/>
        <v>9.1938888888888908</v>
      </c>
      <c r="H30" s="308">
        <f>'C4-2'!D30</f>
        <v>8.8800000000000008</v>
      </c>
      <c r="I30" s="309">
        <f>'C4-2 (2)'!D30</f>
        <v>9.1466666666666665</v>
      </c>
      <c r="J30" s="309">
        <f>'C4-2 (3)'!D30</f>
        <v>9.2133333333333329</v>
      </c>
      <c r="K30" s="309" t="e">
        <f>'C4-2 (4)'!D30</f>
        <v>#DIV/0!</v>
      </c>
      <c r="L30" s="311">
        <f t="shared" si="5"/>
        <v>9.08</v>
      </c>
      <c r="M30" s="308">
        <f>'C4-2'!E30</f>
        <v>8.5299999999999994</v>
      </c>
      <c r="N30" s="309">
        <f>'C4-2 (2)'!E30</f>
        <v>9.0855555555555547</v>
      </c>
      <c r="O30" s="309">
        <f>'C4-2 (3)'!E30</f>
        <v>9.1549999999999994</v>
      </c>
      <c r="P30" s="309" t="e">
        <f>'C4-2 (4)'!E30</f>
        <v>#DIV/0!</v>
      </c>
      <c r="Q30" s="310">
        <f t="shared" si="6"/>
        <v>8.9235185185185184</v>
      </c>
      <c r="R30" s="308">
        <f t="shared" si="0"/>
        <v>9.1938888888888908</v>
      </c>
      <c r="S30" s="309">
        <f t="shared" si="1"/>
        <v>9.08</v>
      </c>
      <c r="T30" s="309">
        <f t="shared" si="2"/>
        <v>8.9235185185185184</v>
      </c>
      <c r="U30" s="310">
        <f t="shared" si="3"/>
        <v>9.0658024691358037</v>
      </c>
    </row>
    <row r="31" spans="1:21" ht="15.75" x14ac:dyDescent="0.2">
      <c r="A31" s="6">
        <v>26</v>
      </c>
      <c r="B31" s="5" t="s">
        <v>50</v>
      </c>
      <c r="C31" s="308" t="str">
        <f>'C4-2'!C31</f>
        <v>NA</v>
      </c>
      <c r="D31" s="309">
        <f>'C4-2 (2)'!C31</f>
        <v>8.3857142857142843</v>
      </c>
      <c r="E31" s="309">
        <f>'C4-2 (3)'!C31</f>
        <v>8.5</v>
      </c>
      <c r="F31" s="309" t="e">
        <f>'C4-2 (4)'!C31</f>
        <v>#DIV/0!</v>
      </c>
      <c r="G31" s="310">
        <f t="shared" si="4"/>
        <v>8.4428571428571431</v>
      </c>
      <c r="H31" s="308" t="str">
        <f>'C4-2'!D31</f>
        <v>NA</v>
      </c>
      <c r="I31" s="309">
        <f>'C4-2 (2)'!D31</f>
        <v>8.5857142857142854</v>
      </c>
      <c r="J31" s="309">
        <f>'C4-2 (3)'!D31</f>
        <v>8.6</v>
      </c>
      <c r="K31" s="309" t="e">
        <f>'C4-2 (4)'!D31</f>
        <v>#DIV/0!</v>
      </c>
      <c r="L31" s="311">
        <f t="shared" si="5"/>
        <v>8.5928571428571416</v>
      </c>
      <c r="M31" s="308" t="str">
        <f>'C4-2'!E31</f>
        <v>NA</v>
      </c>
      <c r="N31" s="309">
        <f>'C4-2 (2)'!E31</f>
        <v>8</v>
      </c>
      <c r="O31" s="309">
        <f>'C4-2 (3)'!E31</f>
        <v>8.5</v>
      </c>
      <c r="P31" s="309" t="e">
        <f>'C4-2 (4)'!E31</f>
        <v>#DIV/0!</v>
      </c>
      <c r="Q31" s="310">
        <f t="shared" si="6"/>
        <v>8.25</v>
      </c>
      <c r="R31" s="308">
        <f t="shared" si="0"/>
        <v>8.4428571428571431</v>
      </c>
      <c r="S31" s="309">
        <f t="shared" si="1"/>
        <v>8.5928571428571416</v>
      </c>
      <c r="T31" s="309">
        <f t="shared" si="2"/>
        <v>8.25</v>
      </c>
      <c r="U31" s="310">
        <f t="shared" si="3"/>
        <v>8.4285714285714288</v>
      </c>
    </row>
    <row r="32" spans="1:21" ht="15.75" x14ac:dyDescent="0.2">
      <c r="A32" s="6">
        <v>27</v>
      </c>
      <c r="B32" s="5" t="s">
        <v>51</v>
      </c>
      <c r="C32" s="308" t="str">
        <f>'C4-2'!C32</f>
        <v>NA</v>
      </c>
      <c r="D32" s="309">
        <f>'C4-2 (2)'!C32</f>
        <v>8.3285714285714274</v>
      </c>
      <c r="E32" s="309">
        <f>'C4-2 (3)'!C32</f>
        <v>8.4</v>
      </c>
      <c r="F32" s="309" t="e">
        <f>'C4-2 (4)'!C32</f>
        <v>#DIV/0!</v>
      </c>
      <c r="G32" s="310">
        <f t="shared" si="4"/>
        <v>8.3642857142857139</v>
      </c>
      <c r="H32" s="308" t="str">
        <f>'C4-2'!D32</f>
        <v>NA</v>
      </c>
      <c r="I32" s="309">
        <f>'C4-2 (2)'!D32</f>
        <v>8.4285714285714288</v>
      </c>
      <c r="J32" s="309">
        <f>'C4-2 (3)'!D32</f>
        <v>8.4499999999999993</v>
      </c>
      <c r="K32" s="309" t="e">
        <f>'C4-2 (4)'!D32</f>
        <v>#DIV/0!</v>
      </c>
      <c r="L32" s="311">
        <f t="shared" si="5"/>
        <v>8.4392857142857132</v>
      </c>
      <c r="M32" s="308" t="str">
        <f>'C4-2'!E32</f>
        <v>NA</v>
      </c>
      <c r="N32" s="309">
        <f>'C4-2 (2)'!E32</f>
        <v>7.9714285714285724</v>
      </c>
      <c r="O32" s="309">
        <f>'C4-2 (3)'!E32</f>
        <v>8.65</v>
      </c>
      <c r="P32" s="309" t="e">
        <f>'C4-2 (4)'!E32</f>
        <v>#DIV/0!</v>
      </c>
      <c r="Q32" s="310">
        <f t="shared" si="6"/>
        <v>8.3107142857142868</v>
      </c>
      <c r="R32" s="308">
        <f t="shared" si="0"/>
        <v>8.3642857142857139</v>
      </c>
      <c r="S32" s="309">
        <f t="shared" si="1"/>
        <v>8.4392857142857132</v>
      </c>
      <c r="T32" s="309">
        <f t="shared" si="2"/>
        <v>8.3107142857142868</v>
      </c>
      <c r="U32" s="310">
        <f t="shared" si="3"/>
        <v>8.3714285714285719</v>
      </c>
    </row>
    <row r="33" spans="1:21" ht="15.75" x14ac:dyDescent="0.2">
      <c r="A33" s="6">
        <v>28</v>
      </c>
      <c r="B33" s="5" t="s">
        <v>15</v>
      </c>
      <c r="C33" s="308">
        <f>'C4-2'!C33</f>
        <v>9</v>
      </c>
      <c r="D33" s="309">
        <f>'C4-2 (2)'!C33</f>
        <v>8.7833333333333332</v>
      </c>
      <c r="E33" s="309">
        <f>'C4-2 (3)'!C33</f>
        <v>8.6</v>
      </c>
      <c r="F33" s="309" t="e">
        <f>'C4-2 (4)'!C33</f>
        <v>#DIV/0!</v>
      </c>
      <c r="G33" s="310">
        <f t="shared" si="4"/>
        <v>8.7944444444444443</v>
      </c>
      <c r="H33" s="308">
        <f>'C4-2'!D33</f>
        <v>8.9749999999999996</v>
      </c>
      <c r="I33" s="309">
        <f>'C4-2 (2)'!D33</f>
        <v>8.7333333333333325</v>
      </c>
      <c r="J33" s="309">
        <f>'C4-2 (3)'!D33</f>
        <v>8.4999999999999982</v>
      </c>
      <c r="K33" s="309" t="e">
        <f>'C4-2 (4)'!D33</f>
        <v>#DIV/0!</v>
      </c>
      <c r="L33" s="311">
        <f t="shared" si="5"/>
        <v>8.7361111111111089</v>
      </c>
      <c r="M33" s="308">
        <f>'C4-2'!E33</f>
        <v>9</v>
      </c>
      <c r="N33" s="309">
        <f>'C4-2 (2)'!E33</f>
        <v>8.7333333333333325</v>
      </c>
      <c r="O33" s="309">
        <f>'C4-2 (3)'!E33</f>
        <v>8.5799999999999983</v>
      </c>
      <c r="P33" s="309" t="e">
        <f>'C4-2 (4)'!E33</f>
        <v>#DIV/0!</v>
      </c>
      <c r="Q33" s="310">
        <f t="shared" si="6"/>
        <v>8.7711111111111109</v>
      </c>
      <c r="R33" s="308">
        <f t="shared" si="0"/>
        <v>8.7944444444444443</v>
      </c>
      <c r="S33" s="309">
        <f t="shared" si="1"/>
        <v>8.7361111111111089</v>
      </c>
      <c r="T33" s="309">
        <f t="shared" si="2"/>
        <v>8.7711111111111109</v>
      </c>
      <c r="U33" s="310">
        <f t="shared" si="3"/>
        <v>8.7672222222222214</v>
      </c>
    </row>
    <row r="34" spans="1:21" ht="15.75" x14ac:dyDescent="0.2">
      <c r="A34" s="6">
        <v>29</v>
      </c>
      <c r="B34" s="5" t="s">
        <v>14</v>
      </c>
      <c r="C34" s="308">
        <f>'C4-2'!C34</f>
        <v>9.5</v>
      </c>
      <c r="D34" s="309">
        <f>'C4-2 (2)'!C34</f>
        <v>8.9666666666666668</v>
      </c>
      <c r="E34" s="309">
        <f>'C4-2 (3)'!C34</f>
        <v>8.8249999999999993</v>
      </c>
      <c r="F34" s="309" t="e">
        <f>'C4-2 (4)'!C34</f>
        <v>#DIV/0!</v>
      </c>
      <c r="G34" s="310">
        <f t="shared" si="4"/>
        <v>9.0972222222222232</v>
      </c>
      <c r="H34" s="308">
        <f>'C4-2'!D34</f>
        <v>0</v>
      </c>
      <c r="I34" s="309">
        <f>'C4-2 (2)'!D34</f>
        <v>8.8666666666666654</v>
      </c>
      <c r="J34" s="309">
        <f>'C4-2 (3)'!D34</f>
        <v>8.875</v>
      </c>
      <c r="K34" s="309" t="e">
        <f>'C4-2 (4)'!D34</f>
        <v>#DIV/0!</v>
      </c>
      <c r="L34" s="311">
        <f t="shared" si="5"/>
        <v>8.8708333333333336</v>
      </c>
      <c r="M34" s="308">
        <f>'C4-2'!E34</f>
        <v>0</v>
      </c>
      <c r="N34" s="309">
        <f>'C4-2 (2)'!E34</f>
        <v>8.85</v>
      </c>
      <c r="O34" s="309">
        <f>'C4-2 (3)'!E34</f>
        <v>8.9749999999999996</v>
      </c>
      <c r="P34" s="309" t="e">
        <f>'C4-2 (4)'!E34</f>
        <v>#DIV/0!</v>
      </c>
      <c r="Q34" s="310">
        <f t="shared" si="6"/>
        <v>8.9124999999999996</v>
      </c>
      <c r="R34" s="308">
        <f t="shared" si="0"/>
        <v>9.0972222222222232</v>
      </c>
      <c r="S34" s="309">
        <f t="shared" si="1"/>
        <v>8.8708333333333336</v>
      </c>
      <c r="T34" s="309">
        <f t="shared" si="2"/>
        <v>8.9124999999999996</v>
      </c>
      <c r="U34" s="310">
        <f t="shared" si="3"/>
        <v>8.9601851851851873</v>
      </c>
    </row>
    <row r="35" spans="1:21" ht="15.75" x14ac:dyDescent="0.2">
      <c r="A35" s="6">
        <v>30</v>
      </c>
      <c r="B35" s="5" t="s">
        <v>52</v>
      </c>
      <c r="C35" s="308">
        <f>'C4-2'!C35</f>
        <v>8.5285714285714285</v>
      </c>
      <c r="D35" s="309">
        <f>'C4-2 (2)'!C35</f>
        <v>8.7099999999999991</v>
      </c>
      <c r="E35" s="309">
        <f>'C4-2 (3)'!C35</f>
        <v>8.9500000000000011</v>
      </c>
      <c r="F35" s="309" t="e">
        <f>'C4-2 (4)'!C35</f>
        <v>#DIV/0!</v>
      </c>
      <c r="G35" s="310">
        <f t="shared" si="4"/>
        <v>8.7295238095238101</v>
      </c>
      <c r="H35" s="308">
        <f>'C4-2'!D35</f>
        <v>8.620000000000001</v>
      </c>
      <c r="I35" s="309">
        <f>'C4-2 (2)'!D35</f>
        <v>8.7363636363636363</v>
      </c>
      <c r="J35" s="309">
        <f>'C4-2 (3)'!D35</f>
        <v>8.8333333333333339</v>
      </c>
      <c r="K35" s="309" t="e">
        <f>'C4-2 (4)'!D35</f>
        <v>#DIV/0!</v>
      </c>
      <c r="L35" s="311">
        <f t="shared" si="5"/>
        <v>8.7298989898989916</v>
      </c>
      <c r="M35" s="308">
        <f>'C4-2'!E35</f>
        <v>8.8333333333333321</v>
      </c>
      <c r="N35" s="309">
        <f>'C4-2 (2)'!E35</f>
        <v>8.59</v>
      </c>
      <c r="O35" s="309">
        <f>'C4-2 (3)'!E35</f>
        <v>8.9555555555555557</v>
      </c>
      <c r="P35" s="309" t="e">
        <f>'C4-2 (4)'!E35</f>
        <v>#DIV/0!</v>
      </c>
      <c r="Q35" s="310">
        <f t="shared" si="6"/>
        <v>8.792962962962962</v>
      </c>
      <c r="R35" s="308">
        <f t="shared" si="0"/>
        <v>8.7295238095238101</v>
      </c>
      <c r="S35" s="309">
        <f t="shared" si="1"/>
        <v>8.7298989898989916</v>
      </c>
      <c r="T35" s="309">
        <f t="shared" si="2"/>
        <v>8.792962962962962</v>
      </c>
      <c r="U35" s="310">
        <f t="shared" si="3"/>
        <v>8.7507952541285885</v>
      </c>
    </row>
    <row r="36" spans="1:21" ht="15.75" x14ac:dyDescent="0.2">
      <c r="A36" s="6">
        <v>31</v>
      </c>
      <c r="B36" s="5" t="s">
        <v>53</v>
      </c>
      <c r="C36" s="308">
        <f>'C4-2'!C36</f>
        <v>10</v>
      </c>
      <c r="D36" s="309">
        <f>'C4-2 (2)'!C36</f>
        <v>8.5766666666666662</v>
      </c>
      <c r="E36" s="309">
        <f>'C4-2 (3)'!C36</f>
        <v>8.7200000000000006</v>
      </c>
      <c r="F36" s="309" t="e">
        <f>'C4-2 (4)'!C36</f>
        <v>#DIV/0!</v>
      </c>
      <c r="G36" s="310">
        <f t="shared" si="4"/>
        <v>9.0988888888888884</v>
      </c>
      <c r="H36" s="308" t="str">
        <f>'C4-2'!D36</f>
        <v>NA</v>
      </c>
      <c r="I36" s="309">
        <f>'C4-2 (2)'!D36</f>
        <v>8.2816666666666681</v>
      </c>
      <c r="J36" s="309">
        <f>'C4-2 (3)'!D36</f>
        <v>8.2560000000000002</v>
      </c>
      <c r="K36" s="309" t="e">
        <f>'C4-2 (4)'!D36</f>
        <v>#DIV/0!</v>
      </c>
      <c r="L36" s="311">
        <f t="shared" si="5"/>
        <v>8.2688333333333333</v>
      </c>
      <c r="M36" s="308" t="str">
        <f>'C4-2'!E36</f>
        <v>NA</v>
      </c>
      <c r="N36" s="309">
        <f>'C4-2 (2)'!E36</f>
        <v>8.6233333333333331</v>
      </c>
      <c r="O36" s="309">
        <f>'C4-2 (3)'!E36</f>
        <v>8.3120000000000012</v>
      </c>
      <c r="P36" s="309" t="e">
        <f>'C4-2 (4)'!E36</f>
        <v>#DIV/0!</v>
      </c>
      <c r="Q36" s="310">
        <f t="shared" si="6"/>
        <v>8.4676666666666662</v>
      </c>
      <c r="R36" s="308">
        <f t="shared" si="0"/>
        <v>9.0988888888888884</v>
      </c>
      <c r="S36" s="309">
        <f t="shared" si="1"/>
        <v>8.2688333333333333</v>
      </c>
      <c r="T36" s="309">
        <f t="shared" si="2"/>
        <v>8.4676666666666662</v>
      </c>
      <c r="U36" s="310">
        <f t="shared" si="3"/>
        <v>8.6117962962962959</v>
      </c>
    </row>
    <row r="37" spans="1:21" ht="15.75" x14ac:dyDescent="0.2">
      <c r="A37" s="6">
        <v>32</v>
      </c>
      <c r="B37" s="5" t="s">
        <v>38</v>
      </c>
      <c r="C37" s="308">
        <f>'C4-2'!C37</f>
        <v>7.666666666666667</v>
      </c>
      <c r="D37" s="309">
        <f>'C4-2 (2)'!C37</f>
        <v>8.586666666666666</v>
      </c>
      <c r="E37" s="309">
        <f>'C4-2 (3)'!C37</f>
        <v>8.6257142857142846</v>
      </c>
      <c r="F37" s="309">
        <f>'C4-2 (4)'!C37</f>
        <v>8.5</v>
      </c>
      <c r="G37" s="310">
        <f t="shared" si="4"/>
        <v>8.3447619047619046</v>
      </c>
      <c r="H37" s="308" t="str">
        <f>'C4-2'!D37</f>
        <v>NA</v>
      </c>
      <c r="I37" s="309">
        <f>'C4-2 (2)'!D37</f>
        <v>8.7874999999999996</v>
      </c>
      <c r="J37" s="309">
        <f>'C4-2 (3)'!D37</f>
        <v>8.7142857142857153</v>
      </c>
      <c r="K37" s="309">
        <f>'C4-2 (4)'!D37</f>
        <v>9</v>
      </c>
      <c r="L37" s="311">
        <f t="shared" si="5"/>
        <v>8.8339285714285722</v>
      </c>
      <c r="M37" s="308">
        <f>'C4-2'!E37</f>
        <v>8.5</v>
      </c>
      <c r="N37" s="309">
        <f>'C4-2 (2)'!E37</f>
        <v>8.5733333333333324</v>
      </c>
      <c r="O37" s="309">
        <f>'C4-2 (3)'!E37</f>
        <v>8.6857142857142851</v>
      </c>
      <c r="P37" s="309">
        <f>'C4-2 (4)'!E37</f>
        <v>9</v>
      </c>
      <c r="Q37" s="310">
        <f t="shared" si="6"/>
        <v>8.6897619047619035</v>
      </c>
      <c r="R37" s="308">
        <f t="shared" si="0"/>
        <v>8.3447619047619046</v>
      </c>
      <c r="S37" s="309">
        <f t="shared" si="1"/>
        <v>8.8339285714285722</v>
      </c>
      <c r="T37" s="309">
        <f t="shared" si="2"/>
        <v>8.6897619047619035</v>
      </c>
      <c r="U37" s="310">
        <f t="shared" si="3"/>
        <v>8.6228174603174583</v>
      </c>
    </row>
    <row r="38" spans="1:21" ht="15.75" x14ac:dyDescent="0.2">
      <c r="A38" s="6">
        <v>33</v>
      </c>
      <c r="B38" s="5" t="s">
        <v>71</v>
      </c>
      <c r="C38" s="308" t="str">
        <f>'C4-2'!C38</f>
        <v>NA</v>
      </c>
      <c r="D38" s="309">
        <f>'C4-2 (2)'!C38</f>
        <v>8.5730000000000004</v>
      </c>
      <c r="E38" s="309">
        <f>'C4-2 (3)'!C38</f>
        <v>8.7680000000000007</v>
      </c>
      <c r="F38" s="309" t="e">
        <f>'C4-2 (4)'!C38</f>
        <v>#DIV/0!</v>
      </c>
      <c r="G38" s="310">
        <f t="shared" si="4"/>
        <v>8.6705000000000005</v>
      </c>
      <c r="H38" s="308" t="str">
        <f>'C4-2'!D38</f>
        <v>NA</v>
      </c>
      <c r="I38" s="309">
        <f>'C4-2 (2)'!D38</f>
        <v>8.5940999999999992</v>
      </c>
      <c r="J38" s="309">
        <f>'C4-2 (3)'!D38</f>
        <v>8.7059999999999995</v>
      </c>
      <c r="K38" s="309">
        <f>'C4-2 (4)'!D38</f>
        <v>8.8000000000000007</v>
      </c>
      <c r="L38" s="311">
        <f t="shared" si="5"/>
        <v>8.7000333333333337</v>
      </c>
      <c r="M38" s="308" t="str">
        <f>'C4-2'!E38</f>
        <v>NA</v>
      </c>
      <c r="N38" s="309">
        <f>'C4-2 (2)'!E38</f>
        <v>8.565666666666667</v>
      </c>
      <c r="O38" s="309">
        <f>'C4-2 (3)'!E38</f>
        <v>8.879999999999999</v>
      </c>
      <c r="P38" s="309">
        <f>'C4-2 (4)'!E38</f>
        <v>8.9</v>
      </c>
      <c r="Q38" s="310">
        <f t="shared" si="6"/>
        <v>8.7818888888888882</v>
      </c>
      <c r="R38" s="308">
        <f t="shared" si="0"/>
        <v>8.6705000000000005</v>
      </c>
      <c r="S38" s="309">
        <f t="shared" si="1"/>
        <v>8.7000333333333337</v>
      </c>
      <c r="T38" s="309">
        <f t="shared" si="2"/>
        <v>8.7818888888888882</v>
      </c>
      <c r="U38" s="310">
        <f t="shared" ref="U38:U91" si="7">AVERAGEIF(R38:T38,"&gt;0")</f>
        <v>8.7174740740740742</v>
      </c>
    </row>
    <row r="39" spans="1:21" ht="15.75" x14ac:dyDescent="0.2">
      <c r="A39" s="6">
        <v>34</v>
      </c>
      <c r="B39" s="5" t="s">
        <v>54</v>
      </c>
      <c r="C39" s="308">
        <f>'C4-2'!C39</f>
        <v>6.35</v>
      </c>
      <c r="D39" s="309">
        <f>'C4-2 (2)'!C39</f>
        <v>8.2111111111111121</v>
      </c>
      <c r="E39" s="309">
        <f>'C4-2 (3)'!C39</f>
        <v>8.375</v>
      </c>
      <c r="F39" s="309" t="e">
        <f>'C4-2 (4)'!C39</f>
        <v>#DIV/0!</v>
      </c>
      <c r="G39" s="310">
        <f t="shared" si="4"/>
        <v>7.6453703703703697</v>
      </c>
      <c r="H39" s="308" t="str">
        <f>'C4-2'!D39</f>
        <v>NA</v>
      </c>
      <c r="I39" s="309">
        <f>'C4-2 (2)'!D39</f>
        <v>8.4077777777777776</v>
      </c>
      <c r="J39" s="309">
        <f>'C4-2 (3)'!D39</f>
        <v>8.6425000000000001</v>
      </c>
      <c r="K39" s="309" t="e">
        <f>'C4-2 (4)'!D39</f>
        <v>#DIV/0!</v>
      </c>
      <c r="L39" s="311">
        <f t="shared" si="5"/>
        <v>8.5251388888888897</v>
      </c>
      <c r="M39" s="308" t="str">
        <f>'C4-2'!E39</f>
        <v>NA</v>
      </c>
      <c r="N39" s="309">
        <f>'C4-2 (2)'!E39</f>
        <v>8.7200000000000006</v>
      </c>
      <c r="O39" s="309">
        <f>'C4-2 (3)'!E39</f>
        <v>8.6187500000000004</v>
      </c>
      <c r="P39" s="309" t="e">
        <f>'C4-2 (4)'!E39</f>
        <v>#DIV/0!</v>
      </c>
      <c r="Q39" s="310">
        <f t="shared" si="6"/>
        <v>8.6693750000000005</v>
      </c>
      <c r="R39" s="308">
        <f t="shared" si="0"/>
        <v>7.6453703703703697</v>
      </c>
      <c r="S39" s="309">
        <f t="shared" si="1"/>
        <v>8.5251388888888897</v>
      </c>
      <c r="T39" s="309">
        <f t="shared" si="2"/>
        <v>8.6693750000000005</v>
      </c>
      <c r="U39" s="310">
        <f t="shared" si="7"/>
        <v>8.2799614197530857</v>
      </c>
    </row>
    <row r="40" spans="1:21" ht="15.75" x14ac:dyDescent="0.2">
      <c r="A40" s="6">
        <v>35</v>
      </c>
      <c r="B40" s="5" t="s">
        <v>55</v>
      </c>
      <c r="C40" s="308" t="str">
        <f>'C4-2'!C40</f>
        <v>NA</v>
      </c>
      <c r="D40" s="309">
        <f>'C4-2 (2)'!C40</f>
        <v>8.7142857142857135</v>
      </c>
      <c r="E40" s="309">
        <f>'C4-2 (3)'!C40</f>
        <v>8.5</v>
      </c>
      <c r="F40" s="309" t="e">
        <f>'C4-2 (4)'!C40</f>
        <v>#DIV/0!</v>
      </c>
      <c r="G40" s="310">
        <f t="shared" si="4"/>
        <v>8.6071428571428577</v>
      </c>
      <c r="H40" s="308" t="str">
        <f>'C4-2'!D40</f>
        <v>NA</v>
      </c>
      <c r="I40" s="309">
        <f>'C4-2 (2)'!D40</f>
        <v>8.8571428571428577</v>
      </c>
      <c r="J40" s="309">
        <f>'C4-2 (3)'!D40</f>
        <v>8.75</v>
      </c>
      <c r="K40" s="309" t="e">
        <f>'C4-2 (4)'!D40</f>
        <v>#DIV/0!</v>
      </c>
      <c r="L40" s="311">
        <f t="shared" si="5"/>
        <v>8.8035714285714288</v>
      </c>
      <c r="M40" s="308" t="str">
        <f>'C4-2'!E40</f>
        <v>NA</v>
      </c>
      <c r="N40" s="309">
        <f>'C4-2 (2)'!E40</f>
        <v>8.8571428571428577</v>
      </c>
      <c r="O40" s="309">
        <f>'C4-2 (3)'!E40</f>
        <v>8.5</v>
      </c>
      <c r="P40" s="309" t="e">
        <f>'C4-2 (4)'!E40</f>
        <v>#DIV/0!</v>
      </c>
      <c r="Q40" s="310">
        <f t="shared" si="6"/>
        <v>8.6785714285714288</v>
      </c>
      <c r="R40" s="308">
        <f t="shared" si="0"/>
        <v>8.6071428571428577</v>
      </c>
      <c r="S40" s="309">
        <f t="shared" si="1"/>
        <v>8.8035714285714288</v>
      </c>
      <c r="T40" s="309">
        <f t="shared" si="2"/>
        <v>8.6785714285714288</v>
      </c>
      <c r="U40" s="310">
        <f t="shared" si="7"/>
        <v>8.6964285714285712</v>
      </c>
    </row>
    <row r="41" spans="1:21" ht="15.75" x14ac:dyDescent="0.2">
      <c r="A41" s="6">
        <v>36</v>
      </c>
      <c r="B41" s="5" t="s">
        <v>56</v>
      </c>
      <c r="C41" s="308" t="str">
        <f>'C4-2'!C41</f>
        <v>NA</v>
      </c>
      <c r="D41" s="309">
        <f>'C4-2 (2)'!C41</f>
        <v>9.0625</v>
      </c>
      <c r="E41" s="309">
        <f>'C4-2 (3)'!C41</f>
        <v>9.08</v>
      </c>
      <c r="F41" s="309" t="e">
        <f>'C4-2 (4)'!C41</f>
        <v>#DIV/0!</v>
      </c>
      <c r="G41" s="310">
        <f t="shared" si="4"/>
        <v>9.0712499999999991</v>
      </c>
      <c r="H41" s="308" t="str">
        <f>'C4-2'!D41</f>
        <v>NA</v>
      </c>
      <c r="I41" s="309">
        <f>'C4-2 (2)'!D41</f>
        <v>8.9999999999999982</v>
      </c>
      <c r="J41" s="309">
        <f>'C4-2 (3)'!D41</f>
        <v>9.11</v>
      </c>
      <c r="K41" s="309" t="e">
        <f>'C4-2 (4)'!D41</f>
        <v>#DIV/0!</v>
      </c>
      <c r="L41" s="311">
        <f t="shared" si="5"/>
        <v>9.0549999999999997</v>
      </c>
      <c r="M41" s="308" t="str">
        <f>'C4-2'!E41</f>
        <v>NA</v>
      </c>
      <c r="N41" s="309">
        <f>'C4-2 (2)'!E41</f>
        <v>9.0500000000000007</v>
      </c>
      <c r="O41" s="309">
        <f>'C4-2 (3)'!E41</f>
        <v>8.9783333333333335</v>
      </c>
      <c r="P41" s="309" t="e">
        <f>'C4-2 (4)'!E41</f>
        <v>#DIV/0!</v>
      </c>
      <c r="Q41" s="310">
        <f t="shared" si="6"/>
        <v>9.014166666666668</v>
      </c>
      <c r="R41" s="308">
        <f t="shared" si="0"/>
        <v>9.0712499999999991</v>
      </c>
      <c r="S41" s="309">
        <f t="shared" si="1"/>
        <v>9.0549999999999997</v>
      </c>
      <c r="T41" s="309">
        <f t="shared" si="2"/>
        <v>9.014166666666668</v>
      </c>
      <c r="U41" s="310">
        <f t="shared" si="7"/>
        <v>9.0468055555555562</v>
      </c>
    </row>
    <row r="42" spans="1:21" ht="15.75" x14ac:dyDescent="0.2">
      <c r="A42" s="6">
        <v>37</v>
      </c>
      <c r="B42" s="5" t="s">
        <v>16</v>
      </c>
      <c r="C42" s="308">
        <f>'C4-2'!C42</f>
        <v>0</v>
      </c>
      <c r="D42" s="309">
        <f>'C4-2 (2)'!C42</f>
        <v>7.706666666666667</v>
      </c>
      <c r="E42" s="309">
        <f>'C4-2 (3)'!C42</f>
        <v>0</v>
      </c>
      <c r="F42" s="309">
        <f>'C4-2 (4)'!C42</f>
        <v>6.75</v>
      </c>
      <c r="G42" s="310">
        <f t="shared" si="4"/>
        <v>7.2283333333333335</v>
      </c>
      <c r="H42" s="308">
        <f>'C4-2'!D42</f>
        <v>9.5299999999999994</v>
      </c>
      <c r="I42" s="309">
        <f>'C4-2 (2)'!D42</f>
        <v>8.4388888888888882</v>
      </c>
      <c r="J42" s="309">
        <f>'C4-2 (3)'!D42</f>
        <v>0</v>
      </c>
      <c r="K42" s="309">
        <f>'C4-2 (4)'!D42</f>
        <v>9.25</v>
      </c>
      <c r="L42" s="311">
        <f t="shared" si="5"/>
        <v>9.0729629629629631</v>
      </c>
      <c r="M42" s="308">
        <f>'C4-2'!E42</f>
        <v>9.4</v>
      </c>
      <c r="N42" s="309">
        <f>'C4-2 (2)'!E42</f>
        <v>8.6111111111111107</v>
      </c>
      <c r="O42" s="309">
        <f>'C4-2 (3)'!E42</f>
        <v>0</v>
      </c>
      <c r="P42" s="309">
        <f>'C4-2 (4)'!E42</f>
        <v>0</v>
      </c>
      <c r="Q42" s="310">
        <f t="shared" si="6"/>
        <v>9.0055555555555564</v>
      </c>
      <c r="R42" s="308">
        <f t="shared" si="0"/>
        <v>7.2283333333333335</v>
      </c>
      <c r="S42" s="309">
        <f t="shared" si="1"/>
        <v>9.0729629629629631</v>
      </c>
      <c r="T42" s="309">
        <f t="shared" si="2"/>
        <v>9.0055555555555564</v>
      </c>
      <c r="U42" s="310">
        <f t="shared" si="7"/>
        <v>8.4356172839506183</v>
      </c>
    </row>
    <row r="43" spans="1:21" ht="15.75" x14ac:dyDescent="0.2">
      <c r="A43" s="6">
        <v>38</v>
      </c>
      <c r="B43" s="5" t="s">
        <v>57</v>
      </c>
      <c r="C43" s="308">
        <f>'C4-2'!C43</f>
        <v>8.1999999999999993</v>
      </c>
      <c r="D43" s="309">
        <f>'C4-2 (2)'!C43</f>
        <v>8.2125000000000004</v>
      </c>
      <c r="E43" s="309">
        <f>'C4-2 (3)'!C43</f>
        <v>8.3333333333333321</v>
      </c>
      <c r="F43" s="309" t="e">
        <f>'C4-2 (4)'!C43</f>
        <v>#DIV/0!</v>
      </c>
      <c r="G43" s="310">
        <f t="shared" si="4"/>
        <v>8.2486111111111118</v>
      </c>
      <c r="H43" s="308">
        <f>'C4-2'!D43</f>
        <v>8.1999999999999993</v>
      </c>
      <c r="I43" s="309">
        <f>'C4-2 (2)'!D43</f>
        <v>8.1750000000000007</v>
      </c>
      <c r="J43" s="309">
        <f>'C4-2 (3)'!D43</f>
        <v>8.2833333333333332</v>
      </c>
      <c r="K43" s="309" t="e">
        <f>'C4-2 (4)'!D43</f>
        <v>#DIV/0!</v>
      </c>
      <c r="L43" s="311">
        <f t="shared" si="5"/>
        <v>8.2194444444444432</v>
      </c>
      <c r="M43" s="308">
        <f>'C4-2'!E43</f>
        <v>8.25</v>
      </c>
      <c r="N43" s="309">
        <f>'C4-2 (2)'!E43</f>
        <v>8.25</v>
      </c>
      <c r="O43" s="309">
        <f>'C4-2 (3)'!E43</f>
        <v>8.3000000000000007</v>
      </c>
      <c r="P43" s="309" t="e">
        <f>'C4-2 (4)'!E43</f>
        <v>#DIV/0!</v>
      </c>
      <c r="Q43" s="310">
        <f t="shared" si="6"/>
        <v>8.2666666666666675</v>
      </c>
      <c r="R43" s="308">
        <f t="shared" si="0"/>
        <v>8.2486111111111118</v>
      </c>
      <c r="S43" s="309">
        <f t="shared" si="1"/>
        <v>8.2194444444444432</v>
      </c>
      <c r="T43" s="309">
        <f t="shared" si="2"/>
        <v>8.2666666666666675</v>
      </c>
      <c r="U43" s="310">
        <f t="shared" si="7"/>
        <v>8.2449074074074087</v>
      </c>
    </row>
    <row r="44" spans="1:21" ht="15.75" x14ac:dyDescent="0.2">
      <c r="A44" s="6">
        <v>39</v>
      </c>
      <c r="B44" s="3" t="s">
        <v>33</v>
      </c>
      <c r="C44" s="308">
        <f>'C4-2'!C44</f>
        <v>7.5920000000000005</v>
      </c>
      <c r="D44" s="309">
        <f>'C4-2 (2)'!C44</f>
        <v>8.0733333333333341</v>
      </c>
      <c r="E44" s="309">
        <f>'C4-2 (3)'!C44</f>
        <v>8.66</v>
      </c>
      <c r="F44" s="309" t="e">
        <f>'C4-2 (4)'!C44</f>
        <v>#DIV/0!</v>
      </c>
      <c r="G44" s="310">
        <f t="shared" si="4"/>
        <v>8.1084444444444443</v>
      </c>
      <c r="H44" s="308">
        <f>'C4-2'!D44</f>
        <v>7.5666666666666673</v>
      </c>
      <c r="I44" s="309">
        <f>'C4-2 (2)'!D44</f>
        <v>8.65</v>
      </c>
      <c r="J44" s="309">
        <f>'C4-2 (3)'!D44</f>
        <v>8.66</v>
      </c>
      <c r="K44" s="309" t="e">
        <f>'C4-2 (4)'!D44</f>
        <v>#DIV/0!</v>
      </c>
      <c r="L44" s="311">
        <f t="shared" si="5"/>
        <v>8.2922222222222235</v>
      </c>
      <c r="M44" s="308">
        <f>'C4-2'!E44</f>
        <v>8</v>
      </c>
      <c r="N44" s="309">
        <f>'C4-2 (2)'!E44</f>
        <v>8.8600000000000012</v>
      </c>
      <c r="O44" s="309">
        <f>'C4-2 (3)'!E44</f>
        <v>9.08</v>
      </c>
      <c r="P44" s="309" t="e">
        <f>'C4-2 (4)'!E44</f>
        <v>#DIV/0!</v>
      </c>
      <c r="Q44" s="310">
        <f t="shared" si="6"/>
        <v>8.6466666666666665</v>
      </c>
      <c r="R44" s="308">
        <f t="shared" si="0"/>
        <v>8.1084444444444443</v>
      </c>
      <c r="S44" s="309">
        <f t="shared" si="1"/>
        <v>8.2922222222222235</v>
      </c>
      <c r="T44" s="309">
        <f t="shared" si="2"/>
        <v>8.6466666666666665</v>
      </c>
      <c r="U44" s="310">
        <f t="shared" si="7"/>
        <v>8.349111111111112</v>
      </c>
    </row>
    <row r="45" spans="1:21" ht="15.75" x14ac:dyDescent="0.2">
      <c r="A45" s="6">
        <v>40</v>
      </c>
      <c r="B45" s="3" t="s">
        <v>58</v>
      </c>
      <c r="C45" s="308">
        <f>'C4-2'!C45</f>
        <v>8.85</v>
      </c>
      <c r="D45" s="309">
        <f>'C4-2 (2)'!C45</f>
        <v>8.4833333333333325</v>
      </c>
      <c r="E45" s="309">
        <f>'C4-2 (3)'!C45</f>
        <v>8.5249999999999986</v>
      </c>
      <c r="F45" s="309" t="e">
        <f>'C4-2 (4)'!C45</f>
        <v>#DIV/0!</v>
      </c>
      <c r="G45" s="310">
        <f t="shared" si="4"/>
        <v>8.6194444444444436</v>
      </c>
      <c r="H45" s="308" t="str">
        <f>'C4-2'!D45</f>
        <v>NA</v>
      </c>
      <c r="I45" s="309">
        <f>'C4-2 (2)'!D45</f>
        <v>8.35</v>
      </c>
      <c r="J45" s="309">
        <f>'C4-2 (3)'!D45</f>
        <v>8.4499999999999993</v>
      </c>
      <c r="K45" s="309" t="e">
        <f>'C4-2 (4)'!D45</f>
        <v>#DIV/0!</v>
      </c>
      <c r="L45" s="311">
        <f t="shared" si="5"/>
        <v>8.3999999999999986</v>
      </c>
      <c r="M45" s="308" t="str">
        <f>'C4-2'!E45</f>
        <v>NA</v>
      </c>
      <c r="N45" s="309">
        <f>'C4-2 (2)'!E45</f>
        <v>8.35</v>
      </c>
      <c r="O45" s="309">
        <f>'C4-2 (3)'!E45</f>
        <v>8.4499999999999993</v>
      </c>
      <c r="P45" s="309" t="e">
        <f>'C4-2 (4)'!E45</f>
        <v>#DIV/0!</v>
      </c>
      <c r="Q45" s="310">
        <f t="shared" si="6"/>
        <v>8.3999999999999986</v>
      </c>
      <c r="R45" s="308">
        <f>G45</f>
        <v>8.6194444444444436</v>
      </c>
      <c r="S45" s="309">
        <f>L45</f>
        <v>8.3999999999999986</v>
      </c>
      <c r="T45" s="309">
        <f>Q45</f>
        <v>8.3999999999999986</v>
      </c>
      <c r="U45" s="310">
        <f t="shared" si="7"/>
        <v>8.4731481481481463</v>
      </c>
    </row>
    <row r="46" spans="1:21" ht="15.75" x14ac:dyDescent="0.2">
      <c r="A46" s="6">
        <v>41</v>
      </c>
      <c r="B46" s="3" t="s">
        <v>199</v>
      </c>
      <c r="C46" s="308" t="str">
        <f>'C4-2'!C46</f>
        <v>NA</v>
      </c>
      <c r="D46" s="309">
        <f>'C4-2 (2)'!C46</f>
        <v>8.625</v>
      </c>
      <c r="E46" s="309">
        <f>'C4-2 (3)'!C46</f>
        <v>8.8000000000000007</v>
      </c>
      <c r="F46" s="309">
        <f>'C4-2 (4)'!C46</f>
        <v>8</v>
      </c>
      <c r="G46" s="310">
        <f t="shared" si="4"/>
        <v>8.4749999999999996</v>
      </c>
      <c r="H46" s="308" t="str">
        <f>'C4-2'!D46</f>
        <v>NA</v>
      </c>
      <c r="I46" s="309">
        <f>'C4-2 (2)'!D46</f>
        <v>8.8888888888888893</v>
      </c>
      <c r="J46" s="309">
        <f>'C4-2 (3)'!D46</f>
        <v>9</v>
      </c>
      <c r="K46" s="309">
        <f>'C4-2 (4)'!D46</f>
        <v>9</v>
      </c>
      <c r="L46" s="311">
        <f t="shared" si="5"/>
        <v>8.9629629629629637</v>
      </c>
      <c r="M46" s="308" t="str">
        <f>'C4-2'!E46</f>
        <v>NA</v>
      </c>
      <c r="N46" s="309">
        <f>'C4-2 (2)'!E46</f>
        <v>9</v>
      </c>
      <c r="O46" s="309">
        <f>'C4-2 (3)'!E46</f>
        <v>9</v>
      </c>
      <c r="P46" s="309" t="e">
        <f>'C4-2 (4)'!E46</f>
        <v>#DIV/0!</v>
      </c>
      <c r="Q46" s="310">
        <f t="shared" si="6"/>
        <v>9</v>
      </c>
      <c r="R46" s="308">
        <f t="shared" ref="R46:R64" si="8">G46</f>
        <v>8.4749999999999996</v>
      </c>
      <c r="S46" s="309">
        <f t="shared" ref="S46:S64" si="9">L46</f>
        <v>8.9629629629629637</v>
      </c>
      <c r="T46" s="309">
        <f t="shared" ref="T46:T64" si="10">Q46</f>
        <v>9</v>
      </c>
      <c r="U46" s="310">
        <f t="shared" si="7"/>
        <v>8.8126543209876544</v>
      </c>
    </row>
    <row r="47" spans="1:21" ht="15.75" x14ac:dyDescent="0.2">
      <c r="A47" s="6">
        <v>42</v>
      </c>
      <c r="B47" s="3" t="s">
        <v>41</v>
      </c>
      <c r="C47" s="308" t="str">
        <f>'C4-2'!C47</f>
        <v>NA</v>
      </c>
      <c r="D47" s="309">
        <f>'C4-2 (2)'!C47</f>
        <v>8.4285714285714288</v>
      </c>
      <c r="E47" s="309">
        <f>'C4-2 (3)'!C47</f>
        <v>8.6000000000000014</v>
      </c>
      <c r="F47" s="309" t="e">
        <f>'C4-2 (4)'!C47</f>
        <v>#DIV/0!</v>
      </c>
      <c r="G47" s="310">
        <f t="shared" si="4"/>
        <v>8.514285714285716</v>
      </c>
      <c r="H47" s="308" t="str">
        <f>'C4-2'!D47</f>
        <v>NA</v>
      </c>
      <c r="I47" s="309">
        <f>'C4-2 (2)'!D47</f>
        <v>8.4</v>
      </c>
      <c r="J47" s="309">
        <f>'C4-2 (3)'!D47</f>
        <v>8.7333333333333325</v>
      </c>
      <c r="K47" s="309" t="e">
        <f>'C4-2 (4)'!D47</f>
        <v>#DIV/0!</v>
      </c>
      <c r="L47" s="311">
        <f t="shared" si="5"/>
        <v>8.5666666666666664</v>
      </c>
      <c r="M47" s="308" t="str">
        <f>'C4-2'!E47</f>
        <v>NA</v>
      </c>
      <c r="N47" s="309">
        <f>'C4-2 (2)'!E47</f>
        <v>8.4714285714285715</v>
      </c>
      <c r="O47" s="309">
        <f>'C4-2 (3)'!E47</f>
        <v>8.6999999999999993</v>
      </c>
      <c r="P47" s="309" t="e">
        <f>'C4-2 (4)'!E47</f>
        <v>#DIV/0!</v>
      </c>
      <c r="Q47" s="310">
        <f t="shared" si="6"/>
        <v>8.5857142857142854</v>
      </c>
      <c r="R47" s="308">
        <f t="shared" si="8"/>
        <v>8.514285714285716</v>
      </c>
      <c r="S47" s="309">
        <f t="shared" si="9"/>
        <v>8.5666666666666664</v>
      </c>
      <c r="T47" s="309">
        <f t="shared" si="10"/>
        <v>8.5857142857142854</v>
      </c>
      <c r="U47" s="310">
        <f t="shared" si="7"/>
        <v>8.5555555555555554</v>
      </c>
    </row>
    <row r="48" spans="1:21" ht="15.75" x14ac:dyDescent="0.2">
      <c r="A48" s="6">
        <v>43</v>
      </c>
      <c r="B48" s="3" t="s">
        <v>59</v>
      </c>
      <c r="C48" s="308" t="str">
        <f>'C4-2'!C48</f>
        <v>NA</v>
      </c>
      <c r="D48" s="309">
        <f>'C4-2 (2)'!C48</f>
        <v>8.6856249999999999</v>
      </c>
      <c r="E48" s="309">
        <f>'C4-2 (3)'!C48</f>
        <v>9.0241666666666678</v>
      </c>
      <c r="F48" s="309" t="e">
        <f>'C4-2 (4)'!C48</f>
        <v>#DIV/0!</v>
      </c>
      <c r="G48" s="310">
        <f t="shared" si="4"/>
        <v>8.8548958333333339</v>
      </c>
      <c r="H48" s="308" t="str">
        <f>'C4-2'!D48</f>
        <v>NA</v>
      </c>
      <c r="I48" s="309">
        <f>'C4-2 (2)'!D48</f>
        <v>8.6475000000000009</v>
      </c>
      <c r="J48" s="309">
        <f>'C4-2 (3)'!D48</f>
        <v>8.83</v>
      </c>
      <c r="K48" s="309" t="e">
        <f>'C4-2 (4)'!D48</f>
        <v>#DIV/0!</v>
      </c>
      <c r="L48" s="311">
        <f t="shared" si="5"/>
        <v>8.7387499999999996</v>
      </c>
      <c r="M48" s="308" t="str">
        <f>'C4-2'!E48</f>
        <v>NA</v>
      </c>
      <c r="N48" s="309">
        <f>'C4-2 (2)'!E48</f>
        <v>8.7931249999999999</v>
      </c>
      <c r="O48" s="309">
        <f>'C4-2 (3)'!E48</f>
        <v>9.1383333333333319</v>
      </c>
      <c r="P48" s="309" t="e">
        <f>'C4-2 (4)'!E48</f>
        <v>#DIV/0!</v>
      </c>
      <c r="Q48" s="310">
        <f t="shared" si="6"/>
        <v>8.9657291666666659</v>
      </c>
      <c r="R48" s="308">
        <f t="shared" si="8"/>
        <v>8.8548958333333339</v>
      </c>
      <c r="S48" s="309">
        <f t="shared" si="9"/>
        <v>8.7387499999999996</v>
      </c>
      <c r="T48" s="309">
        <f t="shared" si="10"/>
        <v>8.9657291666666659</v>
      </c>
      <c r="U48" s="310">
        <f t="shared" si="7"/>
        <v>8.8531250000000004</v>
      </c>
    </row>
    <row r="49" spans="1:21" ht="15.75" x14ac:dyDescent="0.2">
      <c r="A49" s="6">
        <v>44</v>
      </c>
      <c r="B49" s="3" t="s">
        <v>17</v>
      </c>
      <c r="C49" s="308" t="str">
        <f>'C4-2'!C49</f>
        <v>NA</v>
      </c>
      <c r="D49" s="309">
        <f>'C4-2 (2)'!C49</f>
        <v>8.76</v>
      </c>
      <c r="E49" s="309">
        <f>'C4-2 (3)'!C49</f>
        <v>0</v>
      </c>
      <c r="F49" s="309" t="e">
        <f>'C4-2 (4)'!C49</f>
        <v>#DIV/0!</v>
      </c>
      <c r="G49" s="310">
        <f t="shared" si="4"/>
        <v>8.76</v>
      </c>
      <c r="H49" s="308" t="str">
        <f>'C4-2'!D49</f>
        <v>NA</v>
      </c>
      <c r="I49" s="309">
        <f>'C4-2 (2)'!D49</f>
        <v>8.7199999999999989</v>
      </c>
      <c r="J49" s="309">
        <f>'C4-2 (3)'!D49</f>
        <v>0</v>
      </c>
      <c r="K49" s="309" t="e">
        <f>'C4-2 (4)'!D49</f>
        <v>#DIV/0!</v>
      </c>
      <c r="L49" s="311">
        <f t="shared" si="5"/>
        <v>8.7199999999999989</v>
      </c>
      <c r="M49" s="308" t="str">
        <f>'C4-2'!E49</f>
        <v>NA</v>
      </c>
      <c r="N49" s="309">
        <f>'C4-2 (2)'!E49</f>
        <v>8.74</v>
      </c>
      <c r="O49" s="309">
        <f>'C4-2 (3)'!E49</f>
        <v>0</v>
      </c>
      <c r="P49" s="309" t="e">
        <f>'C4-2 (4)'!E49</f>
        <v>#DIV/0!</v>
      </c>
      <c r="Q49" s="310">
        <f t="shared" si="6"/>
        <v>8.74</v>
      </c>
      <c r="R49" s="308">
        <f t="shared" si="8"/>
        <v>8.76</v>
      </c>
      <c r="S49" s="309">
        <f t="shared" si="9"/>
        <v>8.7199999999999989</v>
      </c>
      <c r="T49" s="309">
        <f t="shared" si="10"/>
        <v>8.74</v>
      </c>
      <c r="U49" s="310">
        <f t="shared" si="7"/>
        <v>8.74</v>
      </c>
    </row>
    <row r="50" spans="1:21" ht="15.75" x14ac:dyDescent="0.2">
      <c r="A50" s="6">
        <v>45</v>
      </c>
      <c r="B50" s="3" t="s">
        <v>60</v>
      </c>
      <c r="C50" s="308">
        <f>'C4-2'!C50</f>
        <v>8.3999999999999986</v>
      </c>
      <c r="D50" s="309">
        <f>'C4-2 (2)'!C50</f>
        <v>8.5</v>
      </c>
      <c r="E50" s="309">
        <f>'C4-2 (3)'!C50</f>
        <v>8.6</v>
      </c>
      <c r="F50" s="309" t="e">
        <f>'C4-2 (4)'!C50</f>
        <v>#DIV/0!</v>
      </c>
      <c r="G50" s="310">
        <f t="shared" si="4"/>
        <v>8.5</v>
      </c>
      <c r="H50" s="308">
        <f>'C4-2'!D50</f>
        <v>8.6</v>
      </c>
      <c r="I50" s="309">
        <f>'C4-2 (2)'!D50</f>
        <v>8.5</v>
      </c>
      <c r="J50" s="309">
        <f>'C4-2 (3)'!D50</f>
        <v>8.6333333333333329</v>
      </c>
      <c r="K50" s="309" t="e">
        <f>'C4-2 (4)'!D50</f>
        <v>#DIV/0!</v>
      </c>
      <c r="L50" s="311">
        <f t="shared" si="5"/>
        <v>8.5777777777777775</v>
      </c>
      <c r="M50" s="308">
        <f>'C4-2'!E50</f>
        <v>8.4</v>
      </c>
      <c r="N50" s="309">
        <f>'C4-2 (2)'!E50</f>
        <v>8.65</v>
      </c>
      <c r="O50" s="309">
        <f>'C4-2 (3)'!E50</f>
        <v>8.5</v>
      </c>
      <c r="P50" s="309" t="e">
        <f>'C4-2 (4)'!E50</f>
        <v>#DIV/0!</v>
      </c>
      <c r="Q50" s="310">
        <f t="shared" si="6"/>
        <v>8.5166666666666675</v>
      </c>
      <c r="R50" s="308">
        <f t="shared" si="8"/>
        <v>8.5</v>
      </c>
      <c r="S50" s="309">
        <f t="shared" si="9"/>
        <v>8.5777777777777775</v>
      </c>
      <c r="T50" s="309">
        <f t="shared" si="10"/>
        <v>8.5166666666666675</v>
      </c>
      <c r="U50" s="310">
        <f t="shared" si="7"/>
        <v>8.5314814814814799</v>
      </c>
    </row>
    <row r="51" spans="1:21" ht="15.75" x14ac:dyDescent="0.2">
      <c r="A51" s="6">
        <v>46</v>
      </c>
      <c r="B51" s="3" t="s">
        <v>34</v>
      </c>
      <c r="C51" s="308">
        <f>'C4-2'!C51</f>
        <v>8.4</v>
      </c>
      <c r="D51" s="309">
        <f>'C4-2 (2)'!C51</f>
        <v>9</v>
      </c>
      <c r="E51" s="309">
        <f>'C4-2 (3)'!C51</f>
        <v>9</v>
      </c>
      <c r="F51" s="309">
        <f>'C4-2 (4)'!C51</f>
        <v>9.5</v>
      </c>
      <c r="G51" s="310">
        <f t="shared" si="4"/>
        <v>8.9749999999999996</v>
      </c>
      <c r="H51" s="308">
        <f>'C4-2'!D51</f>
        <v>9</v>
      </c>
      <c r="I51" s="309">
        <f>'C4-2 (2)'!D51</f>
        <v>8.9499999999999993</v>
      </c>
      <c r="J51" s="309">
        <f>'C4-2 (3)'!D51</f>
        <v>9</v>
      </c>
      <c r="K51" s="309">
        <f>'C4-2 (4)'!D51</f>
        <v>9</v>
      </c>
      <c r="L51" s="311">
        <f t="shared" si="5"/>
        <v>8.9875000000000007</v>
      </c>
      <c r="M51" s="308">
        <f>'C4-2'!E51</f>
        <v>0</v>
      </c>
      <c r="N51" s="309">
        <f>'C4-2 (2)'!E51</f>
        <v>9</v>
      </c>
      <c r="O51" s="309">
        <f>'C4-2 (3)'!E51</f>
        <v>9</v>
      </c>
      <c r="P51" s="309">
        <f>'C4-2 (4)'!E51</f>
        <v>0</v>
      </c>
      <c r="Q51" s="310">
        <f t="shared" si="6"/>
        <v>9</v>
      </c>
      <c r="R51" s="308">
        <f t="shared" si="8"/>
        <v>8.9749999999999996</v>
      </c>
      <c r="S51" s="309">
        <f t="shared" si="9"/>
        <v>8.9875000000000007</v>
      </c>
      <c r="T51" s="309">
        <f t="shared" si="10"/>
        <v>9</v>
      </c>
      <c r="U51" s="310">
        <f t="shared" si="7"/>
        <v>8.9874999999999989</v>
      </c>
    </row>
    <row r="52" spans="1:21" ht="15.75" x14ac:dyDescent="0.2">
      <c r="A52" s="6">
        <v>47</v>
      </c>
      <c r="B52" s="3" t="s">
        <v>61</v>
      </c>
      <c r="C52" s="308">
        <f>'C4-2'!C52</f>
        <v>8.57</v>
      </c>
      <c r="D52" s="309">
        <f>'C4-2 (2)'!C52</f>
        <v>8.5649999999999995</v>
      </c>
      <c r="E52" s="309">
        <f>'C4-2 (3)'!C52</f>
        <v>8.6524999999999999</v>
      </c>
      <c r="F52" s="309" t="e">
        <f>'C4-2 (4)'!C52</f>
        <v>#DIV/0!</v>
      </c>
      <c r="G52" s="310">
        <f t="shared" si="4"/>
        <v>8.5958333333333332</v>
      </c>
      <c r="H52" s="308">
        <f>'C4-2'!D52</f>
        <v>0</v>
      </c>
      <c r="I52" s="309">
        <f>'C4-2 (2)'!D52</f>
        <v>8.5733333333333324</v>
      </c>
      <c r="J52" s="309">
        <f>'C4-2 (3)'!D52</f>
        <v>8.5450000000000017</v>
      </c>
      <c r="K52" s="309" t="e">
        <f>'C4-2 (4)'!D52</f>
        <v>#DIV/0!</v>
      </c>
      <c r="L52" s="311">
        <f t="shared" si="5"/>
        <v>8.5591666666666661</v>
      </c>
      <c r="M52" s="308">
        <f>'C4-2'!E52</f>
        <v>0</v>
      </c>
      <c r="N52" s="309">
        <f>'C4-2 (2)'!E52</f>
        <v>8.4599999999999991</v>
      </c>
      <c r="O52" s="309">
        <f>'C4-2 (3)'!E52</f>
        <v>8.32</v>
      </c>
      <c r="P52" s="309" t="e">
        <f>'C4-2 (4)'!E52</f>
        <v>#DIV/0!</v>
      </c>
      <c r="Q52" s="310">
        <f t="shared" si="6"/>
        <v>8.39</v>
      </c>
      <c r="R52" s="308">
        <f t="shared" si="8"/>
        <v>8.5958333333333332</v>
      </c>
      <c r="S52" s="309">
        <f t="shared" si="9"/>
        <v>8.5591666666666661</v>
      </c>
      <c r="T52" s="309">
        <f t="shared" si="10"/>
        <v>8.39</v>
      </c>
      <c r="U52" s="310">
        <f t="shared" si="7"/>
        <v>8.5150000000000006</v>
      </c>
    </row>
    <row r="53" spans="1:21" ht="15.75" x14ac:dyDescent="0.2">
      <c r="A53" s="6">
        <v>48</v>
      </c>
      <c r="B53" s="5" t="s">
        <v>12</v>
      </c>
      <c r="C53" s="308" t="str">
        <f>'C4-2'!C53</f>
        <v>NA</v>
      </c>
      <c r="D53" s="309">
        <f>'C4-2 (2)'!C53</f>
        <v>8.8199999999999985</v>
      </c>
      <c r="E53" s="309">
        <f>'C4-2 (3)'!C53</f>
        <v>8.75</v>
      </c>
      <c r="F53" s="309" t="e">
        <f>'C4-2 (4)'!C53</f>
        <v>#DIV/0!</v>
      </c>
      <c r="G53" s="310">
        <f t="shared" si="4"/>
        <v>8.7850000000000001</v>
      </c>
      <c r="H53" s="308" t="str">
        <f>'C4-2'!D53</f>
        <v>NA</v>
      </c>
      <c r="I53" s="309">
        <f>'C4-2 (2)'!D53</f>
        <v>8.8199999999999985</v>
      </c>
      <c r="J53" s="309">
        <f>'C4-2 (3)'!D53</f>
        <v>8.65</v>
      </c>
      <c r="K53" s="309" t="e">
        <f>'C4-2 (4)'!D53</f>
        <v>#DIV/0!</v>
      </c>
      <c r="L53" s="311">
        <f t="shared" si="5"/>
        <v>8.7349999999999994</v>
      </c>
      <c r="M53" s="308" t="str">
        <f>'C4-2'!E53</f>
        <v>NA</v>
      </c>
      <c r="N53" s="309">
        <f>'C4-2 (2)'!E53</f>
        <v>8.9</v>
      </c>
      <c r="O53" s="309">
        <f>'C4-2 (3)'!E53</f>
        <v>8.8000000000000007</v>
      </c>
      <c r="P53" s="309" t="e">
        <f>'C4-2 (4)'!E53</f>
        <v>#DIV/0!</v>
      </c>
      <c r="Q53" s="310">
        <f t="shared" si="6"/>
        <v>8.8500000000000014</v>
      </c>
      <c r="R53" s="308">
        <f t="shared" si="8"/>
        <v>8.7850000000000001</v>
      </c>
      <c r="S53" s="309">
        <f t="shared" si="9"/>
        <v>8.7349999999999994</v>
      </c>
      <c r="T53" s="309">
        <f t="shared" si="10"/>
        <v>8.8500000000000014</v>
      </c>
      <c r="U53" s="310">
        <f t="shared" si="7"/>
        <v>8.7900000000000009</v>
      </c>
    </row>
    <row r="54" spans="1:21" ht="15.75" x14ac:dyDescent="0.2">
      <c r="A54" s="6">
        <v>49</v>
      </c>
      <c r="B54" s="5" t="s">
        <v>62</v>
      </c>
      <c r="C54" s="308" t="str">
        <f>'C4-2'!C54</f>
        <v>NA</v>
      </c>
      <c r="D54" s="309">
        <f>'C4-2 (2)'!C54</f>
        <v>7.95</v>
      </c>
      <c r="E54" s="309">
        <f>'C4-2 (3)'!C54</f>
        <v>7.9800000000000013</v>
      </c>
      <c r="F54" s="309" t="e">
        <f>'C4-2 (4)'!C54</f>
        <v>#DIV/0!</v>
      </c>
      <c r="G54" s="310">
        <f t="shared" si="4"/>
        <v>7.9650000000000007</v>
      </c>
      <c r="H54" s="308" t="str">
        <f>'C4-2'!D54</f>
        <v>NA</v>
      </c>
      <c r="I54" s="309">
        <f>'C4-2 (2)'!D54</f>
        <v>8.1999999999999993</v>
      </c>
      <c r="J54" s="309">
        <f>'C4-2 (3)'!D54</f>
        <v>7.3</v>
      </c>
      <c r="K54" s="309" t="e">
        <f>'C4-2 (4)'!D54</f>
        <v>#DIV/0!</v>
      </c>
      <c r="L54" s="311">
        <f t="shared" si="5"/>
        <v>7.75</v>
      </c>
      <c r="M54" s="308" t="str">
        <f>'C4-2'!E54</f>
        <v>NA</v>
      </c>
      <c r="N54" s="309">
        <f>'C4-2 (2)'!E54</f>
        <v>8.7483333333333331</v>
      </c>
      <c r="O54" s="309">
        <f>'C4-2 (3)'!E54</f>
        <v>8.7759999999999998</v>
      </c>
      <c r="P54" s="309" t="e">
        <f>'C4-2 (4)'!E54</f>
        <v>#DIV/0!</v>
      </c>
      <c r="Q54" s="310">
        <f t="shared" si="6"/>
        <v>8.7621666666666655</v>
      </c>
      <c r="R54" s="308">
        <f t="shared" si="8"/>
        <v>7.9650000000000007</v>
      </c>
      <c r="S54" s="309">
        <f t="shared" si="9"/>
        <v>7.75</v>
      </c>
      <c r="T54" s="309">
        <f t="shared" si="10"/>
        <v>8.7621666666666655</v>
      </c>
      <c r="U54" s="310">
        <f t="shared" si="7"/>
        <v>8.1590555555555557</v>
      </c>
    </row>
    <row r="55" spans="1:21" ht="15.75" x14ac:dyDescent="0.2">
      <c r="A55" s="6">
        <v>50</v>
      </c>
      <c r="B55" s="3" t="s">
        <v>70</v>
      </c>
      <c r="C55" s="308">
        <f>'C4-2'!C55</f>
        <v>8.5</v>
      </c>
      <c r="D55" s="309">
        <f>'C4-2 (2)'!C55</f>
        <v>8.2199999999999989</v>
      </c>
      <c r="E55" s="309">
        <f>'C4-2 (3)'!C55</f>
        <v>8.4450000000000003</v>
      </c>
      <c r="F55" s="309" t="e">
        <f>'C4-2 (4)'!C55</f>
        <v>#DIV/0!</v>
      </c>
      <c r="G55" s="310">
        <f t="shared" si="4"/>
        <v>8.3883333333333336</v>
      </c>
      <c r="H55" s="308">
        <f>'C4-2'!D55</f>
        <v>0</v>
      </c>
      <c r="I55" s="309">
        <f>'C4-2 (2)'!D55</f>
        <v>8.85</v>
      </c>
      <c r="J55" s="309">
        <f>'C4-2 (3)'!D55</f>
        <v>8.75</v>
      </c>
      <c r="K55" s="309" t="e">
        <f>'C4-2 (4)'!D55</f>
        <v>#DIV/0!</v>
      </c>
      <c r="L55" s="311">
        <f t="shared" si="5"/>
        <v>8.8000000000000007</v>
      </c>
      <c r="M55" s="308">
        <f>'C4-2'!E55</f>
        <v>0</v>
      </c>
      <c r="N55" s="309">
        <f>'C4-2 (2)'!E55</f>
        <v>8.4250000000000007</v>
      </c>
      <c r="O55" s="309">
        <f>'C4-2 (3)'!E55</f>
        <v>8.4250000000000007</v>
      </c>
      <c r="P55" s="309" t="e">
        <f>'C4-2 (4)'!E55</f>
        <v>#DIV/0!</v>
      </c>
      <c r="Q55" s="310">
        <f t="shared" si="6"/>
        <v>8.4250000000000007</v>
      </c>
      <c r="R55" s="308">
        <f t="shared" si="8"/>
        <v>8.3883333333333336</v>
      </c>
      <c r="S55" s="309">
        <f t="shared" si="9"/>
        <v>8.8000000000000007</v>
      </c>
      <c r="T55" s="309">
        <f t="shared" si="10"/>
        <v>8.4250000000000007</v>
      </c>
      <c r="U55" s="310">
        <f t="shared" si="7"/>
        <v>8.5377777777777784</v>
      </c>
    </row>
    <row r="56" spans="1:21" ht="15.75" x14ac:dyDescent="0.2">
      <c r="A56" s="6">
        <v>51</v>
      </c>
      <c r="B56" s="3" t="s">
        <v>63</v>
      </c>
      <c r="C56" s="308" t="str">
        <f>'C4-2'!C56</f>
        <v>NA</v>
      </c>
      <c r="D56" s="309">
        <f>'C4-2 (2)'!C56</f>
        <v>8.8333333333333339</v>
      </c>
      <c r="E56" s="309">
        <f>'C4-2 (3)'!C56</f>
        <v>8.4879999999999995</v>
      </c>
      <c r="F56" s="309" t="e">
        <f>'C4-2 (4)'!C56</f>
        <v>#DIV/0!</v>
      </c>
      <c r="G56" s="310">
        <f t="shared" si="4"/>
        <v>8.6606666666666676</v>
      </c>
      <c r="H56" s="308" t="str">
        <f>'C4-2'!D56</f>
        <v>NA</v>
      </c>
      <c r="I56" s="309">
        <f>'C4-2 (2)'!D56</f>
        <v>8.9983333333333331</v>
      </c>
      <c r="J56" s="309">
        <f>'C4-2 (3)'!D56</f>
        <v>8.8520000000000003</v>
      </c>
      <c r="K56" s="309" t="e">
        <f>'C4-2 (4)'!D56</f>
        <v>#DIV/0!</v>
      </c>
      <c r="L56" s="311">
        <f t="shared" si="5"/>
        <v>8.9251666666666658</v>
      </c>
      <c r="M56" s="308" t="str">
        <f>'C4-2'!E56</f>
        <v>NA</v>
      </c>
      <c r="N56" s="309">
        <f>'C4-2 (2)'!E56</f>
        <v>9.043333333333333</v>
      </c>
      <c r="O56" s="309">
        <f>'C4-2 (3)'!E56</f>
        <v>8.9019999999999992</v>
      </c>
      <c r="P56" s="309" t="e">
        <f>'C4-2 (4)'!E56</f>
        <v>#DIV/0!</v>
      </c>
      <c r="Q56" s="310">
        <f t="shared" si="6"/>
        <v>8.9726666666666652</v>
      </c>
      <c r="R56" s="308">
        <f t="shared" si="8"/>
        <v>8.6606666666666676</v>
      </c>
      <c r="S56" s="309">
        <f t="shared" si="9"/>
        <v>8.9251666666666658</v>
      </c>
      <c r="T56" s="309">
        <f t="shared" si="10"/>
        <v>8.9726666666666652</v>
      </c>
      <c r="U56" s="310">
        <f t="shared" si="7"/>
        <v>8.8528333333333329</v>
      </c>
    </row>
    <row r="57" spans="1:21" ht="15.75" customHeight="1" x14ac:dyDescent="0.2">
      <c r="A57" s="6">
        <v>52</v>
      </c>
      <c r="B57" s="7" t="s">
        <v>19</v>
      </c>
      <c r="C57" s="308">
        <f>'C4-2'!C57</f>
        <v>9.5</v>
      </c>
      <c r="D57" s="309">
        <f>'C4-2 (2)'!C57</f>
        <v>9.0299999999999994</v>
      </c>
      <c r="E57" s="309">
        <f>'C4-2 (3)'!C57</f>
        <v>8.9075000000000006</v>
      </c>
      <c r="F57" s="309" t="e">
        <f>'C4-2 (4)'!C57</f>
        <v>#DIV/0!</v>
      </c>
      <c r="G57" s="310">
        <f t="shared" si="4"/>
        <v>9.1458333333333339</v>
      </c>
      <c r="H57" s="308">
        <f>'C4-2'!D57</f>
        <v>9.1999999999999993</v>
      </c>
      <c r="I57" s="309">
        <f>'C4-2 (2)'!D57</f>
        <v>9.0142857142857142</v>
      </c>
      <c r="J57" s="309">
        <f>'C4-2 (3)'!D57</f>
        <v>8.75</v>
      </c>
      <c r="K57" s="309" t="e">
        <f>'C4-2 (4)'!D57</f>
        <v>#DIV/0!</v>
      </c>
      <c r="L57" s="311">
        <f t="shared" si="5"/>
        <v>8.988095238095239</v>
      </c>
      <c r="M57" s="308">
        <f>'C4-2'!E57</f>
        <v>9.4</v>
      </c>
      <c r="N57" s="309">
        <f>'C4-2 (2)'!E57</f>
        <v>8.918571428571429</v>
      </c>
      <c r="O57" s="309">
        <f>'C4-2 (3)'!E57</f>
        <v>8.84</v>
      </c>
      <c r="P57" s="309" t="e">
        <f>'C4-2 (4)'!E57</f>
        <v>#DIV/0!</v>
      </c>
      <c r="Q57" s="310">
        <f t="shared" si="6"/>
        <v>9.0528571428571443</v>
      </c>
      <c r="R57" s="308">
        <f t="shared" si="8"/>
        <v>9.1458333333333339</v>
      </c>
      <c r="S57" s="309">
        <f t="shared" si="9"/>
        <v>8.988095238095239</v>
      </c>
      <c r="T57" s="309">
        <f t="shared" si="10"/>
        <v>9.0528571428571443</v>
      </c>
      <c r="U57" s="310">
        <f t="shared" si="7"/>
        <v>9.0622619047619057</v>
      </c>
    </row>
    <row r="58" spans="1:21" ht="15.75" x14ac:dyDescent="0.2">
      <c r="A58" s="6">
        <v>53</v>
      </c>
      <c r="B58" s="5" t="s">
        <v>64</v>
      </c>
      <c r="C58" s="308" t="str">
        <f>'C4-2'!C58</f>
        <v>NA</v>
      </c>
      <c r="D58" s="309">
        <f>'C4-2 (2)'!C58</f>
        <v>8.7616666666666685</v>
      </c>
      <c r="E58" s="309">
        <f>'C4-2 (3)'!C58</f>
        <v>8.7525000000000013</v>
      </c>
      <c r="F58" s="309">
        <f>'C4-2 (4)'!C58</f>
        <v>8.14</v>
      </c>
      <c r="G58" s="310">
        <f t="shared" si="4"/>
        <v>8.5513888888888889</v>
      </c>
      <c r="H58" s="308" t="str">
        <f>'C4-2'!D58</f>
        <v>NA</v>
      </c>
      <c r="I58" s="309">
        <f>'C4-2 (2)'!D58</f>
        <v>8.76</v>
      </c>
      <c r="J58" s="309">
        <f>'C4-2 (3)'!D58</f>
        <v>8.7374999999999989</v>
      </c>
      <c r="K58" s="309">
        <f>'C4-2 (4)'!D58</f>
        <v>8.5299999999999994</v>
      </c>
      <c r="L58" s="311">
        <f t="shared" si="5"/>
        <v>8.6758333333333315</v>
      </c>
      <c r="M58" s="308" t="str">
        <f>'C4-2'!E58</f>
        <v>NA</v>
      </c>
      <c r="N58" s="309">
        <f>'C4-2 (2)'!E58</f>
        <v>8.7083333333333339</v>
      </c>
      <c r="O58" s="309">
        <f>'C4-2 (3)'!E58</f>
        <v>8.754999999999999</v>
      </c>
      <c r="P58" s="309">
        <f>'C4-2 (4)'!E58</f>
        <v>0</v>
      </c>
      <c r="Q58" s="310">
        <f t="shared" si="6"/>
        <v>8.7316666666666656</v>
      </c>
      <c r="R58" s="308">
        <f t="shared" si="8"/>
        <v>8.5513888888888889</v>
      </c>
      <c r="S58" s="309">
        <f t="shared" si="9"/>
        <v>8.6758333333333315</v>
      </c>
      <c r="T58" s="309">
        <f t="shared" si="10"/>
        <v>8.7316666666666656</v>
      </c>
      <c r="U58" s="310">
        <f t="shared" si="7"/>
        <v>8.6529629629629614</v>
      </c>
    </row>
    <row r="59" spans="1:21" ht="15.75" x14ac:dyDescent="0.2">
      <c r="A59" s="6">
        <v>54</v>
      </c>
      <c r="B59" s="3" t="s">
        <v>160</v>
      </c>
      <c r="C59" s="308" t="str">
        <f>'C4-2'!C59</f>
        <v>NA</v>
      </c>
      <c r="D59" s="309">
        <f>'C4-2 (2)'!C59</f>
        <v>9.2000000000000011</v>
      </c>
      <c r="E59" s="309">
        <f>'C4-2 (3)'!C59</f>
        <v>9.2000000000000011</v>
      </c>
      <c r="F59" s="309">
        <f>'C4-2 (4)'!C59</f>
        <v>9.65</v>
      </c>
      <c r="G59" s="310">
        <f t="shared" si="4"/>
        <v>9.3500000000000014</v>
      </c>
      <c r="H59" s="308" t="str">
        <f>'C4-2'!D59</f>
        <v>NA</v>
      </c>
      <c r="I59" s="309">
        <f>'C4-2 (2)'!D59</f>
        <v>8.75</v>
      </c>
      <c r="J59" s="309">
        <f>'C4-2 (3)'!D59</f>
        <v>9</v>
      </c>
      <c r="K59" s="309">
        <f>'C4-2 (4)'!D59</f>
        <v>9</v>
      </c>
      <c r="L59" s="311">
        <f t="shared" si="5"/>
        <v>8.9166666666666661</v>
      </c>
      <c r="M59" s="308" t="str">
        <f>'C4-2'!E59</f>
        <v>NA</v>
      </c>
      <c r="N59" s="309">
        <f>'C4-2 (2)'!E59</f>
        <v>8.7375000000000007</v>
      </c>
      <c r="O59" s="309">
        <f>'C4-2 (3)'!E59</f>
        <v>8.6999999999999993</v>
      </c>
      <c r="P59" s="309" t="e">
        <f>'C4-2 (4)'!E59</f>
        <v>#DIV/0!</v>
      </c>
      <c r="Q59" s="310">
        <f t="shared" si="6"/>
        <v>8.71875</v>
      </c>
      <c r="R59" s="308">
        <f t="shared" si="8"/>
        <v>9.3500000000000014</v>
      </c>
      <c r="S59" s="309">
        <f t="shared" si="9"/>
        <v>8.9166666666666661</v>
      </c>
      <c r="T59" s="309">
        <f t="shared" si="10"/>
        <v>8.71875</v>
      </c>
      <c r="U59" s="310">
        <f t="shared" si="7"/>
        <v>8.9951388888888886</v>
      </c>
    </row>
    <row r="60" spans="1:21" ht="15.75" x14ac:dyDescent="0.2">
      <c r="A60" s="6" t="s">
        <v>30</v>
      </c>
      <c r="B60" s="3" t="s">
        <v>27</v>
      </c>
      <c r="C60" s="308">
        <f>'C4-2'!C60</f>
        <v>7.1433333333333335</v>
      </c>
      <c r="D60" s="309">
        <f>'C4-2 (2)'!C60</f>
        <v>6.5650000000000004</v>
      </c>
      <c r="E60" s="309">
        <f>'C4-2 (3)'!C60</f>
        <v>7.2975000000000003</v>
      </c>
      <c r="F60" s="309">
        <f>'C4-2 (4)'!C60</f>
        <v>0</v>
      </c>
      <c r="G60" s="310">
        <f t="shared" si="4"/>
        <v>7.0019444444444447</v>
      </c>
      <c r="H60" s="308">
        <f>'C4-2'!D60</f>
        <v>7.0933333333333337</v>
      </c>
      <c r="I60" s="309">
        <f>'C4-2 (2)'!D60</f>
        <v>6.7725</v>
      </c>
      <c r="J60" s="309">
        <f>'C4-2 (3)'!D60</f>
        <v>7.5825000000000005</v>
      </c>
      <c r="K60" s="309">
        <f>'C4-2 (4)'!D60</f>
        <v>0</v>
      </c>
      <c r="L60" s="311">
        <f t="shared" si="5"/>
        <v>7.1494444444444447</v>
      </c>
      <c r="M60" s="308">
        <f>'C4-2'!E60</f>
        <v>7.666666666666667</v>
      </c>
      <c r="N60" s="309">
        <f>'C4-2 (2)'!E60</f>
        <v>7.875</v>
      </c>
      <c r="O60" s="309">
        <f>'C4-2 (3)'!E60</f>
        <v>7</v>
      </c>
      <c r="P60" s="309">
        <f>'C4-2 (4)'!E60</f>
        <v>0</v>
      </c>
      <c r="Q60" s="310">
        <f t="shared" si="6"/>
        <v>7.5138888888888893</v>
      </c>
      <c r="R60" s="308">
        <f t="shared" si="8"/>
        <v>7.0019444444444447</v>
      </c>
      <c r="S60" s="309">
        <f t="shared" si="9"/>
        <v>7.1494444444444447</v>
      </c>
      <c r="T60" s="309">
        <f t="shared" si="10"/>
        <v>7.5138888888888893</v>
      </c>
      <c r="U60" s="310">
        <f t="shared" si="7"/>
        <v>7.221759259259259</v>
      </c>
    </row>
    <row r="61" spans="1:21" ht="15.75" x14ac:dyDescent="0.2">
      <c r="A61" s="6" t="s">
        <v>31</v>
      </c>
      <c r="B61" s="3" t="s">
        <v>28</v>
      </c>
      <c r="C61" s="308" t="str">
        <f>'C4-2'!C61</f>
        <v>NA</v>
      </c>
      <c r="D61" s="309">
        <f>'C4-2 (2)'!C61</f>
        <v>8.7249999999999996</v>
      </c>
      <c r="E61" s="309">
        <f>'C4-2 (3)'!C61</f>
        <v>8.6750000000000007</v>
      </c>
      <c r="F61" s="309">
        <f>'C4-2 (4)'!C61</f>
        <v>0</v>
      </c>
      <c r="G61" s="310">
        <f t="shared" si="4"/>
        <v>8.6999999999999993</v>
      </c>
      <c r="H61" s="308" t="str">
        <f>'C4-2'!D61</f>
        <v>NA</v>
      </c>
      <c r="I61" s="309">
        <f>'C4-2 (2)'!D61</f>
        <v>8.625</v>
      </c>
      <c r="J61" s="309">
        <f>'C4-2 (3)'!D61</f>
        <v>8.625</v>
      </c>
      <c r="K61" s="309">
        <f>'C4-2 (4)'!D61</f>
        <v>0</v>
      </c>
      <c r="L61" s="311">
        <f t="shared" si="5"/>
        <v>8.625</v>
      </c>
      <c r="M61" s="308" t="str">
        <f>'C4-2'!E61</f>
        <v>NA</v>
      </c>
      <c r="N61" s="309">
        <f>'C4-2 (2)'!E61</f>
        <v>8.65</v>
      </c>
      <c r="O61" s="309">
        <f>'C4-2 (3)'!E61</f>
        <v>8.6750000000000007</v>
      </c>
      <c r="P61" s="309">
        <f>'C4-2 (4)'!E61</f>
        <v>0</v>
      </c>
      <c r="Q61" s="310">
        <f t="shared" si="6"/>
        <v>8.6625000000000014</v>
      </c>
      <c r="R61" s="308">
        <f t="shared" si="8"/>
        <v>8.6999999999999993</v>
      </c>
      <c r="S61" s="309">
        <f t="shared" si="9"/>
        <v>8.625</v>
      </c>
      <c r="T61" s="309">
        <f t="shared" si="10"/>
        <v>8.6625000000000014</v>
      </c>
      <c r="U61" s="310">
        <f t="shared" si="7"/>
        <v>8.6624999999999996</v>
      </c>
    </row>
    <row r="62" spans="1:21" ht="15.75" x14ac:dyDescent="0.2">
      <c r="A62" s="6" t="s">
        <v>32</v>
      </c>
      <c r="B62" s="3" t="s">
        <v>29</v>
      </c>
      <c r="C62" s="308">
        <f>'C4-2'!C62</f>
        <v>8.1</v>
      </c>
      <c r="D62" s="309">
        <f>'C4-2 (2)'!C62</f>
        <v>9.1</v>
      </c>
      <c r="E62" s="309">
        <f>'C4-2 (3)'!C62</f>
        <v>8.86</v>
      </c>
      <c r="F62" s="309">
        <f>'C4-2 (4)'!C62</f>
        <v>0</v>
      </c>
      <c r="G62" s="310">
        <f t="shared" si="4"/>
        <v>8.6866666666666656</v>
      </c>
      <c r="H62" s="308">
        <f>'C4-2'!D62</f>
        <v>8</v>
      </c>
      <c r="I62" s="309">
        <f>'C4-2 (2)'!D62</f>
        <v>9.02</v>
      </c>
      <c r="J62" s="309">
        <f>'C4-2 (3)'!D62</f>
        <v>8.8600000000000012</v>
      </c>
      <c r="K62" s="309">
        <f>'C4-2 (4)'!D62</f>
        <v>0</v>
      </c>
      <c r="L62" s="311">
        <f t="shared" si="5"/>
        <v>8.6266666666666669</v>
      </c>
      <c r="M62" s="308">
        <f>'C4-2'!E62</f>
        <v>8.1</v>
      </c>
      <c r="N62" s="309">
        <f>'C4-2 (2)'!E62</f>
        <v>9.0599999999999987</v>
      </c>
      <c r="O62" s="309">
        <f>'C4-2 (3)'!E62</f>
        <v>9.0599999999999987</v>
      </c>
      <c r="P62" s="309">
        <f>'C4-2 (4)'!E62</f>
        <v>0</v>
      </c>
      <c r="Q62" s="310">
        <f t="shared" si="6"/>
        <v>8.7399999999999984</v>
      </c>
      <c r="R62" s="308">
        <f t="shared" si="8"/>
        <v>8.6866666666666656</v>
      </c>
      <c r="S62" s="309">
        <f t="shared" si="9"/>
        <v>8.6266666666666669</v>
      </c>
      <c r="T62" s="309">
        <f t="shared" si="10"/>
        <v>8.7399999999999984</v>
      </c>
      <c r="U62" s="310">
        <f t="shared" si="7"/>
        <v>8.6844444444444431</v>
      </c>
    </row>
    <row r="63" spans="1:21" ht="15.75" x14ac:dyDescent="0.2">
      <c r="A63" s="6" t="s">
        <v>65</v>
      </c>
      <c r="B63" s="3" t="s">
        <v>67</v>
      </c>
      <c r="C63" s="308" t="str">
        <f>'C4-2'!C63</f>
        <v>NA</v>
      </c>
      <c r="D63" s="309">
        <f>'C4-2 (2)'!C63</f>
        <v>9</v>
      </c>
      <c r="E63" s="309">
        <f>'C4-2 (3)'!C63</f>
        <v>9</v>
      </c>
      <c r="F63" s="309">
        <f>'C4-2 (4)'!C63</f>
        <v>0</v>
      </c>
      <c r="G63" s="310">
        <f t="shared" si="4"/>
        <v>9</v>
      </c>
      <c r="H63" s="308" t="str">
        <f>'C4-2'!D63</f>
        <v>NA</v>
      </c>
      <c r="I63" s="309">
        <f>'C4-2 (2)'!D63</f>
        <v>9</v>
      </c>
      <c r="J63" s="309">
        <f>'C4-2 (3)'!D63</f>
        <v>9</v>
      </c>
      <c r="K63" s="309">
        <f>'C4-2 (4)'!D63</f>
        <v>0</v>
      </c>
      <c r="L63" s="311">
        <f t="shared" si="5"/>
        <v>9</v>
      </c>
      <c r="M63" s="308" t="str">
        <f>'C4-2'!E63</f>
        <v>NA</v>
      </c>
      <c r="N63" s="309">
        <f>'C4-2 (2)'!E63</f>
        <v>9</v>
      </c>
      <c r="O63" s="309">
        <f>'C4-2 (3)'!E63</f>
        <v>9</v>
      </c>
      <c r="P63" s="309">
        <f>'C4-2 (4)'!E63</f>
        <v>0</v>
      </c>
      <c r="Q63" s="310">
        <f t="shared" si="6"/>
        <v>9</v>
      </c>
      <c r="R63" s="308">
        <f t="shared" si="8"/>
        <v>9</v>
      </c>
      <c r="S63" s="309">
        <f t="shared" si="9"/>
        <v>9</v>
      </c>
      <c r="T63" s="309">
        <f t="shared" si="10"/>
        <v>9</v>
      </c>
      <c r="U63" s="310">
        <f t="shared" si="7"/>
        <v>9</v>
      </c>
    </row>
    <row r="64" spans="1:21" ht="15.75" x14ac:dyDescent="0.2">
      <c r="A64" s="6" t="s">
        <v>66</v>
      </c>
      <c r="B64" s="18" t="s">
        <v>69</v>
      </c>
      <c r="C64" s="308">
        <f>'C4-2'!C64</f>
        <v>8.9</v>
      </c>
      <c r="D64" s="309">
        <f>'C4-2 (2)'!C64</f>
        <v>8.4225714285714286</v>
      </c>
      <c r="E64" s="309">
        <f>'C4-2 (3)'!C64</f>
        <v>8.5</v>
      </c>
      <c r="F64" s="309">
        <f>'C4-2 (4)'!C64</f>
        <v>0</v>
      </c>
      <c r="G64" s="310">
        <f t="shared" si="4"/>
        <v>8.6075238095238102</v>
      </c>
      <c r="H64" s="308">
        <f>'C4-2'!D64</f>
        <v>9.5</v>
      </c>
      <c r="I64" s="309">
        <f>'C4-2 (2)'!D64</f>
        <v>8.088571428571429</v>
      </c>
      <c r="J64" s="309">
        <f>'C4-2 (3)'!D64</f>
        <v>8.5</v>
      </c>
      <c r="K64" s="309">
        <f>'C4-2 (4)'!D64</f>
        <v>0</v>
      </c>
      <c r="L64" s="311">
        <f t="shared" si="5"/>
        <v>8.6961904761904751</v>
      </c>
      <c r="M64" s="308">
        <f>'C4-2'!E64</f>
        <v>0</v>
      </c>
      <c r="N64" s="309">
        <f>'C4-2 (2)'!E64</f>
        <v>8.3614285714285703</v>
      </c>
      <c r="O64" s="309">
        <f>'C4-2 (3)'!E64</f>
        <v>8.5250000000000004</v>
      </c>
      <c r="P64" s="309">
        <f>'C4-2 (4)'!E64</f>
        <v>0</v>
      </c>
      <c r="Q64" s="310">
        <f t="shared" si="6"/>
        <v>8.4432142857142853</v>
      </c>
      <c r="R64" s="308">
        <f t="shared" si="8"/>
        <v>8.6075238095238102</v>
      </c>
      <c r="S64" s="309">
        <f t="shared" si="9"/>
        <v>8.6961904761904751</v>
      </c>
      <c r="T64" s="309">
        <f t="shared" si="10"/>
        <v>8.4432142857142853</v>
      </c>
      <c r="U64" s="310">
        <f t="shared" si="7"/>
        <v>8.5823095238095224</v>
      </c>
    </row>
    <row r="65" spans="1:21" ht="15.75" x14ac:dyDescent="0.2">
      <c r="A65" s="134">
        <v>60</v>
      </c>
      <c r="B65" s="135" t="s">
        <v>68</v>
      </c>
      <c r="C65" s="308" t="str">
        <f>'C4-2'!C65</f>
        <v>NA</v>
      </c>
      <c r="D65" s="309">
        <f>'C4-2 (2)'!C65</f>
        <v>8.5</v>
      </c>
      <c r="E65" s="309">
        <f>'C4-2 (3)'!C65</f>
        <v>8.6999999999999993</v>
      </c>
      <c r="F65" s="309">
        <f>'C4-2 (4)'!C65</f>
        <v>0</v>
      </c>
      <c r="G65" s="310">
        <f t="shared" si="4"/>
        <v>8.6</v>
      </c>
      <c r="H65" s="308" t="str">
        <f>'C4-2'!D65</f>
        <v>NA</v>
      </c>
      <c r="I65" s="309">
        <f>'C4-2 (2)'!D65</f>
        <v>8.6999999999999993</v>
      </c>
      <c r="J65" s="309">
        <f>'C4-2 (3)'!D65</f>
        <v>8.8666666666666671</v>
      </c>
      <c r="K65" s="309">
        <f>'C4-2 (4)'!D65</f>
        <v>0</v>
      </c>
      <c r="L65" s="311">
        <f t="shared" si="5"/>
        <v>8.7833333333333332</v>
      </c>
      <c r="M65" s="308" t="str">
        <f>'C4-2'!E65</f>
        <v>NA</v>
      </c>
      <c r="N65" s="309">
        <f>'C4-2 (2)'!E65</f>
        <v>8.6399999999999988</v>
      </c>
      <c r="O65" s="309">
        <f>'C4-2 (3)'!E65</f>
        <v>8.9333333333333336</v>
      </c>
      <c r="P65" s="309">
        <f>'C4-2 (4)'!E65</f>
        <v>0</v>
      </c>
      <c r="Q65" s="310">
        <f t="shared" si="6"/>
        <v>8.7866666666666653</v>
      </c>
      <c r="R65" s="308">
        <f t="shared" ref="R65:R91" si="11">G65</f>
        <v>8.6</v>
      </c>
      <c r="S65" s="309">
        <f t="shared" ref="S65:S91" si="12">L65</f>
        <v>8.7833333333333332</v>
      </c>
      <c r="T65" s="309">
        <f t="shared" ref="T65:T91" si="13">Q65</f>
        <v>8.7866666666666653</v>
      </c>
      <c r="U65" s="310">
        <f t="shared" si="7"/>
        <v>8.7233333333333327</v>
      </c>
    </row>
    <row r="66" spans="1:21" ht="15.75" x14ac:dyDescent="0.2">
      <c r="A66" s="170">
        <v>61</v>
      </c>
      <c r="B66" s="171" t="s">
        <v>94</v>
      </c>
      <c r="C66" s="308">
        <f>'C4-2'!C66</f>
        <v>8.5</v>
      </c>
      <c r="D66" s="309">
        <f>'C4-2 (2)'!C66</f>
        <v>8.75</v>
      </c>
      <c r="E66" s="309">
        <f>'C4-2 (3)'!C66</f>
        <v>0</v>
      </c>
      <c r="F66" s="309">
        <f>'C4-2 (4)'!C66</f>
        <v>0</v>
      </c>
      <c r="G66" s="310">
        <f t="shared" si="4"/>
        <v>8.625</v>
      </c>
      <c r="H66" s="308">
        <f>'C4-2'!D66</f>
        <v>8.5</v>
      </c>
      <c r="I66" s="309">
        <f>'C4-2 (2)'!D66</f>
        <v>6.75</v>
      </c>
      <c r="J66" s="309">
        <f>'C4-2 (3)'!D66</f>
        <v>0</v>
      </c>
      <c r="K66" s="309">
        <f>'C4-2 (4)'!D66</f>
        <v>0</v>
      </c>
      <c r="L66" s="311">
        <f t="shared" si="5"/>
        <v>7.625</v>
      </c>
      <c r="M66" s="308">
        <f>'C4-2'!E66</f>
        <v>0</v>
      </c>
      <c r="N66" s="309">
        <f>'C4-2 (2)'!E66</f>
        <v>9</v>
      </c>
      <c r="O66" s="309">
        <f>'C4-2 (3)'!E66</f>
        <v>0</v>
      </c>
      <c r="P66" s="309">
        <f>'C4-2 (4)'!E66</f>
        <v>0</v>
      </c>
      <c r="Q66" s="310">
        <f t="shared" si="6"/>
        <v>9</v>
      </c>
      <c r="R66" s="308">
        <f t="shared" si="11"/>
        <v>8.625</v>
      </c>
      <c r="S66" s="309">
        <f t="shared" si="12"/>
        <v>7.625</v>
      </c>
      <c r="T66" s="309">
        <f t="shared" si="13"/>
        <v>9</v>
      </c>
      <c r="U66" s="310">
        <f t="shared" si="7"/>
        <v>8.4166666666666661</v>
      </c>
    </row>
    <row r="67" spans="1:21" ht="15.75" x14ac:dyDescent="0.2">
      <c r="A67" s="170">
        <v>62</v>
      </c>
      <c r="B67" s="171" t="s">
        <v>98</v>
      </c>
      <c r="C67" s="308">
        <f>'C4-2'!C67</f>
        <v>9.5</v>
      </c>
      <c r="D67" s="309">
        <f>'C4-2 (2)'!C67</f>
        <v>8.875</v>
      </c>
      <c r="E67" s="309">
        <f>'C4-2 (3)'!C67</f>
        <v>0</v>
      </c>
      <c r="F67" s="309">
        <f>'C4-2 (4)'!C67</f>
        <v>0</v>
      </c>
      <c r="G67" s="310">
        <f t="shared" si="4"/>
        <v>9.1875</v>
      </c>
      <c r="H67" s="308" t="str">
        <f>'C4-2'!D67</f>
        <v>NA</v>
      </c>
      <c r="I67" s="309">
        <f>'C4-2 (2)'!D67</f>
        <v>8.5500000000000007</v>
      </c>
      <c r="J67" s="309">
        <f>'C4-2 (3)'!D67</f>
        <v>0</v>
      </c>
      <c r="K67" s="309">
        <f>'C4-2 (4)'!D67</f>
        <v>0</v>
      </c>
      <c r="L67" s="311">
        <f t="shared" si="5"/>
        <v>8.5500000000000007</v>
      </c>
      <c r="M67" s="308" t="str">
        <f>'C4-2'!E67</f>
        <v>NA</v>
      </c>
      <c r="N67" s="309">
        <f>'C4-2 (2)'!E67</f>
        <v>8.9250000000000007</v>
      </c>
      <c r="O67" s="309">
        <f>'C4-2 (3)'!E67</f>
        <v>0</v>
      </c>
      <c r="P67" s="309">
        <f>'C4-2 (4)'!E67</f>
        <v>0</v>
      </c>
      <c r="Q67" s="310">
        <f t="shared" si="6"/>
        <v>8.9250000000000007</v>
      </c>
      <c r="R67" s="308">
        <f t="shared" si="11"/>
        <v>9.1875</v>
      </c>
      <c r="S67" s="309">
        <f t="shared" si="12"/>
        <v>8.5500000000000007</v>
      </c>
      <c r="T67" s="309">
        <f t="shared" si="13"/>
        <v>8.9250000000000007</v>
      </c>
      <c r="U67" s="310">
        <f t="shared" si="7"/>
        <v>8.8875000000000011</v>
      </c>
    </row>
    <row r="68" spans="1:21" ht="15.75" x14ac:dyDescent="0.2">
      <c r="A68" s="170">
        <v>63</v>
      </c>
      <c r="B68" s="171" t="s">
        <v>124</v>
      </c>
      <c r="C68" s="308" t="str">
        <f>'C4-2'!C68</f>
        <v>NA</v>
      </c>
      <c r="D68" s="309">
        <f>'C4-2 (2)'!C68</f>
        <v>8.4500000000000011</v>
      </c>
      <c r="E68" s="309">
        <f>'C4-2 (3)'!C68</f>
        <v>8.7000000000000011</v>
      </c>
      <c r="F68" s="309">
        <f>'C4-2 (4)'!C68</f>
        <v>0</v>
      </c>
      <c r="G68" s="310">
        <f t="shared" si="4"/>
        <v>8.5750000000000011</v>
      </c>
      <c r="H68" s="308" t="str">
        <f>'C4-2'!D68</f>
        <v>NA</v>
      </c>
      <c r="I68" s="309">
        <f>'C4-2 (2)'!D68</f>
        <v>8.5833333333333339</v>
      </c>
      <c r="J68" s="309">
        <f>'C4-2 (3)'!D68</f>
        <v>8.7333333333333325</v>
      </c>
      <c r="K68" s="309">
        <f>'C4-2 (4)'!D68</f>
        <v>0</v>
      </c>
      <c r="L68" s="311">
        <f t="shared" si="5"/>
        <v>8.6583333333333332</v>
      </c>
      <c r="M68" s="308" t="str">
        <f>'C4-2'!E68</f>
        <v>NA</v>
      </c>
      <c r="N68" s="309">
        <f>'C4-2 (2)'!E68</f>
        <v>8.6</v>
      </c>
      <c r="O68" s="309">
        <f>'C4-2 (3)'!E68</f>
        <v>8.8333333333333339</v>
      </c>
      <c r="P68" s="309">
        <f>'C4-2 (4)'!E68</f>
        <v>0</v>
      </c>
      <c r="Q68" s="310">
        <f t="shared" si="6"/>
        <v>8.7166666666666668</v>
      </c>
      <c r="R68" s="308">
        <f t="shared" si="11"/>
        <v>8.5750000000000011</v>
      </c>
      <c r="S68" s="309">
        <f t="shared" si="12"/>
        <v>8.6583333333333332</v>
      </c>
      <c r="T68" s="309">
        <f t="shared" si="13"/>
        <v>8.7166666666666668</v>
      </c>
      <c r="U68" s="310">
        <f t="shared" si="7"/>
        <v>8.65</v>
      </c>
    </row>
    <row r="69" spans="1:21" ht="15.75" x14ac:dyDescent="0.2">
      <c r="A69" s="170">
        <v>64</v>
      </c>
      <c r="B69" s="171" t="s">
        <v>127</v>
      </c>
      <c r="C69" s="308" t="str">
        <f>'C4-2'!C69</f>
        <v>NA</v>
      </c>
      <c r="D69" s="309">
        <f>'C4-2 (2)'!C69</f>
        <v>9</v>
      </c>
      <c r="E69" s="309">
        <f>'C4-2 (3)'!C69</f>
        <v>8.5</v>
      </c>
      <c r="F69" s="309">
        <f>'C4-2 (4)'!C69</f>
        <v>0</v>
      </c>
      <c r="G69" s="310">
        <f t="shared" si="4"/>
        <v>8.75</v>
      </c>
      <c r="H69" s="308" t="str">
        <f>'C4-2'!D69</f>
        <v>NA</v>
      </c>
      <c r="I69" s="309">
        <f>'C4-2 (2)'!D69</f>
        <v>8.6666666666666661</v>
      </c>
      <c r="J69" s="309">
        <f>'C4-2 (3)'!D69</f>
        <v>9</v>
      </c>
      <c r="K69" s="309">
        <f>'C4-2 (4)'!D69</f>
        <v>0</v>
      </c>
      <c r="L69" s="311">
        <f t="shared" si="5"/>
        <v>8.8333333333333321</v>
      </c>
      <c r="M69" s="308" t="str">
        <f>'C4-2'!E69</f>
        <v>NA</v>
      </c>
      <c r="N69" s="309">
        <f>'C4-2 (2)'!E69</f>
        <v>8.6666666666666661</v>
      </c>
      <c r="O69" s="309">
        <f>'C4-2 (3)'!E69</f>
        <v>9</v>
      </c>
      <c r="P69" s="309">
        <f>'C4-2 (4)'!E69</f>
        <v>0</v>
      </c>
      <c r="Q69" s="310">
        <f t="shared" si="6"/>
        <v>8.8333333333333321</v>
      </c>
      <c r="R69" s="308">
        <f t="shared" si="11"/>
        <v>8.75</v>
      </c>
      <c r="S69" s="309">
        <f t="shared" si="12"/>
        <v>8.8333333333333321</v>
      </c>
      <c r="T69" s="309">
        <f t="shared" si="13"/>
        <v>8.8333333333333321</v>
      </c>
      <c r="U69" s="310">
        <f t="shared" si="7"/>
        <v>8.8055555555555554</v>
      </c>
    </row>
    <row r="70" spans="1:21" ht="15.75" x14ac:dyDescent="0.2">
      <c r="A70" s="170">
        <v>65</v>
      </c>
      <c r="B70" s="171" t="s">
        <v>125</v>
      </c>
      <c r="C70" s="308">
        <f>'C4-2'!C70</f>
        <v>8.9</v>
      </c>
      <c r="D70" s="309">
        <f>'C4-2 (2)'!C70</f>
        <v>8.9666666666666668</v>
      </c>
      <c r="E70" s="309">
        <f>'C4-2 (3)'!C70</f>
        <v>0</v>
      </c>
      <c r="F70" s="309">
        <f>'C4-2 (4)'!C70</f>
        <v>0</v>
      </c>
      <c r="G70" s="310">
        <f t="shared" si="4"/>
        <v>8.9333333333333336</v>
      </c>
      <c r="H70" s="308">
        <f>'C4-2'!D70</f>
        <v>0</v>
      </c>
      <c r="I70" s="309">
        <f>'C4-2 (2)'!D70</f>
        <v>8.5166666666666675</v>
      </c>
      <c r="J70" s="309">
        <f>'C4-2 (3)'!D70</f>
        <v>0</v>
      </c>
      <c r="K70" s="309">
        <f>'C4-2 (4)'!D70</f>
        <v>0</v>
      </c>
      <c r="L70" s="311">
        <f t="shared" si="5"/>
        <v>8.5166666666666675</v>
      </c>
      <c r="M70" s="308">
        <f>'C4-2'!E70</f>
        <v>0</v>
      </c>
      <c r="N70" s="309">
        <f>'C4-2 (2)'!E70</f>
        <v>9</v>
      </c>
      <c r="O70" s="309">
        <f>'C4-2 (3)'!E70</f>
        <v>0</v>
      </c>
      <c r="P70" s="309">
        <f>'C4-2 (4)'!E70</f>
        <v>0</v>
      </c>
      <c r="Q70" s="310">
        <f t="shared" si="6"/>
        <v>9</v>
      </c>
      <c r="R70" s="308">
        <f t="shared" si="11"/>
        <v>8.9333333333333336</v>
      </c>
      <c r="S70" s="309">
        <f t="shared" si="12"/>
        <v>8.5166666666666675</v>
      </c>
      <c r="T70" s="309">
        <f t="shared" si="13"/>
        <v>9</v>
      </c>
      <c r="U70" s="310">
        <f t="shared" si="7"/>
        <v>8.8166666666666682</v>
      </c>
    </row>
    <row r="71" spans="1:21" ht="15.75" x14ac:dyDescent="0.2">
      <c r="A71" s="170">
        <v>66</v>
      </c>
      <c r="B71" s="171" t="s">
        <v>126</v>
      </c>
      <c r="C71" s="308">
        <f>'C4-2'!C71</f>
        <v>9</v>
      </c>
      <c r="D71" s="309">
        <f>'C4-2 (2)'!C71</f>
        <v>9</v>
      </c>
      <c r="E71" s="309">
        <f>'C4-2 (3)'!C71</f>
        <v>0</v>
      </c>
      <c r="F71" s="309">
        <f>'C4-2 (4)'!C71</f>
        <v>0</v>
      </c>
      <c r="G71" s="310">
        <f t="shared" ref="G71:G91" si="14">AVERAGEIF(C71:F71,"&gt;0")</f>
        <v>9</v>
      </c>
      <c r="H71" s="308">
        <f>'C4-2'!D71</f>
        <v>8.6666666666666661</v>
      </c>
      <c r="I71" s="309">
        <f>'C4-2 (2)'!D71</f>
        <v>9</v>
      </c>
      <c r="J71" s="309">
        <f>'C4-2 (3)'!D71</f>
        <v>0</v>
      </c>
      <c r="K71" s="309">
        <f>'C4-2 (4)'!D71</f>
        <v>0</v>
      </c>
      <c r="L71" s="311">
        <f t="shared" ref="L71:L91" si="15">AVERAGEIF(H71:K71,"&gt;0")</f>
        <v>8.8333333333333321</v>
      </c>
      <c r="M71" s="308">
        <f>'C4-2'!E71</f>
        <v>9</v>
      </c>
      <c r="N71" s="309">
        <f>'C4-2 (2)'!E71</f>
        <v>8.8000000000000007</v>
      </c>
      <c r="O71" s="309">
        <f>'C4-2 (3)'!E71</f>
        <v>0</v>
      </c>
      <c r="P71" s="309">
        <f>'C4-2 (4)'!E71</f>
        <v>0</v>
      </c>
      <c r="Q71" s="310">
        <f t="shared" ref="Q71:Q91" si="16">AVERAGEIF(M71:P71,"&gt;0")</f>
        <v>8.9</v>
      </c>
      <c r="R71" s="308">
        <f t="shared" si="11"/>
        <v>9</v>
      </c>
      <c r="S71" s="309">
        <f t="shared" si="12"/>
        <v>8.8333333333333321</v>
      </c>
      <c r="T71" s="309">
        <f t="shared" si="13"/>
        <v>8.9</v>
      </c>
      <c r="U71" s="310">
        <f t="shared" si="7"/>
        <v>8.9111111111111114</v>
      </c>
    </row>
    <row r="72" spans="1:21" ht="15.75" x14ac:dyDescent="0.2">
      <c r="A72" s="170">
        <v>67</v>
      </c>
      <c r="B72" s="171" t="s">
        <v>153</v>
      </c>
      <c r="C72" s="308">
        <f>'C4-2'!C72</f>
        <v>9.2333333333333343</v>
      </c>
      <c r="D72" s="309">
        <f>'C4-2 (2)'!C72</f>
        <v>8.8249999999999993</v>
      </c>
      <c r="E72" s="309">
        <f>'C4-2 (3)'!C72</f>
        <v>9</v>
      </c>
      <c r="F72" s="309">
        <f>'C4-2 (4)'!C72</f>
        <v>0</v>
      </c>
      <c r="G72" s="310">
        <f t="shared" si="14"/>
        <v>9.0194444444444439</v>
      </c>
      <c r="H72" s="308">
        <f>'C4-2'!D72</f>
        <v>8.7000000000000011</v>
      </c>
      <c r="I72" s="309">
        <f>'C4-2 (2)'!D72</f>
        <v>8.8249999999999993</v>
      </c>
      <c r="J72" s="309">
        <f>'C4-2 (3)'!D72</f>
        <v>8.85</v>
      </c>
      <c r="K72" s="309">
        <f>'C4-2 (4)'!D72</f>
        <v>0</v>
      </c>
      <c r="L72" s="311">
        <f t="shared" si="15"/>
        <v>8.7916666666666661</v>
      </c>
      <c r="M72" s="308">
        <f>'C4-2'!E72</f>
        <v>8.6666666666666661</v>
      </c>
      <c r="N72" s="309">
        <f>'C4-2 (2)'!E72</f>
        <v>8.7249999999999996</v>
      </c>
      <c r="O72" s="309">
        <f>'C4-2 (3)'!E72</f>
        <v>8.8999999999999986</v>
      </c>
      <c r="P72" s="309">
        <f>'C4-2 (4)'!E72</f>
        <v>0</v>
      </c>
      <c r="Q72" s="310">
        <f t="shared" si="16"/>
        <v>8.7638888888888875</v>
      </c>
      <c r="R72" s="308">
        <f t="shared" si="11"/>
        <v>9.0194444444444439</v>
      </c>
      <c r="S72" s="309">
        <f t="shared" si="12"/>
        <v>8.7916666666666661</v>
      </c>
      <c r="T72" s="309">
        <f t="shared" si="13"/>
        <v>8.7638888888888875</v>
      </c>
      <c r="U72" s="310">
        <f t="shared" si="7"/>
        <v>8.8583333333333325</v>
      </c>
    </row>
    <row r="73" spans="1:21" ht="15.75" x14ac:dyDescent="0.2">
      <c r="A73" s="170">
        <v>68</v>
      </c>
      <c r="B73" s="171" t="s">
        <v>154</v>
      </c>
      <c r="C73" s="308">
        <f>'C4-2'!C73</f>
        <v>8.1499999999999986</v>
      </c>
      <c r="D73" s="309">
        <f>'C4-2 (2)'!C73</f>
        <v>8.6750000000000007</v>
      </c>
      <c r="E73" s="309">
        <f>'C4-2 (3)'!C73</f>
        <v>0</v>
      </c>
      <c r="F73" s="309">
        <f>'C4-2 (4)'!C73</f>
        <v>0</v>
      </c>
      <c r="G73" s="310">
        <f t="shared" si="14"/>
        <v>8.4124999999999996</v>
      </c>
      <c r="H73" s="308">
        <f>'C4-2'!D73</f>
        <v>0</v>
      </c>
      <c r="I73" s="309">
        <f>'C4-2 (2)'!D73</f>
        <v>8.8500000000000014</v>
      </c>
      <c r="J73" s="309">
        <f>'C4-2 (3)'!D73</f>
        <v>0</v>
      </c>
      <c r="K73" s="309">
        <f>'C4-2 (4)'!D73</f>
        <v>0</v>
      </c>
      <c r="L73" s="311">
        <f t="shared" si="15"/>
        <v>8.8500000000000014</v>
      </c>
      <c r="M73" s="308">
        <f>'C4-2'!E73</f>
        <v>0</v>
      </c>
      <c r="N73" s="309">
        <f>'C4-2 (2)'!E73</f>
        <v>9</v>
      </c>
      <c r="O73" s="309">
        <f>'C4-2 (3)'!E73</f>
        <v>0</v>
      </c>
      <c r="P73" s="309">
        <f>'C4-2 (4)'!E73</f>
        <v>0</v>
      </c>
      <c r="Q73" s="310">
        <f t="shared" si="16"/>
        <v>9</v>
      </c>
      <c r="R73" s="308">
        <f t="shared" si="11"/>
        <v>8.4124999999999996</v>
      </c>
      <c r="S73" s="309">
        <f t="shared" si="12"/>
        <v>8.8500000000000014</v>
      </c>
      <c r="T73" s="309">
        <f t="shared" si="13"/>
        <v>9</v>
      </c>
      <c r="U73" s="310">
        <f t="shared" si="7"/>
        <v>8.7541666666666682</v>
      </c>
    </row>
    <row r="74" spans="1:21" ht="15.75" x14ac:dyDescent="0.2">
      <c r="A74" s="170">
        <v>69</v>
      </c>
      <c r="B74" s="171" t="s">
        <v>155</v>
      </c>
      <c r="C74" s="308" t="str">
        <f>'C4-2'!C74</f>
        <v>NA</v>
      </c>
      <c r="D74" s="309">
        <f>'C4-2 (2)'!C74</f>
        <v>8.34</v>
      </c>
      <c r="E74" s="309">
        <f>'C4-2 (3)'!C74</f>
        <v>0</v>
      </c>
      <c r="F74" s="309">
        <f>'C4-2 (4)'!C74</f>
        <v>0</v>
      </c>
      <c r="G74" s="310">
        <f t="shared" si="14"/>
        <v>8.34</v>
      </c>
      <c r="H74" s="308" t="str">
        <f>'C4-2'!D74</f>
        <v>NA</v>
      </c>
      <c r="I74" s="309">
        <f>'C4-2 (2)'!D74</f>
        <v>8.34</v>
      </c>
      <c r="J74" s="309">
        <f>'C4-2 (3)'!D74</f>
        <v>8.4999999999999982</v>
      </c>
      <c r="K74" s="309">
        <f>'C4-2 (4)'!D74</f>
        <v>0</v>
      </c>
      <c r="L74" s="311">
        <f t="shared" si="15"/>
        <v>8.4199999999999982</v>
      </c>
      <c r="M74" s="308" t="str">
        <f>'C4-2'!E74</f>
        <v>NA</v>
      </c>
      <c r="N74" s="309">
        <f>'C4-2 (2)'!E74</f>
        <v>8.26</v>
      </c>
      <c r="O74" s="309">
        <f>'C4-2 (3)'!E74</f>
        <v>8.3666666666666671</v>
      </c>
      <c r="P74" s="309">
        <f>'C4-2 (4)'!E74</f>
        <v>0</v>
      </c>
      <c r="Q74" s="310">
        <f t="shared" si="16"/>
        <v>8.3133333333333326</v>
      </c>
      <c r="R74" s="308">
        <f t="shared" si="11"/>
        <v>8.34</v>
      </c>
      <c r="S74" s="309">
        <f t="shared" si="12"/>
        <v>8.4199999999999982</v>
      </c>
      <c r="T74" s="309">
        <f t="shared" si="13"/>
        <v>8.3133333333333326</v>
      </c>
      <c r="U74" s="310">
        <f t="shared" si="7"/>
        <v>8.3577777777777769</v>
      </c>
    </row>
    <row r="75" spans="1:21" ht="15.75" x14ac:dyDescent="0.2">
      <c r="A75" s="170">
        <v>70</v>
      </c>
      <c r="B75" s="171" t="s">
        <v>156</v>
      </c>
      <c r="C75" s="308">
        <f>'C4-2'!C75</f>
        <v>8.7333333333333343</v>
      </c>
      <c r="D75" s="309">
        <f>'C4-2 (2)'!C75</f>
        <v>8.8600000000000012</v>
      </c>
      <c r="E75" s="309">
        <f>'C4-2 (3)'!C75</f>
        <v>0</v>
      </c>
      <c r="F75" s="309">
        <f>'C4-2 (4)'!C75</f>
        <v>0</v>
      </c>
      <c r="G75" s="310">
        <f t="shared" si="14"/>
        <v>8.7966666666666669</v>
      </c>
      <c r="H75" s="308" t="str">
        <f>'C4-2'!D75</f>
        <v>NA</v>
      </c>
      <c r="I75" s="309">
        <f>'C4-2 (2)'!D75</f>
        <v>8.9400000000000013</v>
      </c>
      <c r="J75" s="309">
        <f>'C4-2 (3)'!D75</f>
        <v>8.9</v>
      </c>
      <c r="K75" s="309">
        <f>'C4-2 (4)'!D75</f>
        <v>0</v>
      </c>
      <c r="L75" s="311">
        <f t="shared" si="15"/>
        <v>8.9200000000000017</v>
      </c>
      <c r="M75" s="308" t="str">
        <f>'C4-2'!E75</f>
        <v>NA</v>
      </c>
      <c r="N75" s="309">
        <f>'C4-2 (2)'!E75</f>
        <v>8.98</v>
      </c>
      <c r="O75" s="309">
        <f>'C4-2 (3)'!E75</f>
        <v>9.0333333333333332</v>
      </c>
      <c r="P75" s="309">
        <f>'C4-2 (4)'!E75</f>
        <v>0</v>
      </c>
      <c r="Q75" s="310">
        <f t="shared" si="16"/>
        <v>9.0066666666666677</v>
      </c>
      <c r="R75" s="308">
        <f t="shared" si="11"/>
        <v>8.7966666666666669</v>
      </c>
      <c r="S75" s="309">
        <f t="shared" si="12"/>
        <v>8.9200000000000017</v>
      </c>
      <c r="T75" s="309">
        <f t="shared" si="13"/>
        <v>9.0066666666666677</v>
      </c>
      <c r="U75" s="310">
        <f t="shared" si="7"/>
        <v>8.9077777777777793</v>
      </c>
    </row>
    <row r="76" spans="1:21" ht="15.75" x14ac:dyDescent="0.2">
      <c r="A76" s="170">
        <v>71</v>
      </c>
      <c r="B76" s="171" t="s">
        <v>157</v>
      </c>
      <c r="C76" s="308" t="str">
        <f>'C4-2'!C76</f>
        <v>NA</v>
      </c>
      <c r="D76" s="309">
        <f>'C4-2 (2)'!C76</f>
        <v>8.6666666666666661</v>
      </c>
      <c r="E76" s="309">
        <f>'C4-2 (3)'!C76</f>
        <v>8.6666666666666661</v>
      </c>
      <c r="F76" s="309">
        <f>'C4-2 (4)'!C76</f>
        <v>0</v>
      </c>
      <c r="G76" s="310">
        <f t="shared" si="14"/>
        <v>8.6666666666666661</v>
      </c>
      <c r="H76" s="308" t="str">
        <f>'C4-2'!D76</f>
        <v>NA</v>
      </c>
      <c r="I76" s="309">
        <f>'C4-2 (2)'!D76</f>
        <v>8.6666666666666661</v>
      </c>
      <c r="J76" s="309">
        <f>'C4-2 (3)'!D76</f>
        <v>9</v>
      </c>
      <c r="K76" s="309">
        <f>'C4-2 (4)'!D76</f>
        <v>0</v>
      </c>
      <c r="L76" s="311">
        <f t="shared" si="15"/>
        <v>8.8333333333333321</v>
      </c>
      <c r="M76" s="308" t="str">
        <f>'C4-2'!E76</f>
        <v>NA</v>
      </c>
      <c r="N76" s="309">
        <f>'C4-2 (2)'!E76</f>
        <v>8.8333333333333339</v>
      </c>
      <c r="O76" s="309">
        <f>'C4-2 (3)'!E76</f>
        <v>8</v>
      </c>
      <c r="P76" s="309">
        <f>'C4-2 (4)'!E76</f>
        <v>0</v>
      </c>
      <c r="Q76" s="310">
        <f t="shared" si="16"/>
        <v>8.4166666666666679</v>
      </c>
      <c r="R76" s="308">
        <f t="shared" si="11"/>
        <v>8.6666666666666661</v>
      </c>
      <c r="S76" s="309">
        <f t="shared" si="12"/>
        <v>8.8333333333333321</v>
      </c>
      <c r="T76" s="309">
        <f t="shared" si="13"/>
        <v>8.4166666666666679</v>
      </c>
      <c r="U76" s="310">
        <f t="shared" si="7"/>
        <v>8.6388888888888893</v>
      </c>
    </row>
    <row r="77" spans="1:21" ht="15.75" x14ac:dyDescent="0.2">
      <c r="A77" s="170">
        <v>72</v>
      </c>
      <c r="B77" s="171" t="s">
        <v>158</v>
      </c>
      <c r="C77" s="308" t="str">
        <f>'C4-2'!C77</f>
        <v>NA</v>
      </c>
      <c r="D77" s="309">
        <f>'C4-2 (2)'!C77</f>
        <v>8.9666666666666668</v>
      </c>
      <c r="E77" s="309">
        <f>'C4-2 (3)'!C77</f>
        <v>0</v>
      </c>
      <c r="F77" s="309">
        <f>'C4-2 (4)'!C77</f>
        <v>0</v>
      </c>
      <c r="G77" s="310">
        <f t="shared" si="14"/>
        <v>8.9666666666666668</v>
      </c>
      <c r="H77" s="308" t="str">
        <f>'C4-2'!D77</f>
        <v>NA</v>
      </c>
      <c r="I77" s="309">
        <f>'C4-2 (2)'!D77</f>
        <v>8.6333333333333329</v>
      </c>
      <c r="J77" s="309">
        <f>'C4-2 (3)'!D77</f>
        <v>0</v>
      </c>
      <c r="K77" s="309">
        <f>'C4-2 (4)'!D77</f>
        <v>0</v>
      </c>
      <c r="L77" s="311">
        <f t="shared" si="15"/>
        <v>8.6333333333333329</v>
      </c>
      <c r="M77" s="308" t="str">
        <f>'C4-2'!E77</f>
        <v>NA</v>
      </c>
      <c r="N77" s="309">
        <f>'C4-2 (2)'!E77</f>
        <v>9</v>
      </c>
      <c r="O77" s="309">
        <f>'C4-2 (3)'!E77</f>
        <v>0</v>
      </c>
      <c r="P77" s="309">
        <f>'C4-2 (4)'!E77</f>
        <v>0</v>
      </c>
      <c r="Q77" s="310">
        <f t="shared" si="16"/>
        <v>9</v>
      </c>
      <c r="R77" s="308">
        <f t="shared" si="11"/>
        <v>8.9666666666666668</v>
      </c>
      <c r="S77" s="309">
        <f t="shared" si="12"/>
        <v>8.6333333333333329</v>
      </c>
      <c r="T77" s="309">
        <f t="shared" si="13"/>
        <v>9</v>
      </c>
      <c r="U77" s="310">
        <f t="shared" si="7"/>
        <v>8.8666666666666671</v>
      </c>
    </row>
    <row r="78" spans="1:21" ht="15.75" x14ac:dyDescent="0.2">
      <c r="A78" s="170">
        <v>73</v>
      </c>
      <c r="B78" s="171" t="s">
        <v>159</v>
      </c>
      <c r="C78" s="308" t="str">
        <f>'C4-2'!C78</f>
        <v>NA</v>
      </c>
      <c r="D78" s="309">
        <f>'C4-2 (2)'!C78</f>
        <v>8.182500000000001</v>
      </c>
      <c r="E78" s="309">
        <f>'C4-2 (3)'!C78</f>
        <v>8.3133333333333344</v>
      </c>
      <c r="F78" s="309">
        <f>'C4-2 (4)'!C78</f>
        <v>0</v>
      </c>
      <c r="G78" s="310">
        <f t="shared" si="14"/>
        <v>8.2479166666666686</v>
      </c>
      <c r="H78" s="308" t="str">
        <f>'C4-2'!D78</f>
        <v>NA</v>
      </c>
      <c r="I78" s="309">
        <f>'C4-2 (2)'!D78</f>
        <v>8.26</v>
      </c>
      <c r="J78" s="309">
        <f>'C4-2 (3)'!D78</f>
        <v>8.7099999999999991</v>
      </c>
      <c r="K78" s="309">
        <f>'C4-2 (4)'!D78</f>
        <v>0</v>
      </c>
      <c r="L78" s="311">
        <f t="shared" si="15"/>
        <v>8.4849999999999994</v>
      </c>
      <c r="M78" s="308" t="str">
        <f>'C4-2'!E78</f>
        <v>NA</v>
      </c>
      <c r="N78" s="309">
        <f>'C4-2 (2)'!E78</f>
        <v>8.3925000000000001</v>
      </c>
      <c r="O78" s="309">
        <f>'C4-2 (3)'!E78</f>
        <v>8.6399999999999988</v>
      </c>
      <c r="P78" s="309">
        <f>'C4-2 (4)'!E78</f>
        <v>0</v>
      </c>
      <c r="Q78" s="310">
        <f t="shared" si="16"/>
        <v>8.5162499999999994</v>
      </c>
      <c r="R78" s="308">
        <f t="shared" si="11"/>
        <v>8.2479166666666686</v>
      </c>
      <c r="S78" s="309">
        <f t="shared" si="12"/>
        <v>8.4849999999999994</v>
      </c>
      <c r="T78" s="309">
        <f t="shared" si="13"/>
        <v>8.5162499999999994</v>
      </c>
      <c r="U78" s="310">
        <f t="shared" si="7"/>
        <v>8.4163888888888891</v>
      </c>
    </row>
    <row r="79" spans="1:21" ht="15.75" x14ac:dyDescent="0.2">
      <c r="A79" s="170">
        <v>74</v>
      </c>
      <c r="B79" s="171" t="s">
        <v>193</v>
      </c>
      <c r="C79" s="308">
        <f>'C4-2'!C79</f>
        <v>9.3000000000000007</v>
      </c>
      <c r="D79" s="309">
        <f>'C4-2 (2)'!C79</f>
        <v>9.3999999999999986</v>
      </c>
      <c r="E79" s="309">
        <f>'C4-2 (3)'!C79</f>
        <v>0</v>
      </c>
      <c r="F79" s="309">
        <f>'C4-2 (4)'!C79</f>
        <v>0</v>
      </c>
      <c r="G79" s="310">
        <f t="shared" si="14"/>
        <v>9.35</v>
      </c>
      <c r="H79" s="308">
        <f>'C4-2'!D79</f>
        <v>9</v>
      </c>
      <c r="I79" s="309">
        <f>'C4-2 (2)'!D79</f>
        <v>8.8500000000000014</v>
      </c>
      <c r="J79" s="309">
        <f>'C4-2 (3)'!D79</f>
        <v>0</v>
      </c>
      <c r="K79" s="309">
        <f>'C4-2 (4)'!D79</f>
        <v>0</v>
      </c>
      <c r="L79" s="311">
        <f t="shared" si="15"/>
        <v>8.9250000000000007</v>
      </c>
      <c r="M79" s="308">
        <f>'C4-2'!E79</f>
        <v>9</v>
      </c>
      <c r="N79" s="309">
        <f>'C4-2 (2)'!E79</f>
        <v>8.8500000000000014</v>
      </c>
      <c r="O79" s="309">
        <f>'C4-2 (3)'!E79</f>
        <v>0</v>
      </c>
      <c r="P79" s="309">
        <f>'C4-2 (4)'!E79</f>
        <v>0</v>
      </c>
      <c r="Q79" s="310">
        <f t="shared" si="16"/>
        <v>8.9250000000000007</v>
      </c>
      <c r="R79" s="308">
        <f t="shared" si="11"/>
        <v>9.35</v>
      </c>
      <c r="S79" s="309">
        <f t="shared" si="12"/>
        <v>8.9250000000000007</v>
      </c>
      <c r="T79" s="309">
        <f t="shared" si="13"/>
        <v>8.9250000000000007</v>
      </c>
      <c r="U79" s="310">
        <f t="shared" si="7"/>
        <v>9.0666666666666664</v>
      </c>
    </row>
    <row r="80" spans="1:21" ht="15.75" x14ac:dyDescent="0.2">
      <c r="A80" s="170">
        <v>75</v>
      </c>
      <c r="B80" s="171" t="s">
        <v>194</v>
      </c>
      <c r="C80" s="308" t="str">
        <f>'C4-2'!C80</f>
        <v>NA</v>
      </c>
      <c r="D80" s="309">
        <f>'C4-2 (2)'!C80</f>
        <v>8.0500000000000007</v>
      </c>
      <c r="E80" s="309">
        <f>'C4-2 (3)'!C80</f>
        <v>0</v>
      </c>
      <c r="F80" s="309">
        <f>'C4-2 (4)'!C80</f>
        <v>0</v>
      </c>
      <c r="G80" s="310">
        <f t="shared" si="14"/>
        <v>8.0500000000000007</v>
      </c>
      <c r="H80" s="308" t="str">
        <f>'C4-2'!D80</f>
        <v>NA</v>
      </c>
      <c r="I80" s="309">
        <f>'C4-2 (2)'!D80</f>
        <v>8.6999999999999993</v>
      </c>
      <c r="J80" s="309">
        <f>'C4-2 (3)'!D80</f>
        <v>0</v>
      </c>
      <c r="K80" s="309">
        <f>'C4-2 (4)'!D80</f>
        <v>0</v>
      </c>
      <c r="L80" s="311">
        <f t="shared" si="15"/>
        <v>8.6999999999999993</v>
      </c>
      <c r="M80" s="308" t="str">
        <f>'C4-2'!E80</f>
        <v>NA</v>
      </c>
      <c r="N80" s="309" t="e">
        <f>'C4-2 (2)'!E80</f>
        <v>#DIV/0!</v>
      </c>
      <c r="O80" s="309">
        <f>'C4-2 (3)'!E80</f>
        <v>0</v>
      </c>
      <c r="P80" s="309">
        <f>'C4-2 (4)'!E80</f>
        <v>0</v>
      </c>
      <c r="Q80" s="310" t="e">
        <f t="shared" si="16"/>
        <v>#DIV/0!</v>
      </c>
      <c r="R80" s="308">
        <f t="shared" si="11"/>
        <v>8.0500000000000007</v>
      </c>
      <c r="S80" s="309">
        <f t="shared" si="12"/>
        <v>8.6999999999999993</v>
      </c>
      <c r="T80" s="309"/>
      <c r="U80" s="310">
        <f t="shared" si="7"/>
        <v>8.375</v>
      </c>
    </row>
    <row r="81" spans="1:21" ht="15.75" x14ac:dyDescent="0.2">
      <c r="A81" s="170">
        <v>76</v>
      </c>
      <c r="B81" s="171" t="s">
        <v>195</v>
      </c>
      <c r="C81" s="308">
        <f>'C4-2'!C81</f>
        <v>9.1550000000000011</v>
      </c>
      <c r="D81" s="309">
        <f>'C4-2 (2)'!C81</f>
        <v>9.1999999999999993</v>
      </c>
      <c r="E81" s="309">
        <f>'C4-2 (3)'!C81</f>
        <v>0</v>
      </c>
      <c r="F81" s="309">
        <f>'C4-2 (4)'!C81</f>
        <v>0</v>
      </c>
      <c r="G81" s="310">
        <f t="shared" si="14"/>
        <v>9.1775000000000002</v>
      </c>
      <c r="H81" s="308">
        <f>'C4-2'!D81</f>
        <v>9.09</v>
      </c>
      <c r="I81" s="309">
        <f>'C4-2 (2)'!D81</f>
        <v>9.17</v>
      </c>
      <c r="J81" s="309">
        <f>'C4-2 (3)'!D81</f>
        <v>0</v>
      </c>
      <c r="K81" s="309">
        <f>'C4-2 (4)'!D81</f>
        <v>0</v>
      </c>
      <c r="L81" s="311">
        <f t="shared" si="15"/>
        <v>9.129999999999999</v>
      </c>
      <c r="M81" s="308">
        <f>'C4-2'!E81</f>
        <v>8.67</v>
      </c>
      <c r="N81" s="309">
        <f>'C4-2 (2)'!E81</f>
        <v>9.07</v>
      </c>
      <c r="O81" s="309">
        <f>'C4-2 (3)'!E81</f>
        <v>0</v>
      </c>
      <c r="P81" s="309">
        <f>'C4-2 (4)'!E81</f>
        <v>0</v>
      </c>
      <c r="Q81" s="310">
        <f t="shared" si="16"/>
        <v>8.870000000000001</v>
      </c>
      <c r="R81" s="308">
        <f t="shared" si="11"/>
        <v>9.1775000000000002</v>
      </c>
      <c r="S81" s="309">
        <f t="shared" si="12"/>
        <v>9.129999999999999</v>
      </c>
      <c r="T81" s="309">
        <f t="shared" si="13"/>
        <v>8.870000000000001</v>
      </c>
      <c r="U81" s="310">
        <f t="shared" si="7"/>
        <v>9.0591666666666661</v>
      </c>
    </row>
    <row r="82" spans="1:21" ht="15.75" x14ac:dyDescent="0.2">
      <c r="A82" s="170">
        <v>77</v>
      </c>
      <c r="B82" s="171" t="s">
        <v>196</v>
      </c>
      <c r="C82" s="308" t="str">
        <f>'C4-2'!C82</f>
        <v>NA</v>
      </c>
      <c r="D82" s="309">
        <f>'C4-2 (2)'!C82</f>
        <v>9.0333333333333332</v>
      </c>
      <c r="E82" s="309">
        <f>'C4-2 (3)'!C82</f>
        <v>0</v>
      </c>
      <c r="F82" s="309">
        <f>'C4-2 (4)'!C82</f>
        <v>0</v>
      </c>
      <c r="G82" s="310">
        <f t="shared" si="14"/>
        <v>9.0333333333333332</v>
      </c>
      <c r="H82" s="308" t="str">
        <f>'C4-2'!D82</f>
        <v>NA</v>
      </c>
      <c r="I82" s="309">
        <f>'C4-2 (2)'!D82</f>
        <v>9.1333333333333329</v>
      </c>
      <c r="J82" s="309">
        <f>'C4-2 (3)'!D82</f>
        <v>0</v>
      </c>
      <c r="K82" s="309">
        <f>'C4-2 (4)'!D82</f>
        <v>0</v>
      </c>
      <c r="L82" s="311">
        <f t="shared" si="15"/>
        <v>9.1333333333333329</v>
      </c>
      <c r="M82" s="308" t="str">
        <f>'C4-2'!E82</f>
        <v>NA</v>
      </c>
      <c r="N82" s="309">
        <f>'C4-2 (2)'!E82</f>
        <v>8.8666666666666671</v>
      </c>
      <c r="O82" s="309">
        <f>'C4-2 (3)'!E82</f>
        <v>0</v>
      </c>
      <c r="P82" s="309">
        <f>'C4-2 (4)'!E82</f>
        <v>0</v>
      </c>
      <c r="Q82" s="310">
        <f t="shared" si="16"/>
        <v>8.8666666666666671</v>
      </c>
      <c r="R82" s="308">
        <f t="shared" si="11"/>
        <v>9.0333333333333332</v>
      </c>
      <c r="S82" s="309">
        <f t="shared" si="12"/>
        <v>9.1333333333333329</v>
      </c>
      <c r="T82" s="309">
        <f t="shared" si="13"/>
        <v>8.8666666666666671</v>
      </c>
      <c r="U82" s="310">
        <f t="shared" si="7"/>
        <v>9.0111111111111111</v>
      </c>
    </row>
    <row r="83" spans="1:21" ht="15.75" x14ac:dyDescent="0.2">
      <c r="A83" s="170">
        <v>78</v>
      </c>
      <c r="B83" s="171" t="s">
        <v>197</v>
      </c>
      <c r="C83" s="308" t="str">
        <f>'C4-2'!C83</f>
        <v>NA</v>
      </c>
      <c r="D83" s="309">
        <f>'C4-2 (2)'!C83</f>
        <v>9</v>
      </c>
      <c r="E83" s="309">
        <f>'C4-2 (3)'!C83</f>
        <v>0</v>
      </c>
      <c r="F83" s="309">
        <f>'C4-2 (4)'!C83</f>
        <v>0</v>
      </c>
      <c r="G83" s="310">
        <f t="shared" si="14"/>
        <v>9</v>
      </c>
      <c r="H83" s="308" t="str">
        <f>'C4-2'!D83</f>
        <v>NA</v>
      </c>
      <c r="I83" s="309">
        <f>'C4-2 (2)'!D83</f>
        <v>9</v>
      </c>
      <c r="J83" s="309">
        <f>'C4-2 (3)'!D83</f>
        <v>0</v>
      </c>
      <c r="K83" s="309">
        <f>'C4-2 (4)'!D83</f>
        <v>0</v>
      </c>
      <c r="L83" s="311">
        <f t="shared" si="15"/>
        <v>9</v>
      </c>
      <c r="M83" s="308" t="str">
        <f>'C4-2'!E83</f>
        <v>NA</v>
      </c>
      <c r="N83" s="309">
        <f>'C4-2 (2)'!E83</f>
        <v>9</v>
      </c>
      <c r="O83" s="309">
        <f>'C4-2 (3)'!E83</f>
        <v>0</v>
      </c>
      <c r="P83" s="309">
        <f>'C4-2 (4)'!E83</f>
        <v>0</v>
      </c>
      <c r="Q83" s="310">
        <f t="shared" si="16"/>
        <v>9</v>
      </c>
      <c r="R83" s="308">
        <f t="shared" si="11"/>
        <v>9</v>
      </c>
      <c r="S83" s="309">
        <f t="shared" si="12"/>
        <v>9</v>
      </c>
      <c r="T83" s="309">
        <f t="shared" si="13"/>
        <v>9</v>
      </c>
      <c r="U83" s="310">
        <f t="shared" si="7"/>
        <v>9</v>
      </c>
    </row>
    <row r="84" spans="1:21" ht="15.75" x14ac:dyDescent="0.2">
      <c r="A84" s="170">
        <v>79</v>
      </c>
      <c r="B84" s="171" t="s">
        <v>341</v>
      </c>
      <c r="C84" s="308" t="str">
        <f>'C4-2'!C84</f>
        <v>NA</v>
      </c>
      <c r="D84" s="309">
        <f>'C4-2 (2)'!C84</f>
        <v>8.2249999999999996</v>
      </c>
      <c r="E84" s="309">
        <f>'C4-2 (3)'!C84</f>
        <v>7.7799999999999994</v>
      </c>
      <c r="F84" s="309">
        <f>'C4-2 (4)'!C84</f>
        <v>0</v>
      </c>
      <c r="G84" s="310">
        <f t="shared" si="14"/>
        <v>8.0024999999999995</v>
      </c>
      <c r="H84" s="308" t="str">
        <f>'C4-2'!D84</f>
        <v>NA</v>
      </c>
      <c r="I84" s="309">
        <f>'C4-2 (2)'!D84</f>
        <v>8.2750000000000004</v>
      </c>
      <c r="J84" s="309">
        <f>'C4-2 (3)'!D84</f>
        <v>8.3500000000000014</v>
      </c>
      <c r="K84" s="309">
        <f>'C4-2 (4)'!D84</f>
        <v>0</v>
      </c>
      <c r="L84" s="311">
        <f t="shared" si="15"/>
        <v>8.3125</v>
      </c>
      <c r="M84" s="308" t="str">
        <f>'C4-2'!E84</f>
        <v>NA</v>
      </c>
      <c r="N84" s="309">
        <f>'C4-2 (2)'!E84</f>
        <v>8.125</v>
      </c>
      <c r="O84" s="309">
        <f>'C4-2 (3)'!E84</f>
        <v>8.1999999999999993</v>
      </c>
      <c r="P84" s="309">
        <f>'C4-2 (4)'!E84</f>
        <v>0</v>
      </c>
      <c r="Q84" s="310">
        <f t="shared" si="16"/>
        <v>8.1624999999999996</v>
      </c>
      <c r="R84" s="308">
        <f t="shared" si="11"/>
        <v>8.0024999999999995</v>
      </c>
      <c r="S84" s="309">
        <f t="shared" si="12"/>
        <v>8.3125</v>
      </c>
      <c r="T84" s="309">
        <f t="shared" si="13"/>
        <v>8.1624999999999996</v>
      </c>
      <c r="U84" s="310">
        <f t="shared" si="7"/>
        <v>8.1591666666666658</v>
      </c>
    </row>
    <row r="85" spans="1:21" ht="15.75" x14ac:dyDescent="0.2">
      <c r="A85" s="170">
        <v>80</v>
      </c>
      <c r="B85" s="171" t="s">
        <v>342</v>
      </c>
      <c r="C85" s="308">
        <f>'C4-2'!C85</f>
        <v>9.1</v>
      </c>
      <c r="D85" s="309">
        <f>'C4-2 (2)'!C85</f>
        <v>8.8999999999999986</v>
      </c>
      <c r="E85" s="309">
        <f>'C4-2 (3)'!C85</f>
        <v>0</v>
      </c>
      <c r="F85" s="309">
        <f>'C4-2 (4)'!C85</f>
        <v>0</v>
      </c>
      <c r="G85" s="310">
        <f t="shared" si="14"/>
        <v>9</v>
      </c>
      <c r="H85" s="308">
        <f>'C4-2'!D85</f>
        <v>8.8000000000000007</v>
      </c>
      <c r="I85" s="309">
        <f>'C4-2 (2)'!D85</f>
        <v>9.1</v>
      </c>
      <c r="J85" s="309">
        <f>'C4-2 (3)'!D85</f>
        <v>0</v>
      </c>
      <c r="K85" s="309">
        <f>'C4-2 (4)'!D85</f>
        <v>0</v>
      </c>
      <c r="L85" s="311">
        <f t="shared" si="15"/>
        <v>8.9499999999999993</v>
      </c>
      <c r="M85" s="308">
        <f>'C4-2'!E85</f>
        <v>8.9</v>
      </c>
      <c r="N85" s="309">
        <f>'C4-2 (2)'!E85</f>
        <v>9.1499999999999986</v>
      </c>
      <c r="O85" s="309">
        <f>'C4-2 (3)'!E85</f>
        <v>0</v>
      </c>
      <c r="P85" s="309">
        <f>'C4-2 (4)'!E85</f>
        <v>0</v>
      </c>
      <c r="Q85" s="310">
        <f t="shared" si="16"/>
        <v>9.0249999999999986</v>
      </c>
      <c r="R85" s="308">
        <f t="shared" si="11"/>
        <v>9</v>
      </c>
      <c r="S85" s="309">
        <f t="shared" si="12"/>
        <v>8.9499999999999993</v>
      </c>
      <c r="T85" s="309">
        <f t="shared" si="13"/>
        <v>9.0249999999999986</v>
      </c>
      <c r="U85" s="310">
        <f t="shared" si="7"/>
        <v>8.9916666666666654</v>
      </c>
    </row>
    <row r="86" spans="1:21" ht="15.75" x14ac:dyDescent="0.2">
      <c r="A86" s="170">
        <v>81</v>
      </c>
      <c r="B86" s="171" t="s">
        <v>343</v>
      </c>
      <c r="C86" s="308" t="str">
        <f>'C4-2'!C86</f>
        <v>NA</v>
      </c>
      <c r="D86" s="309">
        <f>'C4-2 (2)'!C86</f>
        <v>9.25</v>
      </c>
      <c r="E86" s="309">
        <f>'C4-2 (3)'!C86</f>
        <v>0</v>
      </c>
      <c r="F86" s="309">
        <f>'C4-2 (4)'!C86</f>
        <v>0</v>
      </c>
      <c r="G86" s="310">
        <f t="shared" si="14"/>
        <v>9.25</v>
      </c>
      <c r="H86" s="308" t="str">
        <f>'C4-2'!D86</f>
        <v>NA</v>
      </c>
      <c r="I86" s="309">
        <f>'C4-2 (2)'!D86</f>
        <v>8.5</v>
      </c>
      <c r="J86" s="309">
        <f>'C4-2 (3)'!D86</f>
        <v>0</v>
      </c>
      <c r="K86" s="309">
        <f>'C4-2 (4)'!D86</f>
        <v>0</v>
      </c>
      <c r="L86" s="311">
        <f t="shared" si="15"/>
        <v>8.5</v>
      </c>
      <c r="M86" s="308" t="str">
        <f>'C4-2'!E86</f>
        <v>NA</v>
      </c>
      <c r="N86" s="309">
        <f>'C4-2 (2)'!E86</f>
        <v>8.75</v>
      </c>
      <c r="O86" s="309">
        <f>'C4-2 (3)'!E86</f>
        <v>0</v>
      </c>
      <c r="P86" s="309">
        <f>'C4-2 (4)'!E86</f>
        <v>0</v>
      </c>
      <c r="Q86" s="310">
        <f t="shared" si="16"/>
        <v>8.75</v>
      </c>
      <c r="R86" s="308">
        <f t="shared" si="11"/>
        <v>9.25</v>
      </c>
      <c r="S86" s="309">
        <f t="shared" si="12"/>
        <v>8.5</v>
      </c>
      <c r="T86" s="309">
        <f t="shared" si="13"/>
        <v>8.75</v>
      </c>
      <c r="U86" s="310">
        <f t="shared" si="7"/>
        <v>8.8333333333333339</v>
      </c>
    </row>
    <row r="87" spans="1:21" ht="15.75" x14ac:dyDescent="0.2">
      <c r="A87" s="170">
        <v>82</v>
      </c>
      <c r="B87" s="238" t="s">
        <v>344</v>
      </c>
      <c r="C87" s="308" t="str">
        <f>'C4-2'!C87</f>
        <v>NA</v>
      </c>
      <c r="D87" s="309">
        <f>'C4-2 (2)'!C87</f>
        <v>8.7724999999999991</v>
      </c>
      <c r="E87" s="309">
        <f>'C4-2 (3)'!C87</f>
        <v>0</v>
      </c>
      <c r="F87" s="309">
        <f>'C4-2 (4)'!C87</f>
        <v>0</v>
      </c>
      <c r="G87" s="310">
        <f t="shared" si="14"/>
        <v>8.7724999999999991</v>
      </c>
      <c r="H87" s="308" t="str">
        <f>'C4-2'!D87</f>
        <v>NA</v>
      </c>
      <c r="I87" s="309">
        <f>'C4-2 (2)'!D87</f>
        <v>8.7949999999999999</v>
      </c>
      <c r="J87" s="309">
        <f>'C4-2 (3)'!D87</f>
        <v>0</v>
      </c>
      <c r="K87" s="309">
        <f>'C4-2 (4)'!D87</f>
        <v>0</v>
      </c>
      <c r="L87" s="311">
        <f t="shared" si="15"/>
        <v>8.7949999999999999</v>
      </c>
      <c r="M87" s="308" t="str">
        <f>'C4-2'!E87</f>
        <v>NA</v>
      </c>
      <c r="N87" s="309">
        <f>'C4-2 (2)'!E87</f>
        <v>8.7149999999999999</v>
      </c>
      <c r="O87" s="309">
        <f>'C4-2 (3)'!E87</f>
        <v>0</v>
      </c>
      <c r="P87" s="309">
        <f>'C4-2 (4)'!E87</f>
        <v>0</v>
      </c>
      <c r="Q87" s="310">
        <f t="shared" si="16"/>
        <v>8.7149999999999999</v>
      </c>
      <c r="R87" s="308">
        <f t="shared" si="11"/>
        <v>8.7724999999999991</v>
      </c>
      <c r="S87" s="309">
        <f t="shared" si="12"/>
        <v>8.7949999999999999</v>
      </c>
      <c r="T87" s="309">
        <f t="shared" si="13"/>
        <v>8.7149999999999999</v>
      </c>
      <c r="U87" s="310">
        <f t="shared" si="7"/>
        <v>8.7608333333333324</v>
      </c>
    </row>
    <row r="88" spans="1:21" ht="15.75" x14ac:dyDescent="0.2">
      <c r="A88" s="170">
        <v>83</v>
      </c>
      <c r="B88" s="171" t="s">
        <v>345</v>
      </c>
      <c r="C88" s="308" t="str">
        <f>'C4-2'!C88</f>
        <v>NA</v>
      </c>
      <c r="D88" s="309">
        <f>'C4-2 (2)'!C88</f>
        <v>8</v>
      </c>
      <c r="E88" s="309">
        <f>'C4-2 (3)'!C88</f>
        <v>0</v>
      </c>
      <c r="F88" s="309">
        <f>'C4-2 (4)'!C88</f>
        <v>0</v>
      </c>
      <c r="G88" s="310">
        <f t="shared" si="14"/>
        <v>8</v>
      </c>
      <c r="H88" s="308" t="str">
        <f>'C4-2'!D88</f>
        <v>NA</v>
      </c>
      <c r="I88" s="309">
        <f>'C4-2 (2)'!D88</f>
        <v>9</v>
      </c>
      <c r="J88" s="309">
        <f>'C4-2 (3)'!D88</f>
        <v>0</v>
      </c>
      <c r="K88" s="309">
        <f>'C4-2 (4)'!D88</f>
        <v>0</v>
      </c>
      <c r="L88" s="311">
        <f t="shared" si="15"/>
        <v>9</v>
      </c>
      <c r="M88" s="308" t="str">
        <f>'C4-2'!E88</f>
        <v>NA</v>
      </c>
      <c r="N88" s="309">
        <f>'C4-2 (2)'!E88</f>
        <v>9</v>
      </c>
      <c r="O88" s="309">
        <f>'C4-2 (3)'!E88</f>
        <v>0</v>
      </c>
      <c r="P88" s="309">
        <f>'C4-2 (4)'!E88</f>
        <v>0</v>
      </c>
      <c r="Q88" s="310">
        <f t="shared" si="16"/>
        <v>9</v>
      </c>
      <c r="R88" s="308">
        <f t="shared" si="11"/>
        <v>8</v>
      </c>
      <c r="S88" s="309">
        <f t="shared" si="12"/>
        <v>9</v>
      </c>
      <c r="T88" s="309">
        <f t="shared" si="13"/>
        <v>9</v>
      </c>
      <c r="U88" s="310">
        <f t="shared" si="7"/>
        <v>8.6666666666666661</v>
      </c>
    </row>
    <row r="89" spans="1:21" ht="15.75" x14ac:dyDescent="0.2">
      <c r="A89" s="237">
        <v>84</v>
      </c>
      <c r="B89" s="238" t="s">
        <v>346</v>
      </c>
      <c r="C89" s="308" t="str">
        <f>'C4-2'!C89</f>
        <v>NA</v>
      </c>
      <c r="D89" s="309">
        <f>'C4-2 (2)'!C89</f>
        <v>8.5666666666666664</v>
      </c>
      <c r="E89" s="309">
        <f>'C4-2 (3)'!C89</f>
        <v>0</v>
      </c>
      <c r="F89" s="309">
        <f>'C4-2 (4)'!C89</f>
        <v>0</v>
      </c>
      <c r="G89" s="310">
        <f t="shared" si="14"/>
        <v>8.5666666666666664</v>
      </c>
      <c r="H89" s="308" t="str">
        <f>'C4-2'!D89</f>
        <v>NA</v>
      </c>
      <c r="I89" s="309">
        <f>'C4-2 (2)'!D89</f>
        <v>8.8000000000000007</v>
      </c>
      <c r="J89" s="309">
        <f>'C4-2 (3)'!D89</f>
        <v>0</v>
      </c>
      <c r="K89" s="309">
        <f>'C4-2 (4)'!D89</f>
        <v>0</v>
      </c>
      <c r="L89" s="311">
        <f t="shared" si="15"/>
        <v>8.8000000000000007</v>
      </c>
      <c r="M89" s="308" t="str">
        <f>'C4-2'!E89</f>
        <v>NA</v>
      </c>
      <c r="N89" s="309">
        <f>'C4-2 (2)'!E89</f>
        <v>8.5333333333333332</v>
      </c>
      <c r="O89" s="309">
        <f>'C4-2 (3)'!E89</f>
        <v>0</v>
      </c>
      <c r="P89" s="309">
        <f>'C4-2 (4)'!E89</f>
        <v>0</v>
      </c>
      <c r="Q89" s="310">
        <f t="shared" si="16"/>
        <v>8.5333333333333332</v>
      </c>
      <c r="R89" s="308">
        <f t="shared" si="11"/>
        <v>8.5666666666666664</v>
      </c>
      <c r="S89" s="309">
        <f t="shared" si="12"/>
        <v>8.8000000000000007</v>
      </c>
      <c r="T89" s="309">
        <f t="shared" si="13"/>
        <v>8.5333333333333332</v>
      </c>
      <c r="U89" s="310">
        <f t="shared" si="7"/>
        <v>8.6333333333333329</v>
      </c>
    </row>
    <row r="90" spans="1:21" ht="15.75" x14ac:dyDescent="0.25">
      <c r="A90" s="200">
        <v>85</v>
      </c>
      <c r="B90" s="236" t="s">
        <v>347</v>
      </c>
      <c r="C90" s="308" t="str">
        <f>'C4-2'!C90</f>
        <v>NA</v>
      </c>
      <c r="D90" s="309">
        <f>'C4-2 (2)'!C90</f>
        <v>8.9499999999999993</v>
      </c>
      <c r="E90" s="309">
        <f>'C4-2 (3)'!C90</f>
        <v>0</v>
      </c>
      <c r="F90" s="309">
        <f>'C4-2 (4)'!C90</f>
        <v>0</v>
      </c>
      <c r="G90" s="310">
        <f t="shared" si="14"/>
        <v>8.9499999999999993</v>
      </c>
      <c r="H90" s="308" t="str">
        <f>'C4-2'!D90</f>
        <v>NA</v>
      </c>
      <c r="I90" s="309">
        <f>'C4-2 (2)'!D90</f>
        <v>8.9749999999999996</v>
      </c>
      <c r="J90" s="309">
        <f>'C4-2 (3)'!D90</f>
        <v>0</v>
      </c>
      <c r="K90" s="309">
        <f>'C4-2 (4)'!D90</f>
        <v>0</v>
      </c>
      <c r="L90" s="311">
        <f t="shared" si="15"/>
        <v>8.9749999999999996</v>
      </c>
      <c r="M90" s="308" t="str">
        <f>'C4-2'!E90</f>
        <v>NA</v>
      </c>
      <c r="N90" s="309">
        <f>'C4-2 (2)'!E90</f>
        <v>8.9</v>
      </c>
      <c r="O90" s="309">
        <f>'C4-2 (3)'!E90</f>
        <v>0</v>
      </c>
      <c r="P90" s="309">
        <f>'C4-2 (4)'!E90</f>
        <v>0</v>
      </c>
      <c r="Q90" s="310">
        <f t="shared" si="16"/>
        <v>8.9</v>
      </c>
      <c r="R90" s="308">
        <f t="shared" si="11"/>
        <v>8.9499999999999993</v>
      </c>
      <c r="S90" s="309">
        <f t="shared" si="12"/>
        <v>8.9749999999999996</v>
      </c>
      <c r="T90" s="309">
        <f t="shared" si="13"/>
        <v>8.9</v>
      </c>
      <c r="U90" s="310">
        <f t="shared" si="7"/>
        <v>8.9416666666666647</v>
      </c>
    </row>
    <row r="91" spans="1:21" ht="16.5" thickBot="1" x14ac:dyDescent="0.3">
      <c r="A91" s="200">
        <v>86</v>
      </c>
      <c r="B91" s="236" t="s">
        <v>348</v>
      </c>
      <c r="C91" s="308" t="str">
        <f>'C4-2'!C91</f>
        <v>NA</v>
      </c>
      <c r="D91" s="309">
        <f>'C4-2 (2)'!C91</f>
        <v>9</v>
      </c>
      <c r="E91" s="309">
        <f>'C4-2 (3)'!C91</f>
        <v>0</v>
      </c>
      <c r="F91" s="309">
        <f>'C4-2 (4)'!C91</f>
        <v>0</v>
      </c>
      <c r="G91" s="310">
        <f t="shared" si="14"/>
        <v>9</v>
      </c>
      <c r="H91" s="308" t="str">
        <f>'C4-2'!D91</f>
        <v>NA</v>
      </c>
      <c r="I91" s="363">
        <f>'C4-2 (2)'!D91</f>
        <v>8.5</v>
      </c>
      <c r="J91" s="309">
        <f>'C4-2 (3)'!D91</f>
        <v>0</v>
      </c>
      <c r="K91" s="309">
        <f>'C4-2 (4)'!D91</f>
        <v>0</v>
      </c>
      <c r="L91" s="311">
        <f t="shared" si="15"/>
        <v>8.5</v>
      </c>
      <c r="M91" s="308" t="str">
        <f>'C4-2'!E91</f>
        <v>NA</v>
      </c>
      <c r="N91" s="309">
        <f>'C4-2 (2)'!E91</f>
        <v>9</v>
      </c>
      <c r="O91" s="309">
        <f>'C4-2 (3)'!E91</f>
        <v>0</v>
      </c>
      <c r="P91" s="309">
        <f>'C4-2 (4)'!E91</f>
        <v>0</v>
      </c>
      <c r="Q91" s="310">
        <f t="shared" si="16"/>
        <v>9</v>
      </c>
      <c r="R91" s="308">
        <f t="shared" si="11"/>
        <v>9</v>
      </c>
      <c r="S91" s="309">
        <f t="shared" si="12"/>
        <v>8.5</v>
      </c>
      <c r="T91" s="309">
        <f t="shared" si="13"/>
        <v>9</v>
      </c>
      <c r="U91" s="310">
        <f t="shared" si="7"/>
        <v>8.8333333333333339</v>
      </c>
    </row>
    <row r="92" spans="1:21" ht="17.25" thickTop="1" thickBot="1" x14ac:dyDescent="0.25">
      <c r="A92" s="592" t="s">
        <v>18</v>
      </c>
      <c r="B92" s="593"/>
      <c r="C92" s="298">
        <f t="shared" ref="C92:U92" si="17">AVERAGEIF(C6:C91,"&gt;0")</f>
        <v>8.5127781649245069</v>
      </c>
      <c r="D92" s="298">
        <f t="shared" si="17"/>
        <v>8.6261704227850409</v>
      </c>
      <c r="E92" s="298">
        <f t="shared" si="17"/>
        <v>8.6318861607142878</v>
      </c>
      <c r="F92" s="298">
        <f t="shared" si="17"/>
        <v>8.5428571428571427</v>
      </c>
      <c r="G92" s="299">
        <f t="shared" si="17"/>
        <v>8.6152363015237832</v>
      </c>
      <c r="H92" s="298">
        <f t="shared" si="17"/>
        <v>8.638395061728394</v>
      </c>
      <c r="I92" s="298">
        <f t="shared" si="17"/>
        <v>8.6135948190075879</v>
      </c>
      <c r="J92" s="298">
        <f t="shared" si="17"/>
        <v>8.6613878066378085</v>
      </c>
      <c r="K92" s="298">
        <f t="shared" si="17"/>
        <v>8.8321428571428573</v>
      </c>
      <c r="L92" s="298">
        <f t="shared" si="17"/>
        <v>8.6542334664374323</v>
      </c>
      <c r="M92" s="298">
        <f t="shared" si="17"/>
        <v>8.6561944444444432</v>
      </c>
      <c r="N92" s="298">
        <f t="shared" si="17"/>
        <v>8.6902317378155622</v>
      </c>
      <c r="O92" s="298">
        <f t="shared" si="17"/>
        <v>8.6894838263588259</v>
      </c>
      <c r="P92" s="298">
        <f t="shared" si="17"/>
        <v>8.8897500000000012</v>
      </c>
      <c r="Q92" s="298">
        <f t="shared" si="17"/>
        <v>8.7080991728405941</v>
      </c>
      <c r="R92" s="298">
        <f t="shared" si="17"/>
        <v>8.6152363015237832</v>
      </c>
      <c r="S92" s="298">
        <f t="shared" si="17"/>
        <v>8.6542334664374323</v>
      </c>
      <c r="T92" s="298">
        <f t="shared" si="17"/>
        <v>8.7080991728405941</v>
      </c>
      <c r="U92" s="298">
        <f t="shared" si="17"/>
        <v>8.6578985648686668</v>
      </c>
    </row>
    <row r="93" spans="1:21" ht="16.5" thickTop="1" x14ac:dyDescent="0.2">
      <c r="A93" s="16" t="s">
        <v>350</v>
      </c>
      <c r="B93" s="19"/>
    </row>
    <row r="97" spans="8:12" x14ac:dyDescent="0.2">
      <c r="H97" s="145"/>
      <c r="L97" s="145"/>
    </row>
  </sheetData>
  <mergeCells count="8">
    <mergeCell ref="R4:U4"/>
    <mergeCell ref="B4:B5"/>
    <mergeCell ref="A4:A5"/>
    <mergeCell ref="A1:U1"/>
    <mergeCell ref="A92:B92"/>
    <mergeCell ref="C4:G4"/>
    <mergeCell ref="H4:L4"/>
    <mergeCell ref="M4:Q4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showGridLines="0" zoomScale="90" zoomScaleNormal="90" zoomScaleSheetLayoutView="80" workbookViewId="0">
      <pane xSplit="2" ySplit="5" topLeftCell="C6" activePane="bottomRight" state="frozen"/>
      <selection activeCell="C13" sqref="C13"/>
      <selection pane="topRight" activeCell="C13" sqref="C13"/>
      <selection pane="bottomLeft" activeCell="C13" sqref="C13"/>
      <selection pane="bottomRight" activeCell="M5" sqref="M5"/>
    </sheetView>
  </sheetViews>
  <sheetFormatPr baseColWidth="10" defaultRowHeight="12.75" x14ac:dyDescent="0.2"/>
  <cols>
    <col min="1" max="1" width="5.140625" customWidth="1"/>
    <col min="2" max="2" width="53" customWidth="1"/>
    <col min="3" max="3" width="15.140625" customWidth="1"/>
    <col min="6" max="6" width="13" customWidth="1"/>
    <col min="9" max="9" width="13.42578125" customWidth="1"/>
    <col min="10" max="10" width="12.5703125" customWidth="1"/>
    <col min="11" max="11" width="12.28515625" customWidth="1"/>
    <col min="12" max="12" width="12.7109375" customWidth="1"/>
  </cols>
  <sheetData>
    <row r="1" spans="1:15" ht="18" customHeight="1" x14ac:dyDescent="0.2">
      <c r="A1" s="591" t="s">
        <v>359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144"/>
      <c r="N1" s="144"/>
    </row>
    <row r="2" spans="1:15" ht="18" customHeight="1" x14ac:dyDescent="0.2">
      <c r="A2" s="591" t="s">
        <v>168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144"/>
      <c r="N2" s="144"/>
    </row>
    <row r="3" spans="1:15" ht="16.5" thickBot="1" x14ac:dyDescent="0.25">
      <c r="L3" s="32" t="s">
        <v>170</v>
      </c>
    </row>
    <row r="4" spans="1:15" ht="17.25" customHeight="1" thickTop="1" thickBot="1" x14ac:dyDescent="0.25">
      <c r="A4" s="600" t="s">
        <v>116</v>
      </c>
      <c r="B4" s="598" t="s">
        <v>115</v>
      </c>
      <c r="C4" s="615" t="s">
        <v>120</v>
      </c>
      <c r="D4" s="615"/>
      <c r="E4" s="615"/>
      <c r="F4" s="615" t="s">
        <v>121</v>
      </c>
      <c r="G4" s="615"/>
      <c r="H4" s="615"/>
      <c r="I4" s="615" t="s">
        <v>122</v>
      </c>
      <c r="J4" s="615"/>
      <c r="K4" s="615"/>
      <c r="L4" s="615" t="s">
        <v>186</v>
      </c>
    </row>
    <row r="5" spans="1:15" ht="46.5" thickTop="1" thickBot="1" x14ac:dyDescent="0.25">
      <c r="A5" s="601"/>
      <c r="B5" s="599"/>
      <c r="C5" s="76" t="s">
        <v>84</v>
      </c>
      <c r="D5" s="76" t="s">
        <v>85</v>
      </c>
      <c r="E5" s="76" t="s">
        <v>21</v>
      </c>
      <c r="F5" s="76" t="s">
        <v>84</v>
      </c>
      <c r="G5" s="76" t="s">
        <v>85</v>
      </c>
      <c r="H5" s="76" t="s">
        <v>21</v>
      </c>
      <c r="I5" s="76" t="s">
        <v>84</v>
      </c>
      <c r="J5" s="76" t="s">
        <v>85</v>
      </c>
      <c r="K5" s="76" t="s">
        <v>21</v>
      </c>
      <c r="L5" s="615"/>
    </row>
    <row r="6" spans="1:15" ht="15.75" thickTop="1" x14ac:dyDescent="0.25">
      <c r="A6" s="77">
        <v>1</v>
      </c>
      <c r="B6" s="78" t="s">
        <v>22</v>
      </c>
      <c r="C6" s="106">
        <f>'[1]IND 3,4'!C5</f>
        <v>164</v>
      </c>
      <c r="D6" s="449">
        <f>'[1]IND 3,4'!D5</f>
        <v>1986</v>
      </c>
      <c r="E6" s="105">
        <f>IF(D6=0,"",C6/D6*100)</f>
        <v>8.2578046324269891</v>
      </c>
      <c r="F6" s="106">
        <f>'[1]IND 3,4'!E5</f>
        <v>77</v>
      </c>
      <c r="G6" s="107">
        <f>'[1]IND 3,4'!F5</f>
        <v>1767</v>
      </c>
      <c r="H6" s="105">
        <f>IF(G6=0,"",F6/G6*100)</f>
        <v>4.3576683644595358</v>
      </c>
      <c r="I6" s="106">
        <f>'[1]IND 3,4'!$G5</f>
        <v>44</v>
      </c>
      <c r="J6" s="107">
        <f>'[1]IND 3,4'!$H5</f>
        <v>1589</v>
      </c>
      <c r="K6" s="105">
        <f>IF(J6=0,"",I6/J6*100)</f>
        <v>2.7690371302706107</v>
      </c>
      <c r="L6" s="108">
        <f>+(E6+H6+K6)/3</f>
        <v>5.1281700423857117</v>
      </c>
      <c r="O6" s="291"/>
    </row>
    <row r="7" spans="1:15" ht="15" x14ac:dyDescent="0.25">
      <c r="A7" s="79">
        <v>2</v>
      </c>
      <c r="B7" s="80" t="s">
        <v>78</v>
      </c>
      <c r="C7" s="173">
        <f>'[1]IND 3,4'!C6</f>
        <v>641</v>
      </c>
      <c r="D7" s="450">
        <f>'[1]IND 3,4'!D6</f>
        <v>3864</v>
      </c>
      <c r="E7" s="110">
        <f>IF(D7=0,"",C7/D7*100)</f>
        <v>16.589026915113873</v>
      </c>
      <c r="F7" s="173">
        <f>'[1]IND 3,4'!E6</f>
        <v>648</v>
      </c>
      <c r="G7" s="111">
        <f>'[1]IND 3,4'!F6</f>
        <v>3596</v>
      </c>
      <c r="H7" s="110">
        <f>IF(G7=0,"",F7/G7*100)</f>
        <v>18.020022246941046</v>
      </c>
      <c r="I7" s="173">
        <f>'[1]IND 3,4'!$G6</f>
        <v>682</v>
      </c>
      <c r="J7" s="111">
        <f>'[1]IND 3,4'!$H6</f>
        <v>3651</v>
      </c>
      <c r="K7" s="112">
        <f t="shared" ref="K7:K71" si="0">IF(J7=0,"",I7/J7*100)</f>
        <v>18.67981374965763</v>
      </c>
      <c r="L7" s="113">
        <f>+(E7+H7+K7)/3</f>
        <v>17.762954303904181</v>
      </c>
      <c r="O7" s="291"/>
    </row>
    <row r="8" spans="1:15" ht="15" x14ac:dyDescent="0.25">
      <c r="A8" s="79">
        <v>3</v>
      </c>
      <c r="B8" s="80" t="s">
        <v>23</v>
      </c>
      <c r="C8" s="173">
        <f>'[1]IND 3,4'!C7</f>
        <v>31</v>
      </c>
      <c r="D8" s="450">
        <f>'[1]IND 3,4'!D7</f>
        <v>1927</v>
      </c>
      <c r="E8" s="110">
        <f>IF(D8=0,"",C8/D8*100)</f>
        <v>1.6087182148417227</v>
      </c>
      <c r="F8" s="173">
        <f>'[1]IND 3,4'!E7</f>
        <v>25</v>
      </c>
      <c r="G8" s="111">
        <f>'[1]IND 3,4'!F7</f>
        <v>1831</v>
      </c>
      <c r="H8" s="110">
        <f>IF(G8=0,"",F8/G8*100)</f>
        <v>1.3653741125068268</v>
      </c>
      <c r="I8" s="173">
        <f>'[1]IND 3,4'!$G7</f>
        <v>11</v>
      </c>
      <c r="J8" s="111">
        <f>'[1]IND 3,4'!$H7</f>
        <v>1554</v>
      </c>
      <c r="K8" s="110">
        <f t="shared" si="0"/>
        <v>0.70785070785070792</v>
      </c>
      <c r="L8" s="113">
        <f>+(E8+H8+K8)/3</f>
        <v>1.2273143450664192</v>
      </c>
      <c r="O8" s="291"/>
    </row>
    <row r="9" spans="1:15" ht="15" x14ac:dyDescent="0.25">
      <c r="A9" s="79">
        <v>4</v>
      </c>
      <c r="B9" s="80" t="s">
        <v>76</v>
      </c>
      <c r="C9" s="173">
        <f>'[1]IND 3,4'!C8</f>
        <v>27</v>
      </c>
      <c r="D9" s="450">
        <f>'[1]IND 3,4'!D8</f>
        <v>1599</v>
      </c>
      <c r="E9" s="110">
        <f>IF(D9=0,"",C9/D9*100)</f>
        <v>1.6885553470919326</v>
      </c>
      <c r="F9" s="173">
        <f>'[1]IND 3,4'!E8</f>
        <v>11</v>
      </c>
      <c r="G9" s="111">
        <f>'[1]IND 3,4'!F8</f>
        <v>1448</v>
      </c>
      <c r="H9" s="110">
        <f>IF(G9=0,"",F9/G9*100)</f>
        <v>0.75966850828729282</v>
      </c>
      <c r="I9" s="173">
        <f>'[1]IND 3,4'!$G8</f>
        <v>10</v>
      </c>
      <c r="J9" s="111">
        <f>'[1]IND 3,4'!$H8</f>
        <v>1360</v>
      </c>
      <c r="K9" s="110">
        <f t="shared" si="0"/>
        <v>0.73529411764705876</v>
      </c>
      <c r="L9" s="113">
        <f t="shared" ref="L9:L92" si="1">+(E9+H9+K9)/3</f>
        <v>1.0611726576754281</v>
      </c>
      <c r="O9" s="291"/>
    </row>
    <row r="10" spans="1:15" ht="15" x14ac:dyDescent="0.25">
      <c r="A10" s="79">
        <v>5</v>
      </c>
      <c r="B10" s="80" t="s">
        <v>24</v>
      </c>
      <c r="C10" s="173">
        <f>'[1]IND 3,4'!C9</f>
        <v>182</v>
      </c>
      <c r="D10" s="450">
        <f>'[1]IND 3,4'!D9</f>
        <v>2924</v>
      </c>
      <c r="E10" s="110">
        <f t="shared" ref="E10:E73" si="2">IF(D10=0,"",C10/D10*100)</f>
        <v>6.2243502051983581</v>
      </c>
      <c r="F10" s="173">
        <f>'[1]IND 3,4'!E9</f>
        <v>128</v>
      </c>
      <c r="G10" s="111">
        <f>'[1]IND 3,4'!F9</f>
        <v>2640</v>
      </c>
      <c r="H10" s="110">
        <f t="shared" ref="H10:H73" si="3">IF(G10=0,"",F10/G10*100)</f>
        <v>4.8484848484848486</v>
      </c>
      <c r="I10" s="173">
        <f>'[1]IND 3,4'!$G9</f>
        <v>127</v>
      </c>
      <c r="J10" s="111">
        <f>'[1]IND 3,4'!$H9</f>
        <v>2459</v>
      </c>
      <c r="K10" s="110">
        <f t="shared" si="0"/>
        <v>5.1647010980073205</v>
      </c>
      <c r="L10" s="113">
        <f t="shared" si="1"/>
        <v>5.4125120505635094</v>
      </c>
      <c r="O10" s="291"/>
    </row>
    <row r="11" spans="1:15" ht="15" x14ac:dyDescent="0.25">
      <c r="A11" s="79">
        <v>6</v>
      </c>
      <c r="B11" s="80" t="s">
        <v>25</v>
      </c>
      <c r="C11" s="173">
        <f>'[1]IND 3,4'!C10</f>
        <v>89</v>
      </c>
      <c r="D11" s="450">
        <f>'[1]IND 3,4'!D10</f>
        <v>4305</v>
      </c>
      <c r="E11" s="110">
        <f t="shared" si="2"/>
        <v>2.0673635307781648</v>
      </c>
      <c r="F11" s="173">
        <f>'[1]IND 3,4'!E10</f>
        <v>239</v>
      </c>
      <c r="G11" s="111">
        <f>'[1]IND 3,4'!F10</f>
        <v>3937</v>
      </c>
      <c r="H11" s="110">
        <f t="shared" si="3"/>
        <v>6.0706121412242826</v>
      </c>
      <c r="I11" s="173">
        <f>'[1]IND 3,4'!$G10</f>
        <v>52</v>
      </c>
      <c r="J11" s="111">
        <f>'[1]IND 3,4'!$H10</f>
        <v>3393</v>
      </c>
      <c r="K11" s="110">
        <f t="shared" si="0"/>
        <v>1.5325670498084289</v>
      </c>
      <c r="L11" s="113">
        <f t="shared" si="1"/>
        <v>3.2235142406036257</v>
      </c>
      <c r="O11" s="291"/>
    </row>
    <row r="12" spans="1:15" ht="15" x14ac:dyDescent="0.25">
      <c r="A12" s="79">
        <v>7</v>
      </c>
      <c r="B12" s="80" t="s">
        <v>13</v>
      </c>
      <c r="C12" s="173">
        <f>'[1]IND 3,4'!C11</f>
        <v>69</v>
      </c>
      <c r="D12" s="450">
        <f>'[1]IND 3,4'!D11</f>
        <v>3791</v>
      </c>
      <c r="E12" s="110">
        <f t="shared" si="2"/>
        <v>1.8201002374043787</v>
      </c>
      <c r="F12" s="173">
        <f>'[1]IND 3,4'!E11</f>
        <v>27</v>
      </c>
      <c r="G12" s="111">
        <f>'[1]IND 3,4'!F11</f>
        <v>2921</v>
      </c>
      <c r="H12" s="110">
        <f t="shared" si="3"/>
        <v>0.92434097911674085</v>
      </c>
      <c r="I12" s="173">
        <f>'[1]IND 3,4'!$G11</f>
        <v>34</v>
      </c>
      <c r="J12" s="111">
        <f>'[1]IND 3,4'!$H11</f>
        <v>2428</v>
      </c>
      <c r="K12" s="110">
        <f t="shared" si="0"/>
        <v>1.4003294892915981</v>
      </c>
      <c r="L12" s="113">
        <f t="shared" si="1"/>
        <v>1.381590235270906</v>
      </c>
      <c r="O12" s="291"/>
    </row>
    <row r="13" spans="1:15" ht="15" x14ac:dyDescent="0.25">
      <c r="A13" s="79">
        <v>8</v>
      </c>
      <c r="B13" s="80" t="s">
        <v>26</v>
      </c>
      <c r="C13" s="173">
        <f>'[1]IND 3,4'!C12</f>
        <v>109</v>
      </c>
      <c r="D13" s="450">
        <f>'[1]IND 3,4'!D12</f>
        <v>1723</v>
      </c>
      <c r="E13" s="110">
        <f t="shared" si="2"/>
        <v>6.3261752756819503</v>
      </c>
      <c r="F13" s="173">
        <f>'[1]IND 3,4'!E12</f>
        <v>90</v>
      </c>
      <c r="G13" s="111">
        <f>'[1]IND 3,4'!F12</f>
        <v>1581</v>
      </c>
      <c r="H13" s="110">
        <f t="shared" si="3"/>
        <v>5.6925996204933584</v>
      </c>
      <c r="I13" s="173">
        <f>'[1]IND 3,4'!$G12</f>
        <v>77</v>
      </c>
      <c r="J13" s="111">
        <f>'[1]IND 3,4'!$H12</f>
        <v>1446</v>
      </c>
      <c r="K13" s="110">
        <f t="shared" si="0"/>
        <v>5.3250345781466111</v>
      </c>
      <c r="L13" s="113">
        <f t="shared" si="1"/>
        <v>5.7812698247739727</v>
      </c>
      <c r="O13" s="291"/>
    </row>
    <row r="14" spans="1:15" ht="15" x14ac:dyDescent="0.25">
      <c r="A14" s="79">
        <v>9</v>
      </c>
      <c r="B14" s="80" t="s">
        <v>43</v>
      </c>
      <c r="C14" s="173">
        <f>'[1]IND 3,4'!C13</f>
        <v>105</v>
      </c>
      <c r="D14" s="450">
        <f>'[1]IND 3,4'!D13</f>
        <v>3809</v>
      </c>
      <c r="E14" s="110">
        <f t="shared" si="2"/>
        <v>2.7566290364925177</v>
      </c>
      <c r="F14" s="173">
        <f>'[1]IND 3,4'!E13</f>
        <v>117</v>
      </c>
      <c r="G14" s="111">
        <f>'[1]IND 3,4'!F13</f>
        <v>3255</v>
      </c>
      <c r="H14" s="110">
        <f t="shared" si="3"/>
        <v>3.5944700460829497</v>
      </c>
      <c r="I14" s="173">
        <f>'[1]IND 3,4'!$G13</f>
        <v>53</v>
      </c>
      <c r="J14" s="111">
        <f>'[1]IND 3,4'!$H13</f>
        <v>3030</v>
      </c>
      <c r="K14" s="110">
        <f t="shared" si="0"/>
        <v>1.749174917491749</v>
      </c>
      <c r="L14" s="113">
        <f t="shared" si="1"/>
        <v>2.7000913333557386</v>
      </c>
      <c r="O14" s="291"/>
    </row>
    <row r="15" spans="1:15" ht="15" x14ac:dyDescent="0.25">
      <c r="A15" s="79">
        <v>10</v>
      </c>
      <c r="B15" s="80" t="s">
        <v>44</v>
      </c>
      <c r="C15" s="173">
        <f>'[1]IND 3,4'!C14</f>
        <v>2</v>
      </c>
      <c r="D15" s="450">
        <f>'[1]IND 3,4'!D14</f>
        <v>521</v>
      </c>
      <c r="E15" s="110">
        <f t="shared" si="2"/>
        <v>0.38387715930902111</v>
      </c>
      <c r="F15" s="173">
        <f>'[1]IND 3,4'!E14</f>
        <v>2</v>
      </c>
      <c r="G15" s="111">
        <f>'[1]IND 3,4'!F14</f>
        <v>505</v>
      </c>
      <c r="H15" s="110">
        <f t="shared" si="3"/>
        <v>0.39603960396039606</v>
      </c>
      <c r="I15" s="173">
        <f>'[1]IND 3,4'!$G14</f>
        <v>4</v>
      </c>
      <c r="J15" s="111">
        <f>'[1]IND 3,4'!$H14</f>
        <v>448</v>
      </c>
      <c r="K15" s="110">
        <f t="shared" si="0"/>
        <v>0.89285714285714279</v>
      </c>
      <c r="L15" s="113">
        <f t="shared" si="1"/>
        <v>0.55759130204218665</v>
      </c>
      <c r="O15" s="291"/>
    </row>
    <row r="16" spans="1:15" ht="15" x14ac:dyDescent="0.25">
      <c r="A16" s="79">
        <v>11</v>
      </c>
      <c r="B16" s="80" t="s">
        <v>77</v>
      </c>
      <c r="C16" s="173">
        <f>'[1]IND 3,4'!C15</f>
        <v>40</v>
      </c>
      <c r="D16" s="450">
        <f>'[1]IND 3,4'!D15</f>
        <v>1250</v>
      </c>
      <c r="E16" s="110">
        <f t="shared" si="2"/>
        <v>3.2</v>
      </c>
      <c r="F16" s="173">
        <f>'[1]IND 3,4'!E15</f>
        <v>47</v>
      </c>
      <c r="G16" s="111">
        <f>'[1]IND 3,4'!F15</f>
        <v>1101</v>
      </c>
      <c r="H16" s="110">
        <f t="shared" si="3"/>
        <v>4.2688465031789278</v>
      </c>
      <c r="I16" s="173">
        <f>'[1]IND 3,4'!$G15</f>
        <v>21</v>
      </c>
      <c r="J16" s="111">
        <f>'[1]IND 3,4'!$H15</f>
        <v>1012</v>
      </c>
      <c r="K16" s="110">
        <f t="shared" si="0"/>
        <v>2.075098814229249</v>
      </c>
      <c r="L16" s="113">
        <f t="shared" si="1"/>
        <v>3.1813151058027258</v>
      </c>
      <c r="O16" s="291"/>
    </row>
    <row r="17" spans="1:15" ht="15" x14ac:dyDescent="0.25">
      <c r="A17" s="79">
        <v>12</v>
      </c>
      <c r="B17" s="80" t="s">
        <v>36</v>
      </c>
      <c r="C17" s="173">
        <f>'[1]IND 3,4'!C16</f>
        <v>103</v>
      </c>
      <c r="D17" s="450">
        <f>'[1]IND 3,4'!D16</f>
        <v>2526</v>
      </c>
      <c r="E17" s="110">
        <f t="shared" si="2"/>
        <v>4.0775930324623912</v>
      </c>
      <c r="F17" s="173">
        <f>'[1]IND 3,4'!E16</f>
        <v>112</v>
      </c>
      <c r="G17" s="111">
        <f>'[1]IND 3,4'!F16</f>
        <v>2132</v>
      </c>
      <c r="H17" s="110">
        <f t="shared" si="3"/>
        <v>5.2532833020637906</v>
      </c>
      <c r="I17" s="173">
        <f>'[1]IND 3,4'!$G16</f>
        <v>141</v>
      </c>
      <c r="J17" s="111">
        <f>'[1]IND 3,4'!$H16</f>
        <v>2071</v>
      </c>
      <c r="K17" s="110">
        <f t="shared" si="0"/>
        <v>6.80830516658619</v>
      </c>
      <c r="L17" s="113">
        <f t="shared" si="1"/>
        <v>5.3797271670374576</v>
      </c>
      <c r="O17" s="291"/>
    </row>
    <row r="18" spans="1:15" ht="15" x14ac:dyDescent="0.25">
      <c r="A18" s="79">
        <v>13</v>
      </c>
      <c r="B18" s="80" t="s">
        <v>79</v>
      </c>
      <c r="C18" s="173">
        <f>'[1]IND 3,4'!C17</f>
        <v>872</v>
      </c>
      <c r="D18" s="450">
        <f>'[1]IND 3,4'!D17</f>
        <v>3387</v>
      </c>
      <c r="E18" s="110">
        <f t="shared" si="2"/>
        <v>25.745497490404489</v>
      </c>
      <c r="F18" s="173">
        <f>'[1]IND 3,4'!E17</f>
        <v>797</v>
      </c>
      <c r="G18" s="111">
        <f>'[1]IND 3,4'!F17</f>
        <v>3441</v>
      </c>
      <c r="H18" s="110">
        <f t="shared" si="3"/>
        <v>23.161871548968325</v>
      </c>
      <c r="I18" s="173">
        <f>'[1]IND 3,4'!$G17</f>
        <v>634</v>
      </c>
      <c r="J18" s="111">
        <f>'[1]IND 3,4'!$H17</f>
        <v>3183</v>
      </c>
      <c r="K18" s="110">
        <f t="shared" si="0"/>
        <v>19.918316054037071</v>
      </c>
      <c r="L18" s="113">
        <f t="shared" si="1"/>
        <v>22.941895031136625</v>
      </c>
      <c r="O18" s="291"/>
    </row>
    <row r="19" spans="1:15" ht="15" x14ac:dyDescent="0.25">
      <c r="A19" s="79">
        <v>14</v>
      </c>
      <c r="B19" s="80" t="s">
        <v>45</v>
      </c>
      <c r="C19" s="173">
        <f>'[1]IND 3,4'!C18</f>
        <v>104</v>
      </c>
      <c r="D19" s="450">
        <f>'[1]IND 3,4'!D18</f>
        <v>1224</v>
      </c>
      <c r="E19" s="110">
        <f t="shared" si="2"/>
        <v>8.4967320261437909</v>
      </c>
      <c r="F19" s="173">
        <f>'[1]IND 3,4'!E18</f>
        <v>78</v>
      </c>
      <c r="G19" s="111">
        <f>'[1]IND 3,4'!F18</f>
        <v>1142</v>
      </c>
      <c r="H19" s="110">
        <f t="shared" si="3"/>
        <v>6.8301225919439572</v>
      </c>
      <c r="I19" s="173">
        <f>'[1]IND 3,4'!$G18</f>
        <v>46</v>
      </c>
      <c r="J19" s="111">
        <f>'[1]IND 3,4'!$H18</f>
        <v>1033</v>
      </c>
      <c r="K19" s="110">
        <f t="shared" si="0"/>
        <v>4.4530493707647629</v>
      </c>
      <c r="L19" s="113">
        <f t="shared" si="1"/>
        <v>6.5933013296175034</v>
      </c>
      <c r="O19" s="291"/>
    </row>
    <row r="20" spans="1:15" ht="15" x14ac:dyDescent="0.25">
      <c r="A20" s="79">
        <v>15</v>
      </c>
      <c r="B20" s="80" t="s">
        <v>37</v>
      </c>
      <c r="C20" s="173">
        <f>'[1]IND 3,4'!C19</f>
        <v>7</v>
      </c>
      <c r="D20" s="450">
        <f>'[1]IND 3,4'!D19</f>
        <v>932</v>
      </c>
      <c r="E20" s="110">
        <f t="shared" si="2"/>
        <v>0.75107296137339052</v>
      </c>
      <c r="F20" s="173">
        <f>'[1]IND 3,4'!E19</f>
        <v>23</v>
      </c>
      <c r="G20" s="111">
        <f>'[1]IND 3,4'!F19</f>
        <v>907</v>
      </c>
      <c r="H20" s="110">
        <f t="shared" si="3"/>
        <v>2.535832414553473</v>
      </c>
      <c r="I20" s="173">
        <f>'[1]IND 3,4'!$G19</f>
        <v>28</v>
      </c>
      <c r="J20" s="111">
        <f>'[1]IND 3,4'!$H19</f>
        <v>837</v>
      </c>
      <c r="K20" s="110">
        <f t="shared" si="0"/>
        <v>3.3452807646356031</v>
      </c>
      <c r="L20" s="113">
        <f t="shared" si="1"/>
        <v>2.210728713520822</v>
      </c>
      <c r="O20" s="291"/>
    </row>
    <row r="21" spans="1:15" ht="15" x14ac:dyDescent="0.25">
      <c r="A21" s="79">
        <v>16</v>
      </c>
      <c r="B21" s="80" t="s">
        <v>46</v>
      </c>
      <c r="C21" s="173">
        <f>'[1]IND 3,4'!C20</f>
        <v>446</v>
      </c>
      <c r="D21" s="450">
        <f>'[1]IND 3,4'!D20</f>
        <v>1441</v>
      </c>
      <c r="E21" s="110">
        <f t="shared" si="2"/>
        <v>30.950728660652327</v>
      </c>
      <c r="F21" s="173">
        <f>'[1]IND 3,4'!E20</f>
        <v>226</v>
      </c>
      <c r="G21" s="111">
        <f>'[1]IND 3,4'!F20</f>
        <v>1200</v>
      </c>
      <c r="H21" s="110">
        <f t="shared" si="3"/>
        <v>18.833333333333332</v>
      </c>
      <c r="I21" s="173">
        <f>'[1]IND 3,4'!$G20</f>
        <v>290</v>
      </c>
      <c r="J21" s="111">
        <f>'[1]IND 3,4'!$H20</f>
        <v>1157</v>
      </c>
      <c r="K21" s="110">
        <f t="shared" si="0"/>
        <v>25.064822817631804</v>
      </c>
      <c r="L21" s="113">
        <f t="shared" si="1"/>
        <v>24.949628270539154</v>
      </c>
      <c r="O21" s="291"/>
    </row>
    <row r="22" spans="1:15" ht="15" x14ac:dyDescent="0.25">
      <c r="A22" s="79">
        <v>17</v>
      </c>
      <c r="B22" s="82" t="s">
        <v>39</v>
      </c>
      <c r="C22" s="173">
        <f>'[1]IND 3,4'!C21</f>
        <v>48</v>
      </c>
      <c r="D22" s="450">
        <f>'[1]IND 3,4'!D21</f>
        <v>1131</v>
      </c>
      <c r="E22" s="110">
        <f t="shared" si="2"/>
        <v>4.2440318302387263</v>
      </c>
      <c r="F22" s="173">
        <f>'[1]IND 3,4'!E21</f>
        <v>25</v>
      </c>
      <c r="G22" s="111">
        <f>'[1]IND 3,4'!F21</f>
        <v>995</v>
      </c>
      <c r="H22" s="110">
        <f t="shared" si="3"/>
        <v>2.512562814070352</v>
      </c>
      <c r="I22" s="173">
        <f>'[1]IND 3,4'!$G21</f>
        <v>22</v>
      </c>
      <c r="J22" s="111">
        <f>'[1]IND 3,4'!$H21</f>
        <v>938</v>
      </c>
      <c r="K22" s="110">
        <f t="shared" si="0"/>
        <v>2.3454157782515992</v>
      </c>
      <c r="L22" s="113">
        <f t="shared" si="1"/>
        <v>3.0340034741868926</v>
      </c>
      <c r="O22" s="291"/>
    </row>
    <row r="23" spans="1:15" ht="15" x14ac:dyDescent="0.25">
      <c r="A23" s="79">
        <v>18</v>
      </c>
      <c r="B23" s="80" t="s">
        <v>40</v>
      </c>
      <c r="C23" s="173">
        <f>'[1]IND 3,4'!C22</f>
        <v>13</v>
      </c>
      <c r="D23" s="450">
        <f>'[1]IND 3,4'!D22</f>
        <v>1835</v>
      </c>
      <c r="E23" s="110">
        <f t="shared" si="2"/>
        <v>0.70844686648501354</v>
      </c>
      <c r="F23" s="173">
        <f>'[1]IND 3,4'!E22</f>
        <v>30</v>
      </c>
      <c r="G23" s="111">
        <f>'[1]IND 3,4'!F22</f>
        <v>1549</v>
      </c>
      <c r="H23" s="110">
        <f t="shared" si="3"/>
        <v>1.9367333763718526</v>
      </c>
      <c r="I23" s="173">
        <f>'[1]IND 3,4'!$G22</f>
        <v>34</v>
      </c>
      <c r="J23" s="111">
        <f>'[1]IND 3,4'!$H22</f>
        <v>1451</v>
      </c>
      <c r="K23" s="110">
        <f t="shared" si="0"/>
        <v>2.3432115782219163</v>
      </c>
      <c r="L23" s="113">
        <f t="shared" si="1"/>
        <v>1.6627972736929273</v>
      </c>
      <c r="O23" s="291"/>
    </row>
    <row r="24" spans="1:15" ht="15" x14ac:dyDescent="0.25">
      <c r="A24" s="79">
        <v>19</v>
      </c>
      <c r="B24" s="80" t="s">
        <v>35</v>
      </c>
      <c r="C24" s="173">
        <f>'[1]IND 3,4'!C23</f>
        <v>129</v>
      </c>
      <c r="D24" s="450">
        <f>'[1]IND 3,4'!D23</f>
        <v>1281</v>
      </c>
      <c r="E24" s="110">
        <f t="shared" si="2"/>
        <v>10.070257611241217</v>
      </c>
      <c r="F24" s="173">
        <f>'[1]IND 3,4'!E23</f>
        <v>54</v>
      </c>
      <c r="G24" s="111">
        <f>'[1]IND 3,4'!F23</f>
        <v>1078</v>
      </c>
      <c r="H24" s="110">
        <f t="shared" si="3"/>
        <v>5.0092764378478662</v>
      </c>
      <c r="I24" s="173">
        <f>'[1]IND 3,4'!$G23</f>
        <v>50</v>
      </c>
      <c r="J24" s="111">
        <f>'[1]IND 3,4'!$H23</f>
        <v>1031</v>
      </c>
      <c r="K24" s="110">
        <f t="shared" si="0"/>
        <v>4.8496605237633359</v>
      </c>
      <c r="L24" s="113">
        <f t="shared" si="1"/>
        <v>6.6430648576174738</v>
      </c>
      <c r="O24" s="291"/>
    </row>
    <row r="25" spans="1:15" ht="15" x14ac:dyDescent="0.25">
      <c r="A25" s="79">
        <v>20</v>
      </c>
      <c r="B25" s="80" t="s">
        <v>198</v>
      </c>
      <c r="C25" s="173">
        <f>'[1]IND 3,4'!C24</f>
        <v>46</v>
      </c>
      <c r="D25" s="450">
        <f>'[1]IND 3,4'!D24</f>
        <v>516</v>
      </c>
      <c r="E25" s="110">
        <f t="shared" si="2"/>
        <v>8.9147286821705425</v>
      </c>
      <c r="F25" s="173">
        <f>'[1]IND 3,4'!E24</f>
        <v>13</v>
      </c>
      <c r="G25" s="111">
        <f>'[1]IND 3,4'!F24</f>
        <v>428</v>
      </c>
      <c r="H25" s="110">
        <f t="shared" si="3"/>
        <v>3.0373831775700935</v>
      </c>
      <c r="I25" s="173">
        <f>'[1]IND 3,4'!$G24</f>
        <v>26</v>
      </c>
      <c r="J25" s="111">
        <f>'[1]IND 3,4'!$H24</f>
        <v>404</v>
      </c>
      <c r="K25" s="110">
        <f t="shared" si="0"/>
        <v>6.435643564356436</v>
      </c>
      <c r="L25" s="113">
        <f t="shared" si="1"/>
        <v>6.1292518080323575</v>
      </c>
      <c r="O25" s="291"/>
    </row>
    <row r="26" spans="1:15" ht="15" x14ac:dyDescent="0.25">
      <c r="A26" s="79">
        <v>21</v>
      </c>
      <c r="B26" s="82" t="s">
        <v>42</v>
      </c>
      <c r="C26" s="173">
        <f>'[1]IND 3,4'!C25</f>
        <v>48</v>
      </c>
      <c r="D26" s="450">
        <f>'[1]IND 3,4'!D25</f>
        <v>1629</v>
      </c>
      <c r="E26" s="110">
        <f t="shared" si="2"/>
        <v>2.9465930018416207</v>
      </c>
      <c r="F26" s="173">
        <f>'[1]IND 3,4'!E25</f>
        <v>160</v>
      </c>
      <c r="G26" s="111">
        <f>'[1]IND 3,4'!F25</f>
        <v>1483</v>
      </c>
      <c r="H26" s="110">
        <f t="shared" si="3"/>
        <v>10.78894133513149</v>
      </c>
      <c r="I26" s="173">
        <f>'[1]IND 3,4'!$G25</f>
        <v>93</v>
      </c>
      <c r="J26" s="111">
        <f>'[1]IND 3,4'!$H25</f>
        <v>1300</v>
      </c>
      <c r="K26" s="110">
        <f t="shared" si="0"/>
        <v>7.1538461538461533</v>
      </c>
      <c r="L26" s="113">
        <f t="shared" si="1"/>
        <v>6.9631268302730875</v>
      </c>
      <c r="O26" s="291"/>
    </row>
    <row r="27" spans="1:15" ht="15" x14ac:dyDescent="0.25">
      <c r="A27" s="79">
        <v>22</v>
      </c>
      <c r="B27" s="82" t="s">
        <v>20</v>
      </c>
      <c r="C27" s="173">
        <f>'[1]IND 3,4'!C26</f>
        <v>10</v>
      </c>
      <c r="D27" s="450">
        <f>'[1]IND 3,4'!D26</f>
        <v>1286</v>
      </c>
      <c r="E27" s="110">
        <f t="shared" si="2"/>
        <v>0.77760497667185069</v>
      </c>
      <c r="F27" s="173">
        <f>'[1]IND 3,4'!E26</f>
        <v>21</v>
      </c>
      <c r="G27" s="111">
        <f>'[1]IND 3,4'!F26</f>
        <v>1225</v>
      </c>
      <c r="H27" s="110">
        <f t="shared" si="3"/>
        <v>1.7142857142857144</v>
      </c>
      <c r="I27" s="173">
        <f>'[1]IND 3,4'!$G26</f>
        <v>23</v>
      </c>
      <c r="J27" s="111">
        <f>'[1]IND 3,4'!$H26</f>
        <v>1180</v>
      </c>
      <c r="K27" s="110">
        <f t="shared" si="0"/>
        <v>1.9491525423728815</v>
      </c>
      <c r="L27" s="113">
        <f t="shared" si="1"/>
        <v>1.4803477444434823</v>
      </c>
      <c r="O27" s="291"/>
    </row>
    <row r="28" spans="1:15" ht="15" x14ac:dyDescent="0.25">
      <c r="A28" s="79">
        <v>23</v>
      </c>
      <c r="B28" s="82" t="s">
        <v>47</v>
      </c>
      <c r="C28" s="173">
        <f>'[1]IND 3,4'!C27</f>
        <v>78</v>
      </c>
      <c r="D28" s="450">
        <f>'[1]IND 3,4'!D27</f>
        <v>901</v>
      </c>
      <c r="E28" s="110">
        <f t="shared" si="2"/>
        <v>8.657047724750278</v>
      </c>
      <c r="F28" s="173">
        <f>'[1]IND 3,4'!E27</f>
        <v>144</v>
      </c>
      <c r="G28" s="111">
        <f>'[1]IND 3,4'!F27</f>
        <v>821</v>
      </c>
      <c r="H28" s="110">
        <f t="shared" si="3"/>
        <v>17.539585870889159</v>
      </c>
      <c r="I28" s="173">
        <f>'[1]IND 3,4'!$G27</f>
        <v>130</v>
      </c>
      <c r="J28" s="111">
        <f>'[1]IND 3,4'!$H27</f>
        <v>760</v>
      </c>
      <c r="K28" s="110">
        <f t="shared" si="0"/>
        <v>17.105263157894736</v>
      </c>
      <c r="L28" s="113">
        <f t="shared" si="1"/>
        <v>14.433965584511391</v>
      </c>
      <c r="O28" s="291"/>
    </row>
    <row r="29" spans="1:15" ht="15" x14ac:dyDescent="0.25">
      <c r="A29" s="79">
        <v>24</v>
      </c>
      <c r="B29" s="82" t="s">
        <v>48</v>
      </c>
      <c r="C29" s="173">
        <f>'[1]IND 3,4'!C28</f>
        <v>21</v>
      </c>
      <c r="D29" s="450">
        <f>'[1]IND 3,4'!D28</f>
        <v>1362</v>
      </c>
      <c r="E29" s="110">
        <f t="shared" si="2"/>
        <v>1.5418502202643172</v>
      </c>
      <c r="F29" s="173">
        <f>'[1]IND 3,4'!E28</f>
        <v>34</v>
      </c>
      <c r="G29" s="111">
        <f>'[1]IND 3,4'!F28</f>
        <v>1193</v>
      </c>
      <c r="H29" s="110">
        <f t="shared" si="3"/>
        <v>2.8499580888516345</v>
      </c>
      <c r="I29" s="173">
        <f>'[1]IND 3,4'!$G28</f>
        <v>24</v>
      </c>
      <c r="J29" s="111">
        <f>'[1]IND 3,4'!$H28</f>
        <v>1089</v>
      </c>
      <c r="K29" s="110">
        <f t="shared" si="0"/>
        <v>2.2038567493112948</v>
      </c>
      <c r="L29" s="113">
        <f t="shared" si="1"/>
        <v>2.1985550194757488</v>
      </c>
      <c r="O29" s="291"/>
    </row>
    <row r="30" spans="1:15" ht="15" x14ac:dyDescent="0.25">
      <c r="A30" s="79">
        <v>25</v>
      </c>
      <c r="B30" s="82" t="s">
        <v>49</v>
      </c>
      <c r="C30" s="173">
        <f>'[1]IND 3,4'!C29</f>
        <v>219</v>
      </c>
      <c r="D30" s="450">
        <f>'[1]IND 3,4'!D29</f>
        <v>2366</v>
      </c>
      <c r="E30" s="110">
        <f t="shared" si="2"/>
        <v>9.2561284868977172</v>
      </c>
      <c r="F30" s="173">
        <f>'[1]IND 3,4'!E29</f>
        <v>106</v>
      </c>
      <c r="G30" s="111">
        <f>'[1]IND 3,4'!F29</f>
        <v>2117</v>
      </c>
      <c r="H30" s="110">
        <f t="shared" si="3"/>
        <v>5.0070854983467177</v>
      </c>
      <c r="I30" s="173">
        <f>'[1]IND 3,4'!$G29</f>
        <v>94</v>
      </c>
      <c r="J30" s="111">
        <f>'[1]IND 3,4'!$H29</f>
        <v>1990</v>
      </c>
      <c r="K30" s="110">
        <f t="shared" si="0"/>
        <v>4.7236180904522609</v>
      </c>
      <c r="L30" s="113">
        <f t="shared" si="1"/>
        <v>6.3289440252322322</v>
      </c>
      <c r="O30" s="291"/>
    </row>
    <row r="31" spans="1:15" ht="15" x14ac:dyDescent="0.25">
      <c r="A31" s="79">
        <v>26</v>
      </c>
      <c r="B31" s="82" t="s">
        <v>50</v>
      </c>
      <c r="C31" s="173">
        <f>'[1]IND 3,4'!C30</f>
        <v>5</v>
      </c>
      <c r="D31" s="450">
        <f>'[1]IND 3,4'!D30</f>
        <v>1108</v>
      </c>
      <c r="E31" s="110">
        <f t="shared" si="2"/>
        <v>0.45126353790613716</v>
      </c>
      <c r="F31" s="173">
        <f>'[1]IND 3,4'!E30</f>
        <v>96</v>
      </c>
      <c r="G31" s="111">
        <f>'[1]IND 3,4'!F30</f>
        <v>1018</v>
      </c>
      <c r="H31" s="110">
        <f t="shared" si="3"/>
        <v>9.4302554027504915</v>
      </c>
      <c r="I31" s="173">
        <f>'[1]IND 3,4'!$G30</f>
        <v>26</v>
      </c>
      <c r="J31" s="111">
        <f>'[1]IND 3,4'!$H30</f>
        <v>846</v>
      </c>
      <c r="K31" s="110">
        <f t="shared" si="0"/>
        <v>3.0732860520094563</v>
      </c>
      <c r="L31" s="113">
        <f t="shared" si="1"/>
        <v>4.3182683308886949</v>
      </c>
      <c r="O31" s="291"/>
    </row>
    <row r="32" spans="1:15" ht="15" x14ac:dyDescent="0.25">
      <c r="A32" s="79">
        <v>27</v>
      </c>
      <c r="B32" s="82" t="s">
        <v>51</v>
      </c>
      <c r="C32" s="173">
        <f>'[1]IND 3,4'!C31</f>
        <v>195</v>
      </c>
      <c r="D32" s="450">
        <f>'[1]IND 3,4'!D31</f>
        <v>2036</v>
      </c>
      <c r="E32" s="110">
        <f t="shared" si="2"/>
        <v>9.5776031434184681</v>
      </c>
      <c r="F32" s="173">
        <f>'[1]IND 3,4'!E31</f>
        <v>160</v>
      </c>
      <c r="G32" s="111">
        <f>'[1]IND 3,4'!F31</f>
        <v>1753</v>
      </c>
      <c r="H32" s="110">
        <f t="shared" si="3"/>
        <v>9.1272104962920704</v>
      </c>
      <c r="I32" s="173">
        <f>'[1]IND 3,4'!$G31</f>
        <v>134</v>
      </c>
      <c r="J32" s="111">
        <f>'[1]IND 3,4'!$H31</f>
        <v>1518</v>
      </c>
      <c r="K32" s="110">
        <f t="shared" si="0"/>
        <v>8.8274044795783926</v>
      </c>
      <c r="L32" s="113">
        <f t="shared" si="1"/>
        <v>9.1774060397629764</v>
      </c>
      <c r="O32" s="291"/>
    </row>
    <row r="33" spans="1:15" ht="15" x14ac:dyDescent="0.25">
      <c r="A33" s="79">
        <v>28</v>
      </c>
      <c r="B33" s="82" t="s">
        <v>15</v>
      </c>
      <c r="C33" s="173">
        <f>'[1]IND 3,4'!C32</f>
        <v>19</v>
      </c>
      <c r="D33" s="450">
        <f>'[1]IND 3,4'!D32</f>
        <v>1401</v>
      </c>
      <c r="E33" s="110">
        <f t="shared" si="2"/>
        <v>1.3561741613133478</v>
      </c>
      <c r="F33" s="173">
        <f>'[1]IND 3,4'!E32</f>
        <v>17</v>
      </c>
      <c r="G33" s="111">
        <f>'[1]IND 3,4'!F32</f>
        <v>1291</v>
      </c>
      <c r="H33" s="110">
        <f t="shared" si="3"/>
        <v>1.3168086754453912</v>
      </c>
      <c r="I33" s="173">
        <f>'[1]IND 3,4'!$G32</f>
        <v>18</v>
      </c>
      <c r="J33" s="111">
        <f>'[1]IND 3,4'!$H32</f>
        <v>1292</v>
      </c>
      <c r="K33" s="110">
        <f t="shared" si="0"/>
        <v>1.393188854489164</v>
      </c>
      <c r="L33" s="113">
        <f t="shared" si="1"/>
        <v>1.3553905637493011</v>
      </c>
      <c r="O33" s="291"/>
    </row>
    <row r="34" spans="1:15" ht="15" x14ac:dyDescent="0.25">
      <c r="A34" s="79">
        <v>29</v>
      </c>
      <c r="B34" s="82" t="s">
        <v>14</v>
      </c>
      <c r="C34" s="173">
        <f>'[1]IND 3,4'!C33</f>
        <v>35</v>
      </c>
      <c r="D34" s="450">
        <f>'[1]IND 3,4'!D33</f>
        <v>1148</v>
      </c>
      <c r="E34" s="110">
        <f t="shared" si="2"/>
        <v>3.0487804878048781</v>
      </c>
      <c r="F34" s="173">
        <f>'[1]IND 3,4'!E33</f>
        <v>20</v>
      </c>
      <c r="G34" s="111">
        <f>'[1]IND 3,4'!F33</f>
        <v>1037</v>
      </c>
      <c r="H34" s="110">
        <f t="shared" si="3"/>
        <v>1.9286403085824495</v>
      </c>
      <c r="I34" s="173">
        <f>'[1]IND 3,4'!$G33</f>
        <v>33</v>
      </c>
      <c r="J34" s="111">
        <f>'[1]IND 3,4'!$H33</f>
        <v>951</v>
      </c>
      <c r="K34" s="110">
        <f t="shared" si="0"/>
        <v>3.4700315457413247</v>
      </c>
      <c r="L34" s="113">
        <f t="shared" si="1"/>
        <v>2.8158174473762174</v>
      </c>
      <c r="O34" s="291"/>
    </row>
    <row r="35" spans="1:15" ht="15" x14ac:dyDescent="0.25">
      <c r="A35" s="79">
        <v>30</v>
      </c>
      <c r="B35" s="82" t="s">
        <v>52</v>
      </c>
      <c r="C35" s="173">
        <f>'[1]IND 3,4'!C34</f>
        <v>320</v>
      </c>
      <c r="D35" s="450">
        <f>'[1]IND 3,4'!D34</f>
        <v>2862</v>
      </c>
      <c r="E35" s="110">
        <f t="shared" si="2"/>
        <v>11.180992313067785</v>
      </c>
      <c r="F35" s="173">
        <f>'[1]IND 3,4'!E34</f>
        <v>211</v>
      </c>
      <c r="G35" s="111">
        <f>'[1]IND 3,4'!F34</f>
        <v>2237</v>
      </c>
      <c r="H35" s="110">
        <f t="shared" si="3"/>
        <v>9.4322753687974963</v>
      </c>
      <c r="I35" s="173">
        <f>'[1]IND 3,4'!$G34</f>
        <v>45</v>
      </c>
      <c r="J35" s="111">
        <f>'[1]IND 3,4'!$H34</f>
        <v>1858</v>
      </c>
      <c r="K35" s="110">
        <f t="shared" si="0"/>
        <v>2.4219590958019377</v>
      </c>
      <c r="L35" s="113">
        <f t="shared" si="1"/>
        <v>7.6784089258890731</v>
      </c>
      <c r="O35" s="291"/>
    </row>
    <row r="36" spans="1:15" ht="15" x14ac:dyDescent="0.25">
      <c r="A36" s="79">
        <v>31</v>
      </c>
      <c r="B36" s="82" t="s">
        <v>53</v>
      </c>
      <c r="C36" s="173">
        <f>'[1]IND 3,4'!C35</f>
        <v>136</v>
      </c>
      <c r="D36" s="450">
        <f>'[1]IND 3,4'!D35</f>
        <v>964</v>
      </c>
      <c r="E36" s="110">
        <f t="shared" si="2"/>
        <v>14.107883817427386</v>
      </c>
      <c r="F36" s="173">
        <f>'[1]IND 3,4'!E35</f>
        <v>24</v>
      </c>
      <c r="G36" s="111">
        <f>'[1]IND 3,4'!F35</f>
        <v>773</v>
      </c>
      <c r="H36" s="110">
        <f t="shared" si="3"/>
        <v>3.1047865459249677</v>
      </c>
      <c r="I36" s="173">
        <f>'[1]IND 3,4'!$G35</f>
        <v>26</v>
      </c>
      <c r="J36" s="111">
        <f>'[1]IND 3,4'!$H35</f>
        <v>694</v>
      </c>
      <c r="K36" s="110">
        <f t="shared" si="0"/>
        <v>3.7463976945244957</v>
      </c>
      <c r="L36" s="113">
        <f t="shared" si="1"/>
        <v>6.9863560192922831</v>
      </c>
      <c r="O36" s="291"/>
    </row>
    <row r="37" spans="1:15" ht="15" x14ac:dyDescent="0.25">
      <c r="A37" s="79">
        <v>32</v>
      </c>
      <c r="B37" s="82" t="s">
        <v>38</v>
      </c>
      <c r="C37" s="173">
        <f>'[1]IND 3,4'!C36</f>
        <v>316</v>
      </c>
      <c r="D37" s="450">
        <f>'[1]IND 3,4'!D36</f>
        <v>2235</v>
      </c>
      <c r="E37" s="110">
        <f t="shared" si="2"/>
        <v>14.13870246085011</v>
      </c>
      <c r="F37" s="173">
        <f>'[1]IND 3,4'!E36</f>
        <v>193</v>
      </c>
      <c r="G37" s="111">
        <f>'[1]IND 3,4'!F36</f>
        <v>1770</v>
      </c>
      <c r="H37" s="110">
        <f t="shared" si="3"/>
        <v>10.903954802259888</v>
      </c>
      <c r="I37" s="173">
        <f>'[1]IND 3,4'!$G36</f>
        <v>218</v>
      </c>
      <c r="J37" s="111">
        <f>'[1]IND 3,4'!$H36</f>
        <v>1534</v>
      </c>
      <c r="K37" s="110">
        <f t="shared" si="0"/>
        <v>14.211212516297261</v>
      </c>
      <c r="L37" s="113">
        <f t="shared" si="1"/>
        <v>13.08462325980242</v>
      </c>
      <c r="O37" s="291"/>
    </row>
    <row r="38" spans="1:15" ht="15" x14ac:dyDescent="0.25">
      <c r="A38" s="79">
        <v>33</v>
      </c>
      <c r="B38" s="82" t="s">
        <v>71</v>
      </c>
      <c r="C38" s="173">
        <f>'[1]IND 3,4'!C37</f>
        <v>68</v>
      </c>
      <c r="D38" s="450">
        <f>'[1]IND 3,4'!D37</f>
        <v>1086</v>
      </c>
      <c r="E38" s="110">
        <f t="shared" si="2"/>
        <v>6.2615101289134447</v>
      </c>
      <c r="F38" s="173">
        <f>'[1]IND 3,4'!E37</f>
        <v>39</v>
      </c>
      <c r="G38" s="111">
        <f>'[1]IND 3,4'!F37</f>
        <v>955</v>
      </c>
      <c r="H38" s="110">
        <f t="shared" si="3"/>
        <v>4.0837696335078535</v>
      </c>
      <c r="I38" s="173">
        <f>'[1]IND 3,4'!$G37</f>
        <v>30</v>
      </c>
      <c r="J38" s="111">
        <f>'[1]IND 3,4'!$H37</f>
        <v>861</v>
      </c>
      <c r="K38" s="110">
        <f t="shared" si="0"/>
        <v>3.484320557491289</v>
      </c>
      <c r="L38" s="113">
        <f t="shared" si="1"/>
        <v>4.609866773304196</v>
      </c>
      <c r="O38" s="291"/>
    </row>
    <row r="39" spans="1:15" ht="15" x14ac:dyDescent="0.25">
      <c r="A39" s="79">
        <v>34</v>
      </c>
      <c r="B39" s="82" t="s">
        <v>54</v>
      </c>
      <c r="C39" s="173">
        <f>'[1]IND 3,4'!C38</f>
        <v>0</v>
      </c>
      <c r="D39" s="450">
        <f>'[1]IND 3,4'!D38</f>
        <v>1654</v>
      </c>
      <c r="E39" s="110">
        <f t="shared" si="2"/>
        <v>0</v>
      </c>
      <c r="F39" s="173">
        <f>'[1]IND 3,4'!E38</f>
        <v>8</v>
      </c>
      <c r="G39" s="111">
        <f>'[1]IND 3,4'!F38</f>
        <v>1440</v>
      </c>
      <c r="H39" s="110">
        <f t="shared" si="3"/>
        <v>0.55555555555555558</v>
      </c>
      <c r="I39" s="173">
        <f>'[1]IND 3,4'!$G38</f>
        <v>32</v>
      </c>
      <c r="J39" s="111">
        <f>'[1]IND 3,4'!$H38</f>
        <v>1334</v>
      </c>
      <c r="K39" s="110">
        <f t="shared" si="0"/>
        <v>2.39880059970015</v>
      </c>
      <c r="L39" s="113">
        <f t="shared" si="1"/>
        <v>0.98478538508523528</v>
      </c>
      <c r="O39" s="291"/>
    </row>
    <row r="40" spans="1:15" ht="15" x14ac:dyDescent="0.25">
      <c r="A40" s="79">
        <v>35</v>
      </c>
      <c r="B40" s="82" t="s">
        <v>55</v>
      </c>
      <c r="C40" s="173">
        <f>'[1]IND 3,4'!C39</f>
        <v>19</v>
      </c>
      <c r="D40" s="450">
        <f>'[1]IND 3,4'!D39</f>
        <v>684</v>
      </c>
      <c r="E40" s="110">
        <f t="shared" si="2"/>
        <v>2.7777777777777777</v>
      </c>
      <c r="F40" s="173">
        <f>'[1]IND 3,4'!E39</f>
        <v>0</v>
      </c>
      <c r="G40" s="111">
        <f>'[1]IND 3,4'!F39</f>
        <v>622</v>
      </c>
      <c r="H40" s="110">
        <f t="shared" si="3"/>
        <v>0</v>
      </c>
      <c r="I40" s="173">
        <f>'[1]IND 3,4'!$G39</f>
        <v>17</v>
      </c>
      <c r="J40" s="111">
        <f>'[1]IND 3,4'!$H39</f>
        <v>604</v>
      </c>
      <c r="K40" s="110">
        <f t="shared" si="0"/>
        <v>2.814569536423841</v>
      </c>
      <c r="L40" s="113">
        <f t="shared" si="1"/>
        <v>1.8641157714005396</v>
      </c>
      <c r="O40" s="291"/>
    </row>
    <row r="41" spans="1:15" ht="15" x14ac:dyDescent="0.25">
      <c r="A41" s="79">
        <v>36</v>
      </c>
      <c r="B41" s="82" t="s">
        <v>56</v>
      </c>
      <c r="C41" s="173">
        <f>'[1]IND 3,4'!C40</f>
        <v>73</v>
      </c>
      <c r="D41" s="450">
        <f>'[1]IND 3,4'!D40</f>
        <v>1491</v>
      </c>
      <c r="E41" s="110">
        <f t="shared" si="2"/>
        <v>4.8960429242119377</v>
      </c>
      <c r="F41" s="173">
        <f>'[1]IND 3,4'!E40</f>
        <v>43</v>
      </c>
      <c r="G41" s="111">
        <f>'[1]IND 3,4'!F40</f>
        <v>1340</v>
      </c>
      <c r="H41" s="110">
        <f t="shared" si="3"/>
        <v>3.2089552238805967</v>
      </c>
      <c r="I41" s="173">
        <f>'[1]IND 3,4'!$G40</f>
        <v>33</v>
      </c>
      <c r="J41" s="111">
        <f>'[1]IND 3,4'!$H40</f>
        <v>1265</v>
      </c>
      <c r="K41" s="110">
        <f t="shared" si="0"/>
        <v>2.6086956521739131</v>
      </c>
      <c r="L41" s="113">
        <f t="shared" si="1"/>
        <v>3.5712312667554826</v>
      </c>
      <c r="O41" s="291"/>
    </row>
    <row r="42" spans="1:15" ht="15" x14ac:dyDescent="0.25">
      <c r="A42" s="79">
        <v>37</v>
      </c>
      <c r="B42" s="82" t="s">
        <v>16</v>
      </c>
      <c r="C42" s="173">
        <f>'[1]IND 3,4'!C41</f>
        <v>190</v>
      </c>
      <c r="D42" s="450">
        <f>'[1]IND 3,4'!D41</f>
        <v>2107</v>
      </c>
      <c r="E42" s="110">
        <f t="shared" si="2"/>
        <v>9.0175605125771234</v>
      </c>
      <c r="F42" s="173">
        <f>'[1]IND 3,4'!E41</f>
        <v>120</v>
      </c>
      <c r="G42" s="111">
        <f>'[1]IND 3,4'!F41</f>
        <v>1901</v>
      </c>
      <c r="H42" s="110">
        <f t="shared" si="3"/>
        <v>6.3124671225670701</v>
      </c>
      <c r="I42" s="173">
        <f>'[1]IND 3,4'!$G41</f>
        <v>69</v>
      </c>
      <c r="J42" s="111">
        <f>'[1]IND 3,4'!$H41</f>
        <v>1721</v>
      </c>
      <c r="K42" s="110">
        <f t="shared" si="0"/>
        <v>4.0092969203951192</v>
      </c>
      <c r="L42" s="113">
        <f t="shared" si="1"/>
        <v>6.4464415185131045</v>
      </c>
      <c r="O42" s="291"/>
    </row>
    <row r="43" spans="1:15" ht="15" x14ac:dyDescent="0.25">
      <c r="A43" s="79">
        <v>38</v>
      </c>
      <c r="B43" s="82" t="s">
        <v>57</v>
      </c>
      <c r="C43" s="173">
        <f>'[1]IND 3,4'!C42</f>
        <v>117</v>
      </c>
      <c r="D43" s="450">
        <f>'[1]IND 3,4'!D42</f>
        <v>4422</v>
      </c>
      <c r="E43" s="110">
        <f t="shared" si="2"/>
        <v>2.6458616010854819</v>
      </c>
      <c r="F43" s="173">
        <f>'[1]IND 3,4'!E42</f>
        <v>68</v>
      </c>
      <c r="G43" s="111">
        <f>'[1]IND 3,4'!F42</f>
        <v>4502</v>
      </c>
      <c r="H43" s="110">
        <f t="shared" si="3"/>
        <v>1.5104398045313194</v>
      </c>
      <c r="I43" s="173">
        <f>'[1]IND 3,4'!$G42</f>
        <v>64</v>
      </c>
      <c r="J43" s="111">
        <f>'[1]IND 3,4'!$H42</f>
        <v>4027</v>
      </c>
      <c r="K43" s="110">
        <f t="shared" si="0"/>
        <v>1.5892724112242365</v>
      </c>
      <c r="L43" s="113">
        <f t="shared" si="1"/>
        <v>1.9151912722803459</v>
      </c>
      <c r="O43" s="291"/>
    </row>
    <row r="44" spans="1:15" ht="15" x14ac:dyDescent="0.25">
      <c r="A44" s="79">
        <v>39</v>
      </c>
      <c r="B44" s="80" t="s">
        <v>33</v>
      </c>
      <c r="C44" s="173">
        <f>'[1]IND 3,4'!C43</f>
        <v>15</v>
      </c>
      <c r="D44" s="450">
        <f>'[1]IND 3,4'!D43</f>
        <v>2549</v>
      </c>
      <c r="E44" s="110">
        <f t="shared" si="2"/>
        <v>0.58846606512357791</v>
      </c>
      <c r="F44" s="173">
        <f>'[1]IND 3,4'!E43</f>
        <v>39</v>
      </c>
      <c r="G44" s="111">
        <f>'[1]IND 3,4'!F43</f>
        <v>2662</v>
      </c>
      <c r="H44" s="110">
        <f t="shared" si="3"/>
        <v>1.4650638617580767</v>
      </c>
      <c r="I44" s="173">
        <f>'[1]IND 3,4'!$G43</f>
        <v>15</v>
      </c>
      <c r="J44" s="111">
        <f>'[1]IND 3,4'!$H43</f>
        <v>2458</v>
      </c>
      <c r="K44" s="110">
        <f t="shared" si="0"/>
        <v>0.6102522375915379</v>
      </c>
      <c r="L44" s="113">
        <f t="shared" si="1"/>
        <v>0.88792738815773087</v>
      </c>
      <c r="O44" s="291"/>
    </row>
    <row r="45" spans="1:15" ht="15" x14ac:dyDescent="0.25">
      <c r="A45" s="79">
        <v>40</v>
      </c>
      <c r="B45" s="80" t="s">
        <v>58</v>
      </c>
      <c r="C45" s="173">
        <f>'[1]IND 3,4'!C44</f>
        <v>76</v>
      </c>
      <c r="D45" s="450">
        <f>'[1]IND 3,4'!D44</f>
        <v>1489</v>
      </c>
      <c r="E45" s="110">
        <f t="shared" si="2"/>
        <v>5.1040967092008058</v>
      </c>
      <c r="F45" s="173">
        <f>'[1]IND 3,4'!E44</f>
        <v>99</v>
      </c>
      <c r="G45" s="111">
        <f>'[1]IND 3,4'!F44</f>
        <v>1328</v>
      </c>
      <c r="H45" s="110">
        <f t="shared" si="3"/>
        <v>7.4548192771084336</v>
      </c>
      <c r="I45" s="173">
        <f>'[1]IND 3,4'!$G44</f>
        <v>36</v>
      </c>
      <c r="J45" s="111">
        <f>'[1]IND 3,4'!$H44</f>
        <v>1069</v>
      </c>
      <c r="K45" s="110">
        <f t="shared" si="0"/>
        <v>3.3676333021515439</v>
      </c>
      <c r="L45" s="113">
        <f t="shared" si="1"/>
        <v>5.3088497628202616</v>
      </c>
      <c r="O45" s="291"/>
    </row>
    <row r="46" spans="1:15" ht="15" x14ac:dyDescent="0.25">
      <c r="A46" s="79">
        <v>41</v>
      </c>
      <c r="B46" s="80" t="s">
        <v>199</v>
      </c>
      <c r="C46" s="173">
        <f>'[1]IND 3,4'!C45</f>
        <v>36</v>
      </c>
      <c r="D46" s="450">
        <f>'[1]IND 3,4'!D45</f>
        <v>1356</v>
      </c>
      <c r="E46" s="110">
        <f t="shared" si="2"/>
        <v>2.6548672566371683</v>
      </c>
      <c r="F46" s="173">
        <f>'[1]IND 3,4'!E45</f>
        <v>63</v>
      </c>
      <c r="G46" s="111">
        <f>'[1]IND 3,4'!F45</f>
        <v>1235</v>
      </c>
      <c r="H46" s="110">
        <f t="shared" si="3"/>
        <v>5.1012145748987852</v>
      </c>
      <c r="I46" s="173">
        <f>'[1]IND 3,4'!$G45</f>
        <v>33</v>
      </c>
      <c r="J46" s="111">
        <f>'[1]IND 3,4'!$H45</f>
        <v>1126</v>
      </c>
      <c r="K46" s="110">
        <f t="shared" si="0"/>
        <v>2.9307282415630551</v>
      </c>
      <c r="L46" s="113">
        <f t="shared" si="1"/>
        <v>3.5622700243663359</v>
      </c>
      <c r="O46" s="291"/>
    </row>
    <row r="47" spans="1:15" ht="15" x14ac:dyDescent="0.25">
      <c r="A47" s="79">
        <v>42</v>
      </c>
      <c r="B47" s="80" t="s">
        <v>41</v>
      </c>
      <c r="C47" s="173">
        <f>'[1]IND 3,4'!C46</f>
        <v>68</v>
      </c>
      <c r="D47" s="450">
        <f>'[1]IND 3,4'!D46</f>
        <v>952</v>
      </c>
      <c r="E47" s="110">
        <f t="shared" si="2"/>
        <v>7.1428571428571423</v>
      </c>
      <c r="F47" s="173">
        <f>'[1]IND 3,4'!E46</f>
        <v>54</v>
      </c>
      <c r="G47" s="111">
        <f>'[1]IND 3,4'!F46</f>
        <v>806</v>
      </c>
      <c r="H47" s="110">
        <f t="shared" si="3"/>
        <v>6.6997518610421833</v>
      </c>
      <c r="I47" s="173">
        <f>'[1]IND 3,4'!$G46</f>
        <v>27</v>
      </c>
      <c r="J47" s="111">
        <f>'[1]IND 3,4'!$H46</f>
        <v>712</v>
      </c>
      <c r="K47" s="110">
        <f t="shared" si="0"/>
        <v>3.7921348314606744</v>
      </c>
      <c r="L47" s="113">
        <f t="shared" si="1"/>
        <v>5.8782479451200009</v>
      </c>
      <c r="O47" s="291"/>
    </row>
    <row r="48" spans="1:15" ht="15" x14ac:dyDescent="0.25">
      <c r="A48" s="79">
        <v>43</v>
      </c>
      <c r="B48" s="80" t="s">
        <v>59</v>
      </c>
      <c r="C48" s="173">
        <f>'[1]IND 3,4'!C47</f>
        <v>9</v>
      </c>
      <c r="D48" s="450">
        <f>'[1]IND 3,4'!D47</f>
        <v>1175</v>
      </c>
      <c r="E48" s="110">
        <f t="shared" si="2"/>
        <v>0.76595744680851063</v>
      </c>
      <c r="F48" s="173">
        <f>'[1]IND 3,4'!E47</f>
        <v>16</v>
      </c>
      <c r="G48" s="111">
        <f>'[1]IND 3,4'!F47</f>
        <v>1054</v>
      </c>
      <c r="H48" s="110">
        <f t="shared" si="3"/>
        <v>1.5180265654648957</v>
      </c>
      <c r="I48" s="173">
        <f>'[1]IND 3,4'!$G47</f>
        <v>34</v>
      </c>
      <c r="J48" s="111">
        <f>'[1]IND 3,4'!$H47</f>
        <v>976</v>
      </c>
      <c r="K48" s="110">
        <f t="shared" si="0"/>
        <v>3.4836065573770489</v>
      </c>
      <c r="L48" s="113">
        <f t="shared" si="1"/>
        <v>1.922530189883485</v>
      </c>
      <c r="O48" s="291"/>
    </row>
    <row r="49" spans="1:15" ht="15" x14ac:dyDescent="0.25">
      <c r="A49" s="79">
        <v>44</v>
      </c>
      <c r="B49" s="80" t="s">
        <v>17</v>
      </c>
      <c r="C49" s="173">
        <f>'[1]IND 3,4'!C48</f>
        <v>0</v>
      </c>
      <c r="D49" s="450">
        <f>'[1]IND 3,4'!D48</f>
        <v>640</v>
      </c>
      <c r="E49" s="110">
        <f t="shared" si="2"/>
        <v>0</v>
      </c>
      <c r="F49" s="173">
        <f>'[1]IND 3,4'!E48</f>
        <v>17</v>
      </c>
      <c r="G49" s="111">
        <f>'[1]IND 3,4'!F48</f>
        <v>573</v>
      </c>
      <c r="H49" s="110">
        <f t="shared" si="3"/>
        <v>2.9668411867364748</v>
      </c>
      <c r="I49" s="173">
        <f>'[1]IND 3,4'!$G48</f>
        <v>7</v>
      </c>
      <c r="J49" s="111">
        <f>'[1]IND 3,4'!$H48</f>
        <v>505</v>
      </c>
      <c r="K49" s="110">
        <f t="shared" si="0"/>
        <v>1.3861386138613863</v>
      </c>
      <c r="L49" s="113">
        <f t="shared" si="1"/>
        <v>1.4509932668659538</v>
      </c>
      <c r="O49" s="291"/>
    </row>
    <row r="50" spans="1:15" ht="15" x14ac:dyDescent="0.25">
      <c r="A50" s="79">
        <v>45</v>
      </c>
      <c r="B50" s="80" t="s">
        <v>60</v>
      </c>
      <c r="C50" s="173">
        <f>'[1]IND 3,4'!C49</f>
        <v>128</v>
      </c>
      <c r="D50" s="450">
        <f>'[1]IND 3,4'!D49</f>
        <v>2382</v>
      </c>
      <c r="E50" s="110">
        <f t="shared" si="2"/>
        <v>5.3736356003358523</v>
      </c>
      <c r="F50" s="173">
        <f>'[1]IND 3,4'!E49</f>
        <v>117</v>
      </c>
      <c r="G50" s="111">
        <f>'[1]IND 3,4'!F49</f>
        <v>1953</v>
      </c>
      <c r="H50" s="110">
        <f t="shared" si="3"/>
        <v>5.9907834101382482</v>
      </c>
      <c r="I50" s="173">
        <f>'[1]IND 3,4'!$G49</f>
        <v>74</v>
      </c>
      <c r="J50" s="111">
        <f>'[1]IND 3,4'!$H49</f>
        <v>1707</v>
      </c>
      <c r="K50" s="110">
        <f t="shared" si="0"/>
        <v>4.3350908025776214</v>
      </c>
      <c r="L50" s="113">
        <f t="shared" si="1"/>
        <v>5.2331699376839076</v>
      </c>
      <c r="O50" s="291"/>
    </row>
    <row r="51" spans="1:15" ht="15" x14ac:dyDescent="0.25">
      <c r="A51" s="79">
        <v>46</v>
      </c>
      <c r="B51" s="80" t="s">
        <v>34</v>
      </c>
      <c r="C51" s="173">
        <f>'[1]IND 3,4'!C50</f>
        <v>22</v>
      </c>
      <c r="D51" s="450">
        <f>'[1]IND 3,4'!D50</f>
        <v>2188</v>
      </c>
      <c r="E51" s="110">
        <f t="shared" si="2"/>
        <v>1.0054844606946984</v>
      </c>
      <c r="F51" s="173">
        <f>'[1]IND 3,4'!E50</f>
        <v>20</v>
      </c>
      <c r="G51" s="111">
        <f>'[1]IND 3,4'!F50</f>
        <v>1900</v>
      </c>
      <c r="H51" s="110">
        <f t="shared" si="3"/>
        <v>1.0526315789473684</v>
      </c>
      <c r="I51" s="173">
        <f>'[1]IND 3,4'!$G50</f>
        <v>17</v>
      </c>
      <c r="J51" s="111">
        <f>'[1]IND 3,4'!$H50</f>
        <v>1738</v>
      </c>
      <c r="K51" s="110">
        <f t="shared" si="0"/>
        <v>0.97813578826237058</v>
      </c>
      <c r="L51" s="113">
        <f t="shared" si="1"/>
        <v>1.0120839426348123</v>
      </c>
      <c r="O51" s="291"/>
    </row>
    <row r="52" spans="1:15" ht="15" x14ac:dyDescent="0.25">
      <c r="A52" s="79">
        <v>47</v>
      </c>
      <c r="B52" s="80" t="s">
        <v>61</v>
      </c>
      <c r="C52" s="173">
        <f>'[1]IND 3,4'!C51</f>
        <v>55</v>
      </c>
      <c r="D52" s="450">
        <f>'[1]IND 3,4'!D51</f>
        <v>1371</v>
      </c>
      <c r="E52" s="110">
        <f t="shared" si="2"/>
        <v>4.0116703136396792</v>
      </c>
      <c r="F52" s="173">
        <f>'[1]IND 3,4'!E51</f>
        <v>63</v>
      </c>
      <c r="G52" s="111">
        <f>'[1]IND 3,4'!F51</f>
        <v>1269</v>
      </c>
      <c r="H52" s="110">
        <f t="shared" si="3"/>
        <v>4.9645390070921991</v>
      </c>
      <c r="I52" s="173">
        <f>'[1]IND 3,4'!$G51</f>
        <v>13</v>
      </c>
      <c r="J52" s="111">
        <f>'[1]IND 3,4'!$H51</f>
        <v>1065</v>
      </c>
      <c r="K52" s="110">
        <f t="shared" si="0"/>
        <v>1.2206572769953052</v>
      </c>
      <c r="L52" s="113">
        <f t="shared" si="1"/>
        <v>3.3989555325757284</v>
      </c>
      <c r="O52" s="291"/>
    </row>
    <row r="53" spans="1:15" ht="15" x14ac:dyDescent="0.25">
      <c r="A53" s="79">
        <v>48</v>
      </c>
      <c r="B53" s="82" t="s">
        <v>12</v>
      </c>
      <c r="C53" s="173">
        <f>'[1]IND 3,4'!C52</f>
        <v>1</v>
      </c>
      <c r="D53" s="450">
        <f>'[1]IND 3,4'!D52</f>
        <v>1603</v>
      </c>
      <c r="E53" s="110">
        <f t="shared" si="2"/>
        <v>6.2383031815346227E-2</v>
      </c>
      <c r="F53" s="173">
        <f>'[1]IND 3,4'!E52</f>
        <v>3</v>
      </c>
      <c r="G53" s="111">
        <f>'[1]IND 3,4'!F52</f>
        <v>1386</v>
      </c>
      <c r="H53" s="110">
        <f t="shared" si="3"/>
        <v>0.21645021645021645</v>
      </c>
      <c r="I53" s="173">
        <f>'[1]IND 3,4'!$G52</f>
        <v>2</v>
      </c>
      <c r="J53" s="111">
        <f>'[1]IND 3,4'!$H52</f>
        <v>1266</v>
      </c>
      <c r="K53" s="110">
        <f t="shared" si="0"/>
        <v>0.15797788309636651</v>
      </c>
      <c r="L53" s="113">
        <f t="shared" si="1"/>
        <v>0.14560371045397638</v>
      </c>
      <c r="O53" s="291"/>
    </row>
    <row r="54" spans="1:15" ht="15" x14ac:dyDescent="0.25">
      <c r="A54" s="79">
        <v>49</v>
      </c>
      <c r="B54" s="82" t="s">
        <v>62</v>
      </c>
      <c r="C54" s="173">
        <f>'[1]IND 3,4'!C53</f>
        <v>20</v>
      </c>
      <c r="D54" s="450">
        <f>'[1]IND 3,4'!D53</f>
        <v>1093</v>
      </c>
      <c r="E54" s="110">
        <f t="shared" si="2"/>
        <v>1.8298261665141813</v>
      </c>
      <c r="F54" s="173">
        <f>'[1]IND 3,4'!E53</f>
        <v>58</v>
      </c>
      <c r="G54" s="111">
        <f>'[1]IND 3,4'!F53</f>
        <v>973</v>
      </c>
      <c r="H54" s="110">
        <f t="shared" si="3"/>
        <v>5.9609455292908526</v>
      </c>
      <c r="I54" s="173">
        <f>'[1]IND 3,4'!$G53</f>
        <v>21</v>
      </c>
      <c r="J54" s="111">
        <f>'[1]IND 3,4'!$H53</f>
        <v>923</v>
      </c>
      <c r="K54" s="110">
        <f t="shared" si="0"/>
        <v>2.2751895991332609</v>
      </c>
      <c r="L54" s="113">
        <f t="shared" si="1"/>
        <v>3.3553204316460987</v>
      </c>
      <c r="O54" s="291"/>
    </row>
    <row r="55" spans="1:15" ht="15" x14ac:dyDescent="0.25">
      <c r="A55" s="79">
        <v>50</v>
      </c>
      <c r="B55" s="80" t="s">
        <v>70</v>
      </c>
      <c r="C55" s="173">
        <f>'[1]IND 3,4'!C54</f>
        <v>91</v>
      </c>
      <c r="D55" s="450">
        <f>'[1]IND 3,4'!D54</f>
        <v>1215</v>
      </c>
      <c r="E55" s="110">
        <f t="shared" si="2"/>
        <v>7.4897119341563787</v>
      </c>
      <c r="F55" s="173">
        <f>'[1]IND 3,4'!E54</f>
        <v>113</v>
      </c>
      <c r="G55" s="111">
        <f>'[1]IND 3,4'!F54</f>
        <v>1033</v>
      </c>
      <c r="H55" s="110">
        <f t="shared" si="3"/>
        <v>10.939012584704743</v>
      </c>
      <c r="I55" s="173">
        <f>'[1]IND 3,4'!$G54</f>
        <v>100</v>
      </c>
      <c r="J55" s="111">
        <f>'[1]IND 3,4'!$H54</f>
        <v>943</v>
      </c>
      <c r="K55" s="110">
        <f t="shared" si="0"/>
        <v>10.604453870625663</v>
      </c>
      <c r="L55" s="113">
        <f t="shared" si="1"/>
        <v>9.6777261298289279</v>
      </c>
      <c r="O55" s="291"/>
    </row>
    <row r="56" spans="1:15" ht="15" x14ac:dyDescent="0.25">
      <c r="A56" s="79">
        <v>51</v>
      </c>
      <c r="B56" s="80" t="s">
        <v>63</v>
      </c>
      <c r="C56" s="173">
        <f>'[1]IND 3,4'!C55</f>
        <v>42</v>
      </c>
      <c r="D56" s="450">
        <f>'[1]IND 3,4'!D55</f>
        <v>1409</v>
      </c>
      <c r="E56" s="110">
        <f t="shared" si="2"/>
        <v>2.9808374733853795</v>
      </c>
      <c r="F56" s="173">
        <f>'[1]IND 3,4'!E55</f>
        <v>27</v>
      </c>
      <c r="G56" s="111">
        <f>'[1]IND 3,4'!F55</f>
        <v>1319</v>
      </c>
      <c r="H56" s="110">
        <f t="shared" si="3"/>
        <v>2.0470053070507959</v>
      </c>
      <c r="I56" s="173">
        <f>'[1]IND 3,4'!$G55</f>
        <v>31</v>
      </c>
      <c r="J56" s="111">
        <f>'[1]IND 3,4'!$H55</f>
        <v>1140</v>
      </c>
      <c r="K56" s="110">
        <f t="shared" si="0"/>
        <v>2.7192982456140351</v>
      </c>
      <c r="L56" s="113">
        <f t="shared" si="1"/>
        <v>2.5823803420167368</v>
      </c>
      <c r="O56" s="291"/>
    </row>
    <row r="57" spans="1:15" ht="15.75" customHeight="1" x14ac:dyDescent="0.2">
      <c r="A57" s="79">
        <v>52</v>
      </c>
      <c r="B57" s="83" t="s">
        <v>19</v>
      </c>
      <c r="C57" s="173">
        <f>'[1]IND 3,4'!C56</f>
        <v>35</v>
      </c>
      <c r="D57" s="450">
        <f>'[1]IND 3,4'!D56</f>
        <v>744</v>
      </c>
      <c r="E57" s="81">
        <f t="shared" si="2"/>
        <v>4.704301075268817</v>
      </c>
      <c r="F57" s="173">
        <f>'[1]IND 3,4'!E56</f>
        <v>11</v>
      </c>
      <c r="G57" s="111">
        <f>'[1]IND 3,4'!F56</f>
        <v>702</v>
      </c>
      <c r="H57" s="81">
        <f t="shared" si="3"/>
        <v>1.566951566951567</v>
      </c>
      <c r="I57" s="173">
        <f>'[1]IND 3,4'!$G56</f>
        <v>31</v>
      </c>
      <c r="J57" s="111">
        <f>'[1]IND 3,4'!$H56</f>
        <v>678</v>
      </c>
      <c r="K57" s="81">
        <f t="shared" si="0"/>
        <v>4.5722713864306783</v>
      </c>
      <c r="L57" s="113">
        <f t="shared" si="1"/>
        <v>3.6145080095503541</v>
      </c>
      <c r="O57" s="291"/>
    </row>
    <row r="58" spans="1:15" ht="15" x14ac:dyDescent="0.2">
      <c r="A58" s="79">
        <v>53</v>
      </c>
      <c r="B58" s="82" t="s">
        <v>64</v>
      </c>
      <c r="C58" s="173">
        <f>'[1]IND 3,4'!C57</f>
        <v>90</v>
      </c>
      <c r="D58" s="450">
        <f>'[1]IND 3,4'!D57</f>
        <v>957</v>
      </c>
      <c r="E58" s="81">
        <f t="shared" si="2"/>
        <v>9.4043887147335425</v>
      </c>
      <c r="F58" s="173">
        <f>'[1]IND 3,4'!E57</f>
        <v>66</v>
      </c>
      <c r="G58" s="111">
        <f>'[1]IND 3,4'!F57</f>
        <v>822</v>
      </c>
      <c r="H58" s="81">
        <f t="shared" si="3"/>
        <v>8.0291970802919703</v>
      </c>
      <c r="I58" s="173">
        <f>'[1]IND 3,4'!$G57</f>
        <v>61</v>
      </c>
      <c r="J58" s="111">
        <f>'[1]IND 3,4'!$H57</f>
        <v>743</v>
      </c>
      <c r="K58" s="81">
        <f t="shared" si="0"/>
        <v>8.2099596231493948</v>
      </c>
      <c r="L58" s="113">
        <f t="shared" si="1"/>
        <v>8.5478484727249704</v>
      </c>
      <c r="O58" s="291"/>
    </row>
    <row r="59" spans="1:15" ht="15" x14ac:dyDescent="0.2">
      <c r="A59" s="79">
        <v>54</v>
      </c>
      <c r="B59" s="80" t="s">
        <v>160</v>
      </c>
      <c r="C59" s="173">
        <f>'[1]IND 3,4'!C58</f>
        <v>38</v>
      </c>
      <c r="D59" s="450">
        <f>'[1]IND 3,4'!D58</f>
        <v>903</v>
      </c>
      <c r="E59" s="81">
        <f t="shared" si="2"/>
        <v>4.2081949058693242</v>
      </c>
      <c r="F59" s="173">
        <f>'[1]IND 3,4'!E58</f>
        <v>18</v>
      </c>
      <c r="G59" s="111">
        <f>'[1]IND 3,4'!F58</f>
        <v>787</v>
      </c>
      <c r="H59" s="81">
        <f t="shared" si="3"/>
        <v>2.2871664548919948</v>
      </c>
      <c r="I59" s="173">
        <f>'[1]IND 3,4'!$G58</f>
        <v>16</v>
      </c>
      <c r="J59" s="111">
        <f>'[1]IND 3,4'!$H58</f>
        <v>670</v>
      </c>
      <c r="K59" s="81">
        <f t="shared" si="0"/>
        <v>2.3880597014925375</v>
      </c>
      <c r="L59" s="113">
        <f t="shared" si="1"/>
        <v>2.9611403540846184</v>
      </c>
      <c r="O59" s="291"/>
    </row>
    <row r="60" spans="1:15" ht="15" x14ac:dyDescent="0.2">
      <c r="A60" s="79" t="s">
        <v>30</v>
      </c>
      <c r="B60" s="80" t="s">
        <v>27</v>
      </c>
      <c r="C60" s="173">
        <f>'[1]IND 3,4'!C59</f>
        <v>402</v>
      </c>
      <c r="D60" s="450">
        <f>'[1]IND 3,4'!D59</f>
        <v>1159</v>
      </c>
      <c r="E60" s="81">
        <f t="shared" si="2"/>
        <v>34.68507333908542</v>
      </c>
      <c r="F60" s="173">
        <f>'[1]IND 3,4'!E59</f>
        <v>398</v>
      </c>
      <c r="G60" s="111">
        <f>'[1]IND 3,4'!F59</f>
        <v>1178</v>
      </c>
      <c r="H60" s="81">
        <f t="shared" si="3"/>
        <v>33.78607809847199</v>
      </c>
      <c r="I60" s="173">
        <f>'[1]IND 3,4'!$G59</f>
        <v>286</v>
      </c>
      <c r="J60" s="111">
        <f>'[1]IND 3,4'!$H59</f>
        <v>728</v>
      </c>
      <c r="K60" s="81">
        <f t="shared" si="0"/>
        <v>39.285714285714285</v>
      </c>
      <c r="L60" s="113">
        <f t="shared" si="1"/>
        <v>35.918955241090565</v>
      </c>
      <c r="O60" s="291"/>
    </row>
    <row r="61" spans="1:15" ht="15" x14ac:dyDescent="0.2">
      <c r="A61" s="79" t="s">
        <v>31</v>
      </c>
      <c r="B61" s="80" t="s">
        <v>28</v>
      </c>
      <c r="C61" s="173">
        <f>'[1]IND 3,4'!C60</f>
        <v>190</v>
      </c>
      <c r="D61" s="450">
        <f>'[1]IND 3,4'!D60</f>
        <v>1278</v>
      </c>
      <c r="E61" s="81">
        <f t="shared" si="2"/>
        <v>14.866979655712051</v>
      </c>
      <c r="F61" s="173">
        <f>'[1]IND 3,4'!E60</f>
        <v>100</v>
      </c>
      <c r="G61" s="111">
        <f>'[1]IND 3,4'!F60</f>
        <v>1096</v>
      </c>
      <c r="H61" s="81">
        <f t="shared" si="3"/>
        <v>9.1240875912408761</v>
      </c>
      <c r="I61" s="173">
        <f>'[1]IND 3,4'!$G60</f>
        <v>101</v>
      </c>
      <c r="J61" s="111">
        <f>'[1]IND 3,4'!$H60</f>
        <v>964</v>
      </c>
      <c r="K61" s="81">
        <f t="shared" si="0"/>
        <v>10.477178423236515</v>
      </c>
      <c r="L61" s="113">
        <f t="shared" si="1"/>
        <v>11.489415223396479</v>
      </c>
      <c r="O61" s="291"/>
    </row>
    <row r="62" spans="1:15" ht="15" x14ac:dyDescent="0.2">
      <c r="A62" s="79" t="s">
        <v>32</v>
      </c>
      <c r="B62" s="80" t="s">
        <v>29</v>
      </c>
      <c r="C62" s="173">
        <f>'[1]IND 3,4'!C61</f>
        <v>26</v>
      </c>
      <c r="D62" s="450">
        <f>'[1]IND 3,4'!D61</f>
        <v>449</v>
      </c>
      <c r="E62" s="81">
        <f t="shared" si="2"/>
        <v>5.7906458797327396</v>
      </c>
      <c r="F62" s="173">
        <f>'[1]IND 3,4'!E61</f>
        <v>4</v>
      </c>
      <c r="G62" s="111">
        <f>'[1]IND 3,4'!F61</f>
        <v>366</v>
      </c>
      <c r="H62" s="81">
        <f t="shared" si="3"/>
        <v>1.0928961748633881</v>
      </c>
      <c r="I62" s="173">
        <f>'[1]IND 3,4'!$G61</f>
        <v>2</v>
      </c>
      <c r="J62" s="111">
        <f>'[1]IND 3,4'!$H61</f>
        <v>341</v>
      </c>
      <c r="K62" s="81">
        <f t="shared" si="0"/>
        <v>0.5865102639296188</v>
      </c>
      <c r="L62" s="113">
        <f t="shared" si="1"/>
        <v>2.4900174395085823</v>
      </c>
      <c r="O62" s="291"/>
    </row>
    <row r="63" spans="1:15" ht="15" x14ac:dyDescent="0.2">
      <c r="A63" s="79" t="s">
        <v>65</v>
      </c>
      <c r="B63" s="80" t="s">
        <v>67</v>
      </c>
      <c r="C63" s="173">
        <f>'[1]IND 3,4'!C62</f>
        <v>16</v>
      </c>
      <c r="D63" s="450">
        <f>'[1]IND 3,4'!D62</f>
        <v>862</v>
      </c>
      <c r="E63" s="81">
        <f t="shared" si="2"/>
        <v>1.8561484918793503</v>
      </c>
      <c r="F63" s="173">
        <f>'[1]IND 3,4'!E62</f>
        <v>10</v>
      </c>
      <c r="G63" s="111">
        <f>'[1]IND 3,4'!F62</f>
        <v>793</v>
      </c>
      <c r="H63" s="81">
        <f t="shared" si="3"/>
        <v>1.2610340479192939</v>
      </c>
      <c r="I63" s="173">
        <f>'[1]IND 3,4'!$G62</f>
        <v>24</v>
      </c>
      <c r="J63" s="111">
        <f>'[1]IND 3,4'!$H62</f>
        <v>754</v>
      </c>
      <c r="K63" s="81">
        <f t="shared" si="0"/>
        <v>3.183023872679045</v>
      </c>
      <c r="L63" s="113">
        <f t="shared" si="1"/>
        <v>2.1000688041592297</v>
      </c>
      <c r="O63" s="291"/>
    </row>
    <row r="64" spans="1:15" ht="15" x14ac:dyDescent="0.2">
      <c r="A64" s="79" t="s">
        <v>66</v>
      </c>
      <c r="B64" s="117" t="s">
        <v>69</v>
      </c>
      <c r="C64" s="173">
        <f>'[1]IND 3,4'!C63</f>
        <v>195</v>
      </c>
      <c r="D64" s="450">
        <f>'[1]IND 3,4'!D63</f>
        <v>1796</v>
      </c>
      <c r="E64" s="81">
        <f t="shared" si="2"/>
        <v>10.857461024498887</v>
      </c>
      <c r="F64" s="173">
        <f>'[1]IND 3,4'!E63</f>
        <v>175</v>
      </c>
      <c r="G64" s="111">
        <f>'[1]IND 3,4'!F63</f>
        <v>1513</v>
      </c>
      <c r="H64" s="81">
        <f t="shared" si="3"/>
        <v>11.566424322538003</v>
      </c>
      <c r="I64" s="173">
        <f>'[1]IND 3,4'!$G63</f>
        <v>97</v>
      </c>
      <c r="J64" s="111">
        <f>'[1]IND 3,4'!$H63</f>
        <v>1371</v>
      </c>
      <c r="K64" s="81">
        <f t="shared" si="0"/>
        <v>7.0751276440554349</v>
      </c>
      <c r="L64" s="113">
        <f t="shared" si="1"/>
        <v>9.8330043303641084</v>
      </c>
      <c r="O64" s="291"/>
    </row>
    <row r="65" spans="1:15" ht="15" x14ac:dyDescent="0.2">
      <c r="A65" s="137">
        <v>60</v>
      </c>
      <c r="B65" s="138" t="s">
        <v>68</v>
      </c>
      <c r="C65" s="173">
        <f>'[1]IND 3,4'!C64</f>
        <v>32</v>
      </c>
      <c r="D65" s="450">
        <f>'[1]IND 3,4'!D64</f>
        <v>637</v>
      </c>
      <c r="E65" s="81">
        <f t="shared" si="2"/>
        <v>5.0235478806907379</v>
      </c>
      <c r="F65" s="173">
        <f>'[1]IND 3,4'!E64</f>
        <v>29</v>
      </c>
      <c r="G65" s="111">
        <f>'[1]IND 3,4'!F64</f>
        <v>550</v>
      </c>
      <c r="H65" s="81">
        <f t="shared" si="3"/>
        <v>5.2727272727272725</v>
      </c>
      <c r="I65" s="173">
        <f>'[1]IND 3,4'!$G64</f>
        <v>9</v>
      </c>
      <c r="J65" s="111">
        <f>'[1]IND 3,4'!$H64</f>
        <v>498</v>
      </c>
      <c r="K65" s="81">
        <f t="shared" si="0"/>
        <v>1.8072289156626504</v>
      </c>
      <c r="L65" s="113">
        <f t="shared" si="1"/>
        <v>4.0345013563602201</v>
      </c>
      <c r="O65" s="291"/>
    </row>
    <row r="66" spans="1:15" ht="15" x14ac:dyDescent="0.2">
      <c r="A66" s="176">
        <v>61</v>
      </c>
      <c r="B66" s="172" t="s">
        <v>94</v>
      </c>
      <c r="C66" s="173">
        <f>'[1]IND 3,4'!C65</f>
        <v>65</v>
      </c>
      <c r="D66" s="450">
        <f>'[1]IND 3,4'!D65</f>
        <v>750</v>
      </c>
      <c r="E66" s="81">
        <f t="shared" si="2"/>
        <v>8.6666666666666679</v>
      </c>
      <c r="F66" s="173">
        <f>'[1]IND 3,4'!E65</f>
        <v>45</v>
      </c>
      <c r="G66" s="111">
        <f>'[1]IND 3,4'!F65</f>
        <v>673</v>
      </c>
      <c r="H66" s="81">
        <f t="shared" si="3"/>
        <v>6.6864784546805351</v>
      </c>
      <c r="I66" s="173">
        <f>'[1]IND 3,4'!$G65</f>
        <v>4</v>
      </c>
      <c r="J66" s="111">
        <f>'[1]IND 3,4'!$H65</f>
        <v>508</v>
      </c>
      <c r="K66" s="81">
        <f t="shared" si="0"/>
        <v>0.78740157480314954</v>
      </c>
      <c r="L66" s="113">
        <f t="shared" si="1"/>
        <v>5.3801822320501174</v>
      </c>
      <c r="O66" s="291"/>
    </row>
    <row r="67" spans="1:15" ht="15" x14ac:dyDescent="0.2">
      <c r="A67" s="176">
        <v>62</v>
      </c>
      <c r="B67" s="172" t="s">
        <v>98</v>
      </c>
      <c r="C67" s="173">
        <f>'[1]IND 3,4'!C66</f>
        <v>0</v>
      </c>
      <c r="D67" s="450">
        <f>'[1]IND 3,4'!D66</f>
        <v>214</v>
      </c>
      <c r="E67" s="81">
        <f t="shared" si="2"/>
        <v>0</v>
      </c>
      <c r="F67" s="173">
        <f>'[1]IND 3,4'!E66</f>
        <v>0</v>
      </c>
      <c r="G67" s="111">
        <f>'[1]IND 3,4'!F66</f>
        <v>137</v>
      </c>
      <c r="H67" s="81">
        <f t="shared" si="3"/>
        <v>0</v>
      </c>
      <c r="I67" s="173">
        <f>'[1]IND 3,4'!$G66</f>
        <v>0</v>
      </c>
      <c r="J67" s="111">
        <f>'[1]IND 3,4'!$H66</f>
        <v>134</v>
      </c>
      <c r="K67" s="81">
        <f t="shared" si="0"/>
        <v>0</v>
      </c>
      <c r="L67" s="113">
        <f t="shared" si="1"/>
        <v>0</v>
      </c>
      <c r="O67" s="291"/>
    </row>
    <row r="68" spans="1:15" ht="15" x14ac:dyDescent="0.2">
      <c r="A68" s="176">
        <v>63</v>
      </c>
      <c r="B68" s="172" t="s">
        <v>124</v>
      </c>
      <c r="C68" s="173">
        <f>'[1]IND 3,4'!C67</f>
        <v>32</v>
      </c>
      <c r="D68" s="450">
        <f>'[1]IND 3,4'!D67</f>
        <v>459</v>
      </c>
      <c r="E68" s="81">
        <f t="shared" si="2"/>
        <v>6.9716775599128544</v>
      </c>
      <c r="F68" s="173">
        <f>'[1]IND 3,4'!E67</f>
        <v>18</v>
      </c>
      <c r="G68" s="111">
        <f>'[1]IND 3,4'!F67</f>
        <v>395</v>
      </c>
      <c r="H68" s="81">
        <f t="shared" si="3"/>
        <v>4.556962025316456</v>
      </c>
      <c r="I68" s="173">
        <f>'[1]IND 3,4'!$G67</f>
        <v>0</v>
      </c>
      <c r="J68" s="111">
        <f>'[1]IND 3,4'!$H67</f>
        <v>355</v>
      </c>
      <c r="K68" s="81">
        <f t="shared" si="0"/>
        <v>0</v>
      </c>
      <c r="L68" s="113">
        <f t="shared" si="1"/>
        <v>3.8428798617431035</v>
      </c>
      <c r="O68" s="291"/>
    </row>
    <row r="69" spans="1:15" ht="15" x14ac:dyDescent="0.2">
      <c r="A69" s="176">
        <v>64</v>
      </c>
      <c r="B69" s="172" t="s">
        <v>127</v>
      </c>
      <c r="C69" s="173">
        <f>'[1]IND 3,4'!C68</f>
        <v>10</v>
      </c>
      <c r="D69" s="450">
        <f>'[1]IND 3,4'!D68</f>
        <v>438</v>
      </c>
      <c r="E69" s="81">
        <f t="shared" si="2"/>
        <v>2.2831050228310499</v>
      </c>
      <c r="F69" s="173">
        <f>'[1]IND 3,4'!E68</f>
        <v>16</v>
      </c>
      <c r="G69" s="111">
        <f>'[1]IND 3,4'!F68</f>
        <v>375</v>
      </c>
      <c r="H69" s="81">
        <f t="shared" si="3"/>
        <v>4.2666666666666666</v>
      </c>
      <c r="I69" s="173">
        <f>'[1]IND 3,4'!$G68</f>
        <v>8</v>
      </c>
      <c r="J69" s="111">
        <f>'[1]IND 3,4'!$H68</f>
        <v>334</v>
      </c>
      <c r="K69" s="81">
        <f t="shared" si="0"/>
        <v>2.3952095808383236</v>
      </c>
      <c r="L69" s="113">
        <f t="shared" si="1"/>
        <v>2.9816604234453465</v>
      </c>
      <c r="O69" s="291"/>
    </row>
    <row r="70" spans="1:15" ht="15" x14ac:dyDescent="0.2">
      <c r="A70" s="176">
        <v>65</v>
      </c>
      <c r="B70" s="172" t="s">
        <v>125</v>
      </c>
      <c r="C70" s="173">
        <f>'[1]IND 3,4'!C69</f>
        <v>27</v>
      </c>
      <c r="D70" s="450">
        <f>'[1]IND 3,4'!D69</f>
        <v>874</v>
      </c>
      <c r="E70" s="81">
        <f t="shared" si="2"/>
        <v>3.0892448512585813</v>
      </c>
      <c r="F70" s="173">
        <f>'[1]IND 3,4'!E69</f>
        <v>26</v>
      </c>
      <c r="G70" s="111">
        <f>'[1]IND 3,4'!F69</f>
        <v>734</v>
      </c>
      <c r="H70" s="81">
        <f t="shared" si="3"/>
        <v>3.5422343324250685</v>
      </c>
      <c r="I70" s="173">
        <f>'[1]IND 3,4'!$G69</f>
        <v>19</v>
      </c>
      <c r="J70" s="111">
        <f>'[1]IND 3,4'!$H69</f>
        <v>656</v>
      </c>
      <c r="K70" s="81">
        <f t="shared" si="0"/>
        <v>2.8963414634146343</v>
      </c>
      <c r="L70" s="113">
        <f t="shared" si="1"/>
        <v>3.1759402156994283</v>
      </c>
      <c r="O70" s="291"/>
    </row>
    <row r="71" spans="1:15" ht="15" x14ac:dyDescent="0.2">
      <c r="A71" s="176">
        <v>66</v>
      </c>
      <c r="B71" s="172" t="s">
        <v>126</v>
      </c>
      <c r="C71" s="173">
        <f>'[1]IND 3,4'!C70</f>
        <v>8</v>
      </c>
      <c r="D71" s="450">
        <f>'[1]IND 3,4'!D70</f>
        <v>685</v>
      </c>
      <c r="E71" s="81">
        <f t="shared" si="2"/>
        <v>1.167883211678832</v>
      </c>
      <c r="F71" s="173">
        <f>'[1]IND 3,4'!E70</f>
        <v>11</v>
      </c>
      <c r="G71" s="111">
        <f>'[1]IND 3,4'!F70</f>
        <v>622</v>
      </c>
      <c r="H71" s="81">
        <f t="shared" si="3"/>
        <v>1.7684887459807075</v>
      </c>
      <c r="I71" s="173">
        <f>'[1]IND 3,4'!$G70</f>
        <v>35</v>
      </c>
      <c r="J71" s="111">
        <f>'[1]IND 3,4'!$H70</f>
        <v>485</v>
      </c>
      <c r="K71" s="81">
        <f t="shared" si="0"/>
        <v>7.216494845360824</v>
      </c>
      <c r="L71" s="113">
        <f t="shared" si="1"/>
        <v>3.384288934340121</v>
      </c>
      <c r="O71" s="291"/>
    </row>
    <row r="72" spans="1:15" ht="15" x14ac:dyDescent="0.2">
      <c r="A72" s="176">
        <v>67</v>
      </c>
      <c r="B72" s="172" t="s">
        <v>153</v>
      </c>
      <c r="C72" s="173">
        <f>'[1]IND 3,4'!C71</f>
        <v>59</v>
      </c>
      <c r="D72" s="450">
        <f>'[1]IND 3,4'!D71</f>
        <v>624</v>
      </c>
      <c r="E72" s="81">
        <f t="shared" si="2"/>
        <v>9.4551282051282044</v>
      </c>
      <c r="F72" s="173">
        <f>'[1]IND 3,4'!E71</f>
        <v>48</v>
      </c>
      <c r="G72" s="111">
        <f>'[1]IND 3,4'!F71</f>
        <v>522</v>
      </c>
      <c r="H72" s="81">
        <f t="shared" si="3"/>
        <v>9.1954022988505741</v>
      </c>
      <c r="I72" s="173">
        <f>'[1]IND 3,4'!$G71</f>
        <v>3</v>
      </c>
      <c r="J72" s="111">
        <f>'[1]IND 3,4'!$H71</f>
        <v>456</v>
      </c>
      <c r="K72" s="81">
        <f t="shared" ref="K72:K91" si="4">IF(J72=0,"",I72/J72*100)</f>
        <v>0.6578947368421052</v>
      </c>
      <c r="L72" s="113">
        <f t="shared" si="1"/>
        <v>6.4361417469402946</v>
      </c>
      <c r="O72" s="291"/>
    </row>
    <row r="73" spans="1:15" ht="15" x14ac:dyDescent="0.2">
      <c r="A73" s="176">
        <v>68</v>
      </c>
      <c r="B73" s="172" t="s">
        <v>154</v>
      </c>
      <c r="C73" s="173">
        <f>'[1]IND 3,4'!C72</f>
        <v>3</v>
      </c>
      <c r="D73" s="450">
        <f>'[1]IND 3,4'!D72</f>
        <v>462</v>
      </c>
      <c r="E73" s="81">
        <f t="shared" si="2"/>
        <v>0.64935064935064934</v>
      </c>
      <c r="F73" s="173">
        <f>'[1]IND 3,4'!E72</f>
        <v>10</v>
      </c>
      <c r="G73" s="111">
        <f>'[1]IND 3,4'!F72</f>
        <v>325</v>
      </c>
      <c r="H73" s="81">
        <f t="shared" si="3"/>
        <v>3.0769230769230771</v>
      </c>
      <c r="I73" s="173">
        <f>'[1]IND 3,4'!$G72</f>
        <v>0</v>
      </c>
      <c r="J73" s="111">
        <f>'[1]IND 3,4'!$H72</f>
        <v>271</v>
      </c>
      <c r="K73" s="81">
        <f t="shared" si="4"/>
        <v>0</v>
      </c>
      <c r="L73" s="113">
        <f t="shared" si="1"/>
        <v>1.2420912420912422</v>
      </c>
      <c r="O73" s="291"/>
    </row>
    <row r="74" spans="1:15" ht="15" x14ac:dyDescent="0.2">
      <c r="A74" s="176">
        <v>69</v>
      </c>
      <c r="B74" s="172" t="s">
        <v>155</v>
      </c>
      <c r="C74" s="173">
        <f>'[1]IND 3,4'!C73</f>
        <v>17</v>
      </c>
      <c r="D74" s="450">
        <f>'[1]IND 3,4'!D73</f>
        <v>435</v>
      </c>
      <c r="E74" s="81">
        <f t="shared" ref="E74:E91" si="5">IF(D74=0,"",C74/D74*100)</f>
        <v>3.9080459770114944</v>
      </c>
      <c r="F74" s="173">
        <f>'[1]IND 3,4'!E73</f>
        <v>1</v>
      </c>
      <c r="G74" s="111">
        <f>'[1]IND 3,4'!F73</f>
        <v>452</v>
      </c>
      <c r="H74" s="81">
        <f t="shared" ref="H74:H91" si="6">IF(G74=0,"",F74/G74*100)</f>
        <v>0.22123893805309736</v>
      </c>
      <c r="I74" s="173">
        <f>'[1]IND 3,4'!$G73</f>
        <v>22</v>
      </c>
      <c r="J74" s="111">
        <f>'[1]IND 3,4'!$H73</f>
        <v>427</v>
      </c>
      <c r="K74" s="81">
        <f t="shared" si="4"/>
        <v>5.1522248243559723</v>
      </c>
      <c r="L74" s="113">
        <f t="shared" si="1"/>
        <v>3.0938365798068546</v>
      </c>
      <c r="O74" s="291"/>
    </row>
    <row r="75" spans="1:15" ht="15" x14ac:dyDescent="0.2">
      <c r="A75" s="176">
        <v>70</v>
      </c>
      <c r="B75" s="172" t="s">
        <v>156</v>
      </c>
      <c r="C75" s="173">
        <f>'[1]IND 3,4'!C74</f>
        <v>21</v>
      </c>
      <c r="D75" s="450">
        <f>'[1]IND 3,4'!D74</f>
        <v>297</v>
      </c>
      <c r="E75" s="81">
        <f t="shared" si="5"/>
        <v>7.0707070707070701</v>
      </c>
      <c r="F75" s="173">
        <f>'[1]IND 3,4'!E74</f>
        <v>4</v>
      </c>
      <c r="G75" s="111">
        <f>'[1]IND 3,4'!F74</f>
        <v>163</v>
      </c>
      <c r="H75" s="81">
        <f t="shared" si="6"/>
        <v>2.4539877300613497</v>
      </c>
      <c r="I75" s="173">
        <f>'[1]IND 3,4'!$G74</f>
        <v>3</v>
      </c>
      <c r="J75" s="111">
        <f>'[1]IND 3,4'!$H74</f>
        <v>142</v>
      </c>
      <c r="K75" s="81">
        <f t="shared" si="4"/>
        <v>2.112676056338028</v>
      </c>
      <c r="L75" s="113">
        <f t="shared" si="1"/>
        <v>3.8791236190354823</v>
      </c>
      <c r="O75" s="291"/>
    </row>
    <row r="76" spans="1:15" ht="15" x14ac:dyDescent="0.2">
      <c r="A76" s="176">
        <v>71</v>
      </c>
      <c r="B76" s="172" t="s">
        <v>157</v>
      </c>
      <c r="C76" s="173">
        <f>'[1]IND 3,4'!C75</f>
        <v>1</v>
      </c>
      <c r="D76" s="450">
        <f>'[1]IND 3,4'!D75</f>
        <v>749</v>
      </c>
      <c r="E76" s="81">
        <f t="shared" si="5"/>
        <v>0.13351134846461948</v>
      </c>
      <c r="F76" s="173">
        <f>'[1]IND 3,4'!E75</f>
        <v>14</v>
      </c>
      <c r="G76" s="111">
        <f>'[1]IND 3,4'!F75</f>
        <v>718</v>
      </c>
      <c r="H76" s="81">
        <f t="shared" si="6"/>
        <v>1.9498607242339834</v>
      </c>
      <c r="I76" s="173">
        <f>'[1]IND 3,4'!$G75</f>
        <v>20</v>
      </c>
      <c r="J76" s="111">
        <f>'[1]IND 3,4'!$H75</f>
        <v>724</v>
      </c>
      <c r="K76" s="81">
        <f t="shared" si="4"/>
        <v>2.7624309392265194</v>
      </c>
      <c r="L76" s="113">
        <f t="shared" si="1"/>
        <v>1.6152676706417075</v>
      </c>
      <c r="O76" s="291"/>
    </row>
    <row r="77" spans="1:15" ht="15" x14ac:dyDescent="0.2">
      <c r="A77" s="176">
        <v>72</v>
      </c>
      <c r="B77" s="172" t="s">
        <v>158</v>
      </c>
      <c r="C77" s="173">
        <f>'[1]IND 3,4'!C76</f>
        <v>11</v>
      </c>
      <c r="D77" s="450">
        <f>'[1]IND 3,4'!D76</f>
        <v>81</v>
      </c>
      <c r="E77" s="81">
        <f t="shared" si="5"/>
        <v>13.580246913580247</v>
      </c>
      <c r="F77" s="173">
        <f>'[1]IND 3,4'!E76</f>
        <v>11</v>
      </c>
      <c r="G77" s="111">
        <f>'[1]IND 3,4'!F76</f>
        <v>65</v>
      </c>
      <c r="H77" s="81">
        <f t="shared" si="6"/>
        <v>16.923076923076923</v>
      </c>
      <c r="I77" s="173">
        <f>'[1]IND 3,4'!$G76</f>
        <v>5</v>
      </c>
      <c r="J77" s="111">
        <f>'[1]IND 3,4'!$H76</f>
        <v>54</v>
      </c>
      <c r="K77" s="81">
        <f t="shared" si="4"/>
        <v>9.2592592592592595</v>
      </c>
      <c r="L77" s="113">
        <f t="shared" si="1"/>
        <v>13.254194365305475</v>
      </c>
      <c r="O77" s="291"/>
    </row>
    <row r="78" spans="1:15" ht="15" x14ac:dyDescent="0.2">
      <c r="A78" s="176">
        <v>73</v>
      </c>
      <c r="B78" s="172" t="s">
        <v>159</v>
      </c>
      <c r="C78" s="173">
        <f>'[1]IND 3,4'!C77</f>
        <v>0</v>
      </c>
      <c r="D78" s="450">
        <f>'[1]IND 3,4'!D77</f>
        <v>563</v>
      </c>
      <c r="E78" s="81">
        <f t="shared" si="5"/>
        <v>0</v>
      </c>
      <c r="F78" s="173">
        <f>'[1]IND 3,4'!E77</f>
        <v>6</v>
      </c>
      <c r="G78" s="111">
        <f>'[1]IND 3,4'!F77</f>
        <v>697</v>
      </c>
      <c r="H78" s="81">
        <f t="shared" si="6"/>
        <v>0.86083213773314204</v>
      </c>
      <c r="I78" s="173">
        <f>'[1]IND 3,4'!$G77</f>
        <v>2</v>
      </c>
      <c r="J78" s="111">
        <f>'[1]IND 3,4'!$H77</f>
        <v>668</v>
      </c>
      <c r="K78" s="81">
        <f t="shared" si="4"/>
        <v>0.29940119760479045</v>
      </c>
      <c r="L78" s="113">
        <f t="shared" si="1"/>
        <v>0.38674444511264411</v>
      </c>
      <c r="O78" s="291"/>
    </row>
    <row r="79" spans="1:15" ht="15" x14ac:dyDescent="0.2">
      <c r="A79" s="176">
        <v>74</v>
      </c>
      <c r="B79" s="172" t="s">
        <v>193</v>
      </c>
      <c r="C79" s="173">
        <f>'[1]IND 3,4'!C78</f>
        <v>19</v>
      </c>
      <c r="D79" s="450">
        <f>'[1]IND 3,4'!D78</f>
        <v>371</v>
      </c>
      <c r="E79" s="81">
        <f t="shared" si="5"/>
        <v>5.1212938005390836</v>
      </c>
      <c r="F79" s="173">
        <f>'[1]IND 3,4'!E78</f>
        <v>13</v>
      </c>
      <c r="G79" s="111">
        <f>'[1]IND 3,4'!F78</f>
        <v>322</v>
      </c>
      <c r="H79" s="81">
        <f t="shared" si="6"/>
        <v>4.0372670807453419</v>
      </c>
      <c r="I79" s="173">
        <f>'[1]IND 3,4'!$G78</f>
        <v>7</v>
      </c>
      <c r="J79" s="111">
        <f>'[1]IND 3,4'!$H78</f>
        <v>279</v>
      </c>
      <c r="K79" s="81">
        <f t="shared" si="4"/>
        <v>2.5089605734767026</v>
      </c>
      <c r="L79" s="113">
        <f t="shared" si="1"/>
        <v>3.8891738182537097</v>
      </c>
      <c r="O79" s="291"/>
    </row>
    <row r="80" spans="1:15" ht="15" x14ac:dyDescent="0.2">
      <c r="A80" s="176">
        <v>75</v>
      </c>
      <c r="B80" s="172" t="s">
        <v>194</v>
      </c>
      <c r="C80" s="173">
        <f>'[1]IND 3,4'!C79</f>
        <v>10</v>
      </c>
      <c r="D80" s="450">
        <f>'[1]IND 3,4'!D79</f>
        <v>140</v>
      </c>
      <c r="E80" s="81">
        <f t="shared" si="5"/>
        <v>7.1428571428571423</v>
      </c>
      <c r="F80" s="173">
        <f>'[1]IND 3,4'!E79</f>
        <v>6</v>
      </c>
      <c r="G80" s="111">
        <f>'[1]IND 3,4'!F79</f>
        <v>128</v>
      </c>
      <c r="H80" s="81">
        <f t="shared" si="6"/>
        <v>4.6875</v>
      </c>
      <c r="I80" s="173">
        <f>'[1]IND 3,4'!$G79</f>
        <v>9</v>
      </c>
      <c r="J80" s="111">
        <f>'[1]IND 3,4'!$H79</f>
        <v>117</v>
      </c>
      <c r="K80" s="81">
        <f t="shared" si="4"/>
        <v>7.6923076923076925</v>
      </c>
      <c r="L80" s="113">
        <f t="shared" si="1"/>
        <v>6.5075549450549453</v>
      </c>
      <c r="O80" s="291"/>
    </row>
    <row r="81" spans="1:15" ht="15" x14ac:dyDescent="0.2">
      <c r="A81" s="176">
        <v>76</v>
      </c>
      <c r="B81" s="172" t="s">
        <v>195</v>
      </c>
      <c r="C81" s="173">
        <f>'[1]IND 3,4'!C80</f>
        <v>0</v>
      </c>
      <c r="D81" s="450">
        <f>'[1]IND 3,4'!D80</f>
        <v>197</v>
      </c>
      <c r="E81" s="81">
        <f t="shared" si="5"/>
        <v>0</v>
      </c>
      <c r="F81" s="173">
        <f>'[1]IND 3,4'!E80</f>
        <v>0</v>
      </c>
      <c r="G81" s="111">
        <f>'[1]IND 3,4'!F80</f>
        <v>161</v>
      </c>
      <c r="H81" s="81">
        <f t="shared" si="6"/>
        <v>0</v>
      </c>
      <c r="I81" s="173">
        <f>'[1]IND 3,4'!$G80</f>
        <v>0</v>
      </c>
      <c r="J81" s="111">
        <f>'[1]IND 3,4'!$H80</f>
        <v>155</v>
      </c>
      <c r="K81" s="81">
        <f t="shared" si="4"/>
        <v>0</v>
      </c>
      <c r="L81" s="113">
        <f t="shared" si="1"/>
        <v>0</v>
      </c>
      <c r="O81" s="291"/>
    </row>
    <row r="82" spans="1:15" ht="15" x14ac:dyDescent="0.2">
      <c r="A82" s="176">
        <v>77</v>
      </c>
      <c r="B82" s="172" t="s">
        <v>196</v>
      </c>
      <c r="C82" s="173">
        <f>'[1]IND 3,4'!C81</f>
        <v>19</v>
      </c>
      <c r="D82" s="450">
        <f>'[1]IND 3,4'!D81</f>
        <v>232</v>
      </c>
      <c r="E82" s="81">
        <f t="shared" si="5"/>
        <v>8.1896551724137936</v>
      </c>
      <c r="F82" s="173">
        <f>'[1]IND 3,4'!E81</f>
        <v>20</v>
      </c>
      <c r="G82" s="111">
        <f>'[1]IND 3,4'!F81</f>
        <v>187</v>
      </c>
      <c r="H82" s="81">
        <f t="shared" si="6"/>
        <v>10.695187165775401</v>
      </c>
      <c r="I82" s="173">
        <f>'[1]IND 3,4'!$G81</f>
        <v>17</v>
      </c>
      <c r="J82" s="111">
        <f>'[1]IND 3,4'!$H81</f>
        <v>172</v>
      </c>
      <c r="K82" s="81">
        <f t="shared" si="4"/>
        <v>9.8837209302325579</v>
      </c>
      <c r="L82" s="113">
        <f t="shared" si="1"/>
        <v>9.5895210894739176</v>
      </c>
      <c r="O82" s="291"/>
    </row>
    <row r="83" spans="1:15" ht="15" x14ac:dyDescent="0.2">
      <c r="A83" s="176">
        <v>78</v>
      </c>
      <c r="B83" s="172" t="s">
        <v>197</v>
      </c>
      <c r="C83" s="173">
        <f>'[1]IND 3,4'!C82</f>
        <v>2</v>
      </c>
      <c r="D83" s="450">
        <f>'[1]IND 3,4'!D82</f>
        <v>164</v>
      </c>
      <c r="E83" s="81">
        <f t="shared" si="5"/>
        <v>1.2195121951219512</v>
      </c>
      <c r="F83" s="173">
        <f>'[1]IND 3,4'!E82</f>
        <v>0</v>
      </c>
      <c r="G83" s="111">
        <f>'[1]IND 3,4'!F82</f>
        <v>125</v>
      </c>
      <c r="H83" s="81">
        <f t="shared" si="6"/>
        <v>0</v>
      </c>
      <c r="I83" s="173">
        <f>'[1]IND 3,4'!$G82</f>
        <v>0</v>
      </c>
      <c r="J83" s="111">
        <f>'[1]IND 3,4'!$H82</f>
        <v>120</v>
      </c>
      <c r="K83" s="81">
        <f t="shared" si="4"/>
        <v>0</v>
      </c>
      <c r="L83" s="113">
        <f t="shared" si="1"/>
        <v>0.4065040650406504</v>
      </c>
      <c r="O83" s="291"/>
    </row>
    <row r="84" spans="1:15" ht="15" x14ac:dyDescent="0.2">
      <c r="A84" s="176">
        <v>79</v>
      </c>
      <c r="B84" s="172" t="s">
        <v>341</v>
      </c>
      <c r="C84" s="173">
        <f>'[1]IND 3,4'!C83</f>
        <v>56</v>
      </c>
      <c r="D84" s="450">
        <f>'[1]IND 3,4'!D83</f>
        <v>420</v>
      </c>
      <c r="E84" s="81">
        <f t="shared" si="5"/>
        <v>13.333333333333334</v>
      </c>
      <c r="F84" s="173">
        <f>'[1]IND 3,4'!E83</f>
        <v>57</v>
      </c>
      <c r="G84" s="111">
        <f>'[1]IND 3,4'!F83</f>
        <v>304</v>
      </c>
      <c r="H84" s="81">
        <f t="shared" si="6"/>
        <v>18.75</v>
      </c>
      <c r="I84" s="173">
        <f>'[1]IND 3,4'!$G83</f>
        <v>31</v>
      </c>
      <c r="J84" s="111">
        <f>'[1]IND 3,4'!$H83</f>
        <v>250</v>
      </c>
      <c r="K84" s="81">
        <f t="shared" si="4"/>
        <v>12.4</v>
      </c>
      <c r="L84" s="113">
        <f t="shared" si="1"/>
        <v>14.827777777777778</v>
      </c>
      <c r="O84" s="291"/>
    </row>
    <row r="85" spans="1:15" ht="15" x14ac:dyDescent="0.2">
      <c r="A85" s="176">
        <v>80</v>
      </c>
      <c r="B85" s="172" t="s">
        <v>342</v>
      </c>
      <c r="C85" s="173">
        <f>'[1]IND 3,4'!C84</f>
        <v>1</v>
      </c>
      <c r="D85" s="450">
        <f>'[1]IND 3,4'!D84</f>
        <v>73</v>
      </c>
      <c r="E85" s="81">
        <f t="shared" si="5"/>
        <v>1.3698630136986301</v>
      </c>
      <c r="F85" s="173">
        <f>'[1]IND 3,4'!E84</f>
        <v>0</v>
      </c>
      <c r="G85" s="111">
        <f>'[1]IND 3,4'!F84</f>
        <v>64</v>
      </c>
      <c r="H85" s="81">
        <f t="shared" si="6"/>
        <v>0</v>
      </c>
      <c r="I85" s="173">
        <f>'[1]IND 3,4'!$G84</f>
        <v>2</v>
      </c>
      <c r="J85" s="111">
        <f>'[1]IND 3,4'!$H84</f>
        <v>58</v>
      </c>
      <c r="K85" s="81">
        <f t="shared" si="4"/>
        <v>3.4482758620689653</v>
      </c>
      <c r="L85" s="113">
        <f t="shared" si="1"/>
        <v>1.6060462919225318</v>
      </c>
      <c r="O85" s="291"/>
    </row>
    <row r="86" spans="1:15" ht="15" x14ac:dyDescent="0.2">
      <c r="A86" s="234">
        <v>81</v>
      </c>
      <c r="B86" s="117" t="s">
        <v>343</v>
      </c>
      <c r="C86" s="173">
        <f>'[1]IND 3,4'!C85</f>
        <v>5</v>
      </c>
      <c r="D86" s="450">
        <f>'[1]IND 3,4'!D85</f>
        <v>161</v>
      </c>
      <c r="E86" s="81">
        <f t="shared" si="5"/>
        <v>3.1055900621118013</v>
      </c>
      <c r="F86" s="173">
        <f>'[1]IND 3,4'!E85</f>
        <v>13</v>
      </c>
      <c r="G86" s="111">
        <f>'[1]IND 3,4'!F85</f>
        <v>127</v>
      </c>
      <c r="H86" s="81">
        <f t="shared" si="6"/>
        <v>10.236220472440944</v>
      </c>
      <c r="I86" s="173">
        <f>'[1]IND 3,4'!$G85</f>
        <v>0</v>
      </c>
      <c r="J86" s="111">
        <f>'[1]IND 3,4'!$H85</f>
        <v>106</v>
      </c>
      <c r="K86" s="81">
        <f t="shared" si="4"/>
        <v>0</v>
      </c>
      <c r="L86" s="113">
        <f t="shared" si="1"/>
        <v>4.4472701781842483</v>
      </c>
      <c r="O86" s="291"/>
    </row>
    <row r="87" spans="1:15" ht="15" x14ac:dyDescent="0.25">
      <c r="A87" s="234">
        <v>82</v>
      </c>
      <c r="B87" s="235" t="s">
        <v>344</v>
      </c>
      <c r="C87" s="173">
        <f>'[1]IND 3,4'!C86</f>
        <v>10</v>
      </c>
      <c r="D87" s="450">
        <f>'[1]IND 3,4'!D86</f>
        <v>124</v>
      </c>
      <c r="E87" s="81">
        <f t="shared" si="5"/>
        <v>8.064516129032258</v>
      </c>
      <c r="F87" s="173">
        <f>'[1]IND 3,4'!E86</f>
        <v>9</v>
      </c>
      <c r="G87" s="111">
        <f>'[1]IND 3,4'!F86</f>
        <v>104</v>
      </c>
      <c r="H87" s="81">
        <f t="shared" si="6"/>
        <v>8.6538461538461533</v>
      </c>
      <c r="I87" s="173">
        <f>'[1]IND 3,4'!$G86</f>
        <v>1</v>
      </c>
      <c r="J87" s="111">
        <f>'[1]IND 3,4'!$H86</f>
        <v>94</v>
      </c>
      <c r="K87" s="81">
        <f t="shared" si="4"/>
        <v>1.0638297872340425</v>
      </c>
      <c r="L87" s="113">
        <f t="shared" si="1"/>
        <v>5.9273973567041507</v>
      </c>
      <c r="O87" s="291"/>
    </row>
    <row r="88" spans="1:15" ht="15" x14ac:dyDescent="0.25">
      <c r="A88" s="234">
        <v>83</v>
      </c>
      <c r="B88" s="235" t="s">
        <v>345</v>
      </c>
      <c r="C88" s="173">
        <f>'[1]IND 3,4'!C87</f>
        <v>18</v>
      </c>
      <c r="D88" s="450">
        <f>'[1]IND 3,4'!D87</f>
        <v>195</v>
      </c>
      <c r="E88" s="81">
        <f t="shared" si="5"/>
        <v>9.2307692307692317</v>
      </c>
      <c r="F88" s="173">
        <f>'[1]IND 3,4'!E87</f>
        <v>10</v>
      </c>
      <c r="G88" s="111">
        <f>'[1]IND 3,4'!F87</f>
        <v>147</v>
      </c>
      <c r="H88" s="81">
        <f t="shared" si="6"/>
        <v>6.8027210884353746</v>
      </c>
      <c r="I88" s="173">
        <f>'[1]IND 3,4'!$G87</f>
        <v>3</v>
      </c>
      <c r="J88" s="111">
        <f>'[1]IND 3,4'!$H87</f>
        <v>132</v>
      </c>
      <c r="K88" s="81">
        <f t="shared" si="4"/>
        <v>2.2727272727272729</v>
      </c>
      <c r="L88" s="113">
        <f t="shared" si="1"/>
        <v>6.1020725306439596</v>
      </c>
      <c r="O88" s="291"/>
    </row>
    <row r="89" spans="1:15" ht="15" x14ac:dyDescent="0.25">
      <c r="A89" s="234">
        <v>84</v>
      </c>
      <c r="B89" s="235" t="s">
        <v>346</v>
      </c>
      <c r="C89" s="173">
        <f>'[1]IND 3,4'!C88</f>
        <v>10</v>
      </c>
      <c r="D89" s="450">
        <f>'[1]IND 3,4'!D88</f>
        <v>108</v>
      </c>
      <c r="E89" s="81">
        <f t="shared" si="5"/>
        <v>9.2592592592592595</v>
      </c>
      <c r="F89" s="173">
        <f>'[1]IND 3,4'!E88</f>
        <v>13</v>
      </c>
      <c r="G89" s="111">
        <f>'[1]IND 3,4'!F88</f>
        <v>116</v>
      </c>
      <c r="H89" s="81">
        <f t="shared" si="6"/>
        <v>11.206896551724139</v>
      </c>
      <c r="I89" s="173">
        <f>'[1]IND 3,4'!$G88</f>
        <v>15</v>
      </c>
      <c r="J89" s="111">
        <f>'[1]IND 3,4'!$H88</f>
        <v>97</v>
      </c>
      <c r="K89" s="81">
        <f t="shared" si="4"/>
        <v>15.463917525773196</v>
      </c>
      <c r="L89" s="113">
        <f t="shared" si="1"/>
        <v>11.976691112252198</v>
      </c>
      <c r="O89" s="291"/>
    </row>
    <row r="90" spans="1:15" ht="15" x14ac:dyDescent="0.25">
      <c r="A90" s="234">
        <v>85</v>
      </c>
      <c r="B90" s="235" t="s">
        <v>347</v>
      </c>
      <c r="C90" s="173">
        <f>'[1]IND 3,4'!C89</f>
        <v>1</v>
      </c>
      <c r="D90" s="450">
        <f>'[1]IND 3,4'!D89</f>
        <v>169</v>
      </c>
      <c r="E90" s="81">
        <f t="shared" si="5"/>
        <v>0.59171597633136097</v>
      </c>
      <c r="F90" s="173">
        <f>'[1]IND 3,4'!E89</f>
        <v>0</v>
      </c>
      <c r="G90" s="111">
        <f>'[1]IND 3,4'!F89</f>
        <v>145</v>
      </c>
      <c r="H90" s="81">
        <f t="shared" si="6"/>
        <v>0</v>
      </c>
      <c r="I90" s="173">
        <f>'[1]IND 3,4'!$G89</f>
        <v>0</v>
      </c>
      <c r="J90" s="111">
        <f>'[1]IND 3,4'!$H89</f>
        <v>141</v>
      </c>
      <c r="K90" s="81">
        <f t="shared" si="4"/>
        <v>0</v>
      </c>
      <c r="L90" s="113">
        <f t="shared" si="1"/>
        <v>0.19723865877712032</v>
      </c>
      <c r="O90" s="291"/>
    </row>
    <row r="91" spans="1:15" ht="15.75" thickBot="1" x14ac:dyDescent="0.3">
      <c r="A91" s="234">
        <v>86</v>
      </c>
      <c r="B91" s="235" t="s">
        <v>348</v>
      </c>
      <c r="C91" s="401">
        <f>'[1]IND 3,4'!C90</f>
        <v>0</v>
      </c>
      <c r="D91" s="451">
        <f>'[1]IND 3,4'!D90</f>
        <v>216</v>
      </c>
      <c r="E91" s="81">
        <f t="shared" si="5"/>
        <v>0</v>
      </c>
      <c r="F91" s="401">
        <f>'[1]IND 3,4'!E90</f>
        <v>5</v>
      </c>
      <c r="G91" s="402">
        <f>'[1]IND 3,4'!F90</f>
        <v>186</v>
      </c>
      <c r="H91" s="81">
        <f t="shared" si="6"/>
        <v>2.6881720430107525</v>
      </c>
      <c r="I91" s="401">
        <f>'[1]IND 3,4'!$G90</f>
        <v>7</v>
      </c>
      <c r="J91" s="402">
        <f>'[1]IND 3,4'!$H90</f>
        <v>160</v>
      </c>
      <c r="K91" s="81">
        <f t="shared" si="4"/>
        <v>4.375</v>
      </c>
      <c r="L91" s="113">
        <f t="shared" si="1"/>
        <v>2.3543906810035842</v>
      </c>
      <c r="O91" s="291"/>
    </row>
    <row r="92" spans="1:15" ht="16.5" thickTop="1" thickBot="1" x14ac:dyDescent="0.25">
      <c r="A92" s="613" t="s">
        <v>18</v>
      </c>
      <c r="B92" s="614"/>
      <c r="C92" s="174">
        <f>SUM(C6:C91)</f>
        <v>7088</v>
      </c>
      <c r="D92" s="175">
        <f>SUM(D6:D91)</f>
        <v>110122</v>
      </c>
      <c r="E92" s="115">
        <f>+C92/D92*100</f>
        <v>6.436497702548083</v>
      </c>
      <c r="F92" s="116">
        <f>SUM(F6:F91)</f>
        <v>6089</v>
      </c>
      <c r="G92" s="114">
        <f>SUM(G6:G91)</f>
        <v>98224</v>
      </c>
      <c r="H92" s="115">
        <f>+F92/G92*100</f>
        <v>6.1990959439648146</v>
      </c>
      <c r="I92" s="116">
        <f>SUM(I6:I91)</f>
        <v>4745</v>
      </c>
      <c r="J92" s="114">
        <f>SUM(J6:J91)</f>
        <v>88769</v>
      </c>
      <c r="K92" s="115">
        <f>+I92/J92*100</f>
        <v>5.3453345199337612</v>
      </c>
      <c r="L92" s="84">
        <f t="shared" si="1"/>
        <v>5.9936427221488868</v>
      </c>
    </row>
    <row r="93" spans="1:15" ht="19.5" customHeight="1" thickTop="1" x14ac:dyDescent="0.2">
      <c r="A93" s="33" t="s">
        <v>350</v>
      </c>
      <c r="B93" s="103"/>
    </row>
    <row r="97" spans="2:3" x14ac:dyDescent="0.2">
      <c r="B97" t="s">
        <v>510</v>
      </c>
      <c r="C97" s="284">
        <f>+C92+F92+I92</f>
        <v>17922</v>
      </c>
    </row>
  </sheetData>
  <mergeCells count="9">
    <mergeCell ref="A1:L1"/>
    <mergeCell ref="A92:B92"/>
    <mergeCell ref="B4:B5"/>
    <mergeCell ref="A4:A5"/>
    <mergeCell ref="F4:H4"/>
    <mergeCell ref="I4:K4"/>
    <mergeCell ref="L4:L5"/>
    <mergeCell ref="C4:E4"/>
    <mergeCell ref="A2:L2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showGridLines="0" view="pageBreakPreview" zoomScale="90" zoomScaleNormal="80" zoomScaleSheetLayoutView="90" workbookViewId="0">
      <pane xSplit="2" ySplit="5" topLeftCell="C6" activePane="bottomRight" state="frozen"/>
      <selection activeCell="C13" sqref="C13"/>
      <selection pane="topRight" activeCell="C13" sqref="C13"/>
      <selection pane="bottomLeft" activeCell="C13" sqref="C13"/>
      <selection pane="bottomRight" activeCell="C32" sqref="C32"/>
    </sheetView>
  </sheetViews>
  <sheetFormatPr baseColWidth="10" defaultRowHeight="12.75" x14ac:dyDescent="0.2"/>
  <cols>
    <col min="1" max="1" width="5.140625" customWidth="1"/>
    <col min="2" max="2" width="53" customWidth="1"/>
    <col min="3" max="3" width="15.140625" customWidth="1"/>
    <col min="4" max="4" width="12" customWidth="1"/>
    <col min="6" max="6" width="13" customWidth="1"/>
    <col min="9" max="9" width="13.42578125" customWidth="1"/>
    <col min="10" max="10" width="12.5703125" customWidth="1"/>
    <col min="11" max="11" width="12.28515625" customWidth="1"/>
    <col min="12" max="12" width="12.7109375" customWidth="1"/>
  </cols>
  <sheetData>
    <row r="1" spans="1:15" ht="18" customHeight="1" x14ac:dyDescent="0.2">
      <c r="A1" s="591" t="s">
        <v>359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144"/>
      <c r="N1" s="144"/>
    </row>
    <row r="2" spans="1:15" ht="18" customHeight="1" x14ac:dyDescent="0.2">
      <c r="A2" s="591" t="s">
        <v>169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144"/>
      <c r="N2" s="144"/>
    </row>
    <row r="3" spans="1:15" ht="16.5" thickBot="1" x14ac:dyDescent="0.25">
      <c r="L3" s="32" t="s">
        <v>104</v>
      </c>
    </row>
    <row r="4" spans="1:15" ht="17.25" customHeight="1" thickTop="1" thickBot="1" x14ac:dyDescent="0.25">
      <c r="A4" s="600" t="s">
        <v>116</v>
      </c>
      <c r="B4" s="598" t="s">
        <v>115</v>
      </c>
      <c r="C4" s="615" t="s">
        <v>120</v>
      </c>
      <c r="D4" s="615"/>
      <c r="E4" s="615"/>
      <c r="F4" s="615" t="s">
        <v>121</v>
      </c>
      <c r="G4" s="615"/>
      <c r="H4" s="615"/>
      <c r="I4" s="615" t="s">
        <v>122</v>
      </c>
      <c r="J4" s="615"/>
      <c r="K4" s="615"/>
      <c r="L4" s="615" t="s">
        <v>186</v>
      </c>
    </row>
    <row r="5" spans="1:15" ht="46.5" thickTop="1" thickBot="1" x14ac:dyDescent="0.25">
      <c r="A5" s="601"/>
      <c r="B5" s="599"/>
      <c r="C5" s="76" t="s">
        <v>84</v>
      </c>
      <c r="D5" s="76" t="s">
        <v>85</v>
      </c>
      <c r="E5" s="76" t="s">
        <v>21</v>
      </c>
      <c r="F5" s="76" t="s">
        <v>84</v>
      </c>
      <c r="G5" s="76" t="s">
        <v>85</v>
      </c>
      <c r="H5" s="76" t="s">
        <v>21</v>
      </c>
      <c r="I5" s="76" t="s">
        <v>84</v>
      </c>
      <c r="J5" s="76" t="s">
        <v>85</v>
      </c>
      <c r="K5" s="76" t="s">
        <v>21</v>
      </c>
      <c r="L5" s="615"/>
    </row>
    <row r="6" spans="1:15" ht="15.75" thickTop="1" x14ac:dyDescent="0.25">
      <c r="A6" s="77">
        <v>1</v>
      </c>
      <c r="B6" s="78" t="s">
        <v>22</v>
      </c>
      <c r="C6" s="106">
        <f>'[1]3,4(5A)'!$C5</f>
        <v>25</v>
      </c>
      <c r="D6" s="104">
        <f>'[1]3,4(5A)'!$D5</f>
        <v>880</v>
      </c>
      <c r="E6" s="105">
        <f>IF(D6=0,"",C6/D6*100)</f>
        <v>2.8409090909090908</v>
      </c>
      <c r="F6" s="106">
        <f>'[1]3,4(5A)'!$E5</f>
        <v>13</v>
      </c>
      <c r="G6" s="107">
        <f>'[1]3,4(5A)'!$F5</f>
        <v>901</v>
      </c>
      <c r="H6" s="105">
        <f>IF(G6=0,"",F6/G6*100)</f>
        <v>1.4428412874583796</v>
      </c>
      <c r="I6" s="106">
        <f>'[1]3,4(5A)'!$G5</f>
        <v>9</v>
      </c>
      <c r="J6" s="107">
        <f>'[1]3,4(5A)'!$H5</f>
        <v>550</v>
      </c>
      <c r="K6" s="105">
        <f>IF(J6=0,"",I6/J6*100)</f>
        <v>1.6363636363636365</v>
      </c>
      <c r="L6" s="108">
        <f>+(E6+H6+K6)/3</f>
        <v>1.9733713382437024</v>
      </c>
      <c r="O6" s="291"/>
    </row>
    <row r="7" spans="1:15" ht="15" x14ac:dyDescent="0.25">
      <c r="A7" s="79">
        <v>2</v>
      </c>
      <c r="B7" s="80" t="s">
        <v>78</v>
      </c>
      <c r="C7" s="173">
        <f>'[1]3,4(5A)'!$C6</f>
        <v>59</v>
      </c>
      <c r="D7" s="109">
        <f>'[1]3,4(5A)'!$D6</f>
        <v>857</v>
      </c>
      <c r="E7" s="110">
        <f>IF(D7=0,"",C7/D7*100)</f>
        <v>6.8844807467911311</v>
      </c>
      <c r="F7" s="173">
        <f>'[1]3,4(5A)'!$E6</f>
        <v>36</v>
      </c>
      <c r="G7" s="111">
        <f>'[1]3,4(5A)'!$F6</f>
        <v>922</v>
      </c>
      <c r="H7" s="110">
        <f>IF(G7=0,"",F7/G7*100)</f>
        <v>3.9045553145336225</v>
      </c>
      <c r="I7" s="173">
        <f>'[1]3,4(5A)'!$G6</f>
        <v>58</v>
      </c>
      <c r="J7" s="111">
        <f>'[1]3,4(5A)'!$H6</f>
        <v>933</v>
      </c>
      <c r="K7" s="112">
        <f t="shared" ref="K7:K70" si="0">IF(J7=0,"",I7/J7*100)</f>
        <v>6.216505894962487</v>
      </c>
      <c r="L7" s="113">
        <f>+(E7+H7+K7)/3</f>
        <v>5.6685139854290805</v>
      </c>
      <c r="O7" s="291"/>
    </row>
    <row r="8" spans="1:15" ht="15" x14ac:dyDescent="0.25">
      <c r="A8" s="79">
        <v>3</v>
      </c>
      <c r="B8" s="80" t="s">
        <v>23</v>
      </c>
      <c r="C8" s="173">
        <f>'[1]3,4(5A)'!$C7</f>
        <v>10</v>
      </c>
      <c r="D8" s="109">
        <f>'[1]3,4(5A)'!$D7</f>
        <v>989</v>
      </c>
      <c r="E8" s="110">
        <f>IF(D8=0,"",C8/D8*100)</f>
        <v>1.0111223458038423</v>
      </c>
      <c r="F8" s="173">
        <f>'[1]3,4(5A)'!$E7</f>
        <v>14</v>
      </c>
      <c r="G8" s="111">
        <f>'[1]3,4(5A)'!$F7</f>
        <v>906</v>
      </c>
      <c r="H8" s="110">
        <f>IF(G8=0,"",F8/G8*100)</f>
        <v>1.545253863134658</v>
      </c>
      <c r="I8" s="173">
        <f>'[1]3,4(5A)'!$G7</f>
        <v>0</v>
      </c>
      <c r="J8" s="111">
        <f>'[1]3,4(5A)'!$H7</f>
        <v>523</v>
      </c>
      <c r="K8" s="110">
        <f t="shared" si="0"/>
        <v>0</v>
      </c>
      <c r="L8" s="113">
        <f>+(E8+H8+K8)/3</f>
        <v>0.85212540297950012</v>
      </c>
      <c r="O8" s="291"/>
    </row>
    <row r="9" spans="1:15" ht="15" x14ac:dyDescent="0.25">
      <c r="A9" s="79">
        <v>4</v>
      </c>
      <c r="B9" s="80" t="s">
        <v>76</v>
      </c>
      <c r="C9" s="173">
        <f>'[1]3,4(5A)'!$C8</f>
        <v>4</v>
      </c>
      <c r="D9" s="109">
        <f>'[1]3,4(5A)'!$D8</f>
        <v>869</v>
      </c>
      <c r="E9" s="110">
        <f>IF(D9=0,"",C9/D9*100)</f>
        <v>0.46029919447640966</v>
      </c>
      <c r="F9" s="173">
        <f>'[1]3,4(5A)'!$E8</f>
        <v>22</v>
      </c>
      <c r="G9" s="111">
        <f>'[1]3,4(5A)'!$F8</f>
        <v>824</v>
      </c>
      <c r="H9" s="110">
        <f>IF(G9=0,"",F9/G9*100)</f>
        <v>2.6699029126213589</v>
      </c>
      <c r="I9" s="173">
        <f>'[1]3,4(5A)'!$G8</f>
        <v>43</v>
      </c>
      <c r="J9" s="111">
        <f>'[1]3,4(5A)'!$H8</f>
        <v>662</v>
      </c>
      <c r="K9" s="110">
        <f t="shared" si="0"/>
        <v>6.4954682779456192</v>
      </c>
      <c r="L9" s="113">
        <f t="shared" ref="L9:L92" si="1">+(E9+H9+K9)/3</f>
        <v>3.2085567950144629</v>
      </c>
      <c r="O9" s="291"/>
    </row>
    <row r="10" spans="1:15" ht="15" x14ac:dyDescent="0.25">
      <c r="A10" s="79">
        <v>5</v>
      </c>
      <c r="B10" s="80" t="s">
        <v>24</v>
      </c>
      <c r="C10" s="173">
        <f>'[1]3,4(5A)'!$C9</f>
        <v>56</v>
      </c>
      <c r="D10" s="109">
        <f>'[1]3,4(5A)'!$D9</f>
        <v>1524</v>
      </c>
      <c r="E10" s="110">
        <f t="shared" ref="E10:E73" si="2">IF(D10=0,"",C10/D10*100)</f>
        <v>3.674540682414698</v>
      </c>
      <c r="F10" s="173">
        <f>'[1]3,4(5A)'!$E9</f>
        <v>33</v>
      </c>
      <c r="G10" s="111">
        <f>'[1]3,4(5A)'!$F9</f>
        <v>1648</v>
      </c>
      <c r="H10" s="110">
        <f t="shared" ref="H10:H73" si="3">IF(G10=0,"",F10/G10*100)</f>
        <v>2.0024271844660197</v>
      </c>
      <c r="I10" s="173">
        <f>'[1]3,4(5A)'!$G9</f>
        <v>22</v>
      </c>
      <c r="J10" s="111">
        <f>'[1]3,4(5A)'!$H9</f>
        <v>1078</v>
      </c>
      <c r="K10" s="110">
        <f t="shared" si="0"/>
        <v>2.0408163265306123</v>
      </c>
      <c r="L10" s="113">
        <f t="shared" si="1"/>
        <v>2.57259473113711</v>
      </c>
      <c r="O10" s="291"/>
    </row>
    <row r="11" spans="1:15" ht="15" x14ac:dyDescent="0.25">
      <c r="A11" s="79">
        <v>6</v>
      </c>
      <c r="B11" s="80" t="s">
        <v>25</v>
      </c>
      <c r="C11" s="173">
        <f>'[1]3,4(5A)'!$C10</f>
        <v>56</v>
      </c>
      <c r="D11" s="109">
        <f>'[1]3,4(5A)'!$D10</f>
        <v>1185</v>
      </c>
      <c r="E11" s="110">
        <f t="shared" si="2"/>
        <v>4.7257383966244726</v>
      </c>
      <c r="F11" s="173">
        <f>'[1]3,4(5A)'!$E10</f>
        <v>32</v>
      </c>
      <c r="G11" s="111">
        <f>'[1]3,4(5A)'!$F10</f>
        <v>1289</v>
      </c>
      <c r="H11" s="110">
        <f t="shared" si="3"/>
        <v>2.4825446082234288</v>
      </c>
      <c r="I11" s="173">
        <f>'[1]3,4(5A)'!$G10</f>
        <v>14</v>
      </c>
      <c r="J11" s="111">
        <f>'[1]3,4(5A)'!$H10</f>
        <v>748</v>
      </c>
      <c r="K11" s="110">
        <f t="shared" si="0"/>
        <v>1.8716577540106951</v>
      </c>
      <c r="L11" s="113">
        <f t="shared" si="1"/>
        <v>3.026646919619532</v>
      </c>
      <c r="O11" s="291"/>
    </row>
    <row r="12" spans="1:15" ht="15" x14ac:dyDescent="0.25">
      <c r="A12" s="79">
        <v>7</v>
      </c>
      <c r="B12" s="80" t="s">
        <v>13</v>
      </c>
      <c r="C12" s="173">
        <f>'[1]3,4(5A)'!$C11</f>
        <v>9</v>
      </c>
      <c r="D12" s="109">
        <f>'[1]3,4(5A)'!$D11</f>
        <v>1256</v>
      </c>
      <c r="E12" s="110">
        <f t="shared" si="2"/>
        <v>0.71656050955414019</v>
      </c>
      <c r="F12" s="173">
        <f>'[1]3,4(5A)'!$E11</f>
        <v>7</v>
      </c>
      <c r="G12" s="111">
        <f>'[1]3,4(5A)'!$F11</f>
        <v>1202</v>
      </c>
      <c r="H12" s="110">
        <f t="shared" si="3"/>
        <v>0.58236272878535777</v>
      </c>
      <c r="I12" s="173">
        <f>'[1]3,4(5A)'!$G11</f>
        <v>9</v>
      </c>
      <c r="J12" s="111">
        <f>'[1]3,4(5A)'!$H11</f>
        <v>946</v>
      </c>
      <c r="K12" s="110">
        <f t="shared" si="0"/>
        <v>0.95137420718816068</v>
      </c>
      <c r="L12" s="113">
        <f t="shared" si="1"/>
        <v>0.75009914850921955</v>
      </c>
      <c r="O12" s="291"/>
    </row>
    <row r="13" spans="1:15" ht="15" x14ac:dyDescent="0.25">
      <c r="A13" s="79">
        <v>8</v>
      </c>
      <c r="B13" s="80" t="s">
        <v>26</v>
      </c>
      <c r="C13" s="173">
        <f>'[1]3,4(5A)'!$C12</f>
        <v>10</v>
      </c>
      <c r="D13" s="109">
        <f>'[1]3,4(5A)'!$D12</f>
        <v>493</v>
      </c>
      <c r="E13" s="110">
        <f t="shared" si="2"/>
        <v>2.028397565922921</v>
      </c>
      <c r="F13" s="173">
        <f>'[1]3,4(5A)'!$E12</f>
        <v>20</v>
      </c>
      <c r="G13" s="111">
        <f>'[1]3,4(5A)'!$F12</f>
        <v>483</v>
      </c>
      <c r="H13" s="110">
        <f t="shared" si="3"/>
        <v>4.1407867494824018</v>
      </c>
      <c r="I13" s="173">
        <f>'[1]3,4(5A)'!$G12</f>
        <v>8</v>
      </c>
      <c r="J13" s="111">
        <f>'[1]3,4(5A)'!$H12</f>
        <v>315</v>
      </c>
      <c r="K13" s="110">
        <f t="shared" si="0"/>
        <v>2.5396825396825395</v>
      </c>
      <c r="L13" s="113">
        <f t="shared" si="1"/>
        <v>2.9029556183626206</v>
      </c>
      <c r="O13" s="291"/>
    </row>
    <row r="14" spans="1:15" ht="15" x14ac:dyDescent="0.25">
      <c r="A14" s="79">
        <v>9</v>
      </c>
      <c r="B14" s="80" t="s">
        <v>43</v>
      </c>
      <c r="C14" s="173">
        <f>'[1]3,4(5A)'!$C13</f>
        <v>55</v>
      </c>
      <c r="D14" s="109">
        <f>'[1]3,4(5A)'!$D13</f>
        <v>1436</v>
      </c>
      <c r="E14" s="110">
        <f t="shared" si="2"/>
        <v>3.8300835654596099</v>
      </c>
      <c r="F14" s="173">
        <f>'[1]3,4(5A)'!$E13</f>
        <v>50</v>
      </c>
      <c r="G14" s="111">
        <f>'[1]3,4(5A)'!$F13</f>
        <v>1365</v>
      </c>
      <c r="H14" s="110">
        <f t="shared" si="3"/>
        <v>3.6630036630036633</v>
      </c>
      <c r="I14" s="173">
        <f>'[1]3,4(5A)'!$G13</f>
        <v>58</v>
      </c>
      <c r="J14" s="111">
        <f>'[1]3,4(5A)'!$H13</f>
        <v>746</v>
      </c>
      <c r="K14" s="110">
        <f t="shared" si="0"/>
        <v>7.7747989276139409</v>
      </c>
      <c r="L14" s="113">
        <f t="shared" si="1"/>
        <v>5.0892953853590717</v>
      </c>
      <c r="O14" s="291"/>
    </row>
    <row r="15" spans="1:15" ht="15" x14ac:dyDescent="0.25">
      <c r="A15" s="79">
        <v>10</v>
      </c>
      <c r="B15" s="80" t="s">
        <v>44</v>
      </c>
      <c r="C15" s="173">
        <f>'[1]3,4(5A)'!$C14</f>
        <v>1</v>
      </c>
      <c r="D15" s="109">
        <f>'[1]3,4(5A)'!$D14</f>
        <v>259</v>
      </c>
      <c r="E15" s="110">
        <f t="shared" si="2"/>
        <v>0.38610038610038611</v>
      </c>
      <c r="F15" s="173">
        <f>'[1]3,4(5A)'!$E14</f>
        <v>1</v>
      </c>
      <c r="G15" s="111">
        <f>'[1]3,4(5A)'!$F14</f>
        <v>236</v>
      </c>
      <c r="H15" s="110">
        <f t="shared" si="3"/>
        <v>0.42372881355932202</v>
      </c>
      <c r="I15" s="173">
        <f>'[1]3,4(5A)'!$G14</f>
        <v>0</v>
      </c>
      <c r="J15" s="111">
        <f>'[1]3,4(5A)'!$H14</f>
        <v>138</v>
      </c>
      <c r="K15" s="110">
        <f t="shared" si="0"/>
        <v>0</v>
      </c>
      <c r="L15" s="113">
        <f t="shared" si="1"/>
        <v>0.26994306655323602</v>
      </c>
      <c r="O15" s="291"/>
    </row>
    <row r="16" spans="1:15" ht="15" x14ac:dyDescent="0.25">
      <c r="A16" s="79">
        <v>11</v>
      </c>
      <c r="B16" s="80" t="s">
        <v>77</v>
      </c>
      <c r="C16" s="173">
        <f>'[1]3,4(5A)'!$C15</f>
        <v>13</v>
      </c>
      <c r="D16" s="109">
        <f>'[1]3,4(5A)'!$D15</f>
        <v>632</v>
      </c>
      <c r="E16" s="110">
        <f t="shared" si="2"/>
        <v>2.0569620253164556</v>
      </c>
      <c r="F16" s="173">
        <f>'[1]3,4(5A)'!$E15</f>
        <v>8</v>
      </c>
      <c r="G16" s="111">
        <f>'[1]3,4(5A)'!$F15</f>
        <v>583</v>
      </c>
      <c r="H16" s="110">
        <f t="shared" si="3"/>
        <v>1.3722126929674099</v>
      </c>
      <c r="I16" s="173">
        <f>'[1]3,4(5A)'!$G15</f>
        <v>3</v>
      </c>
      <c r="J16" s="111">
        <f>'[1]3,4(5A)'!$H15</f>
        <v>376</v>
      </c>
      <c r="K16" s="110">
        <f t="shared" si="0"/>
        <v>0.7978723404255319</v>
      </c>
      <c r="L16" s="113">
        <f t="shared" si="1"/>
        <v>1.4090156862364658</v>
      </c>
      <c r="O16" s="291"/>
    </row>
    <row r="17" spans="1:15" ht="15" x14ac:dyDescent="0.25">
      <c r="A17" s="79">
        <v>12</v>
      </c>
      <c r="B17" s="80" t="s">
        <v>36</v>
      </c>
      <c r="C17" s="173">
        <f>'[1]3,4(5A)'!$C16</f>
        <v>12</v>
      </c>
      <c r="D17" s="109">
        <f>'[1]3,4(5A)'!$D16</f>
        <v>537</v>
      </c>
      <c r="E17" s="110">
        <f t="shared" si="2"/>
        <v>2.2346368715083798</v>
      </c>
      <c r="F17" s="173">
        <f>'[1]3,4(5A)'!$E16</f>
        <v>15</v>
      </c>
      <c r="G17" s="111">
        <f>'[1]3,4(5A)'!$F16</f>
        <v>487</v>
      </c>
      <c r="H17" s="110">
        <f t="shared" si="3"/>
        <v>3.0800821355236137</v>
      </c>
      <c r="I17" s="173">
        <f>'[1]3,4(5A)'!$G16</f>
        <v>18</v>
      </c>
      <c r="J17" s="111">
        <f>'[1]3,4(5A)'!$H16</f>
        <v>401</v>
      </c>
      <c r="K17" s="110">
        <f t="shared" si="0"/>
        <v>4.4887780548628431</v>
      </c>
      <c r="L17" s="113">
        <f t="shared" si="1"/>
        <v>3.2678323539649452</v>
      </c>
      <c r="O17" s="291"/>
    </row>
    <row r="18" spans="1:15" ht="15" x14ac:dyDescent="0.25">
      <c r="A18" s="79">
        <v>13</v>
      </c>
      <c r="B18" s="80" t="s">
        <v>79</v>
      </c>
      <c r="C18" s="173">
        <f>'[1]3,4(5A)'!$C17</f>
        <v>114</v>
      </c>
      <c r="D18" s="109">
        <f>'[1]3,4(5A)'!$D17</f>
        <v>1179</v>
      </c>
      <c r="E18" s="110">
        <f t="shared" si="2"/>
        <v>9.669211195928753</v>
      </c>
      <c r="F18" s="173">
        <f>'[1]3,4(5A)'!$E17</f>
        <v>108</v>
      </c>
      <c r="G18" s="111">
        <f>'[1]3,4(5A)'!$F17</f>
        <v>1316</v>
      </c>
      <c r="H18" s="110">
        <f t="shared" si="3"/>
        <v>8.2066869300911858</v>
      </c>
      <c r="I18" s="173">
        <f>'[1]3,4(5A)'!$G17</f>
        <v>122</v>
      </c>
      <c r="J18" s="111">
        <f>'[1]3,4(5A)'!$H17</f>
        <v>1223</v>
      </c>
      <c r="K18" s="110">
        <f t="shared" si="0"/>
        <v>9.9754701553556835</v>
      </c>
      <c r="L18" s="113">
        <f t="shared" si="1"/>
        <v>9.2837894271252086</v>
      </c>
      <c r="O18" s="291"/>
    </row>
    <row r="19" spans="1:15" ht="15" x14ac:dyDescent="0.25">
      <c r="A19" s="79">
        <v>14</v>
      </c>
      <c r="B19" s="80" t="s">
        <v>45</v>
      </c>
      <c r="C19" s="173">
        <f>'[1]3,4(5A)'!$C18</f>
        <v>20</v>
      </c>
      <c r="D19" s="109">
        <f>'[1]3,4(5A)'!$D18</f>
        <v>605</v>
      </c>
      <c r="E19" s="110">
        <f t="shared" si="2"/>
        <v>3.3057851239669422</v>
      </c>
      <c r="F19" s="173">
        <f>'[1]3,4(5A)'!$E18</f>
        <v>24</v>
      </c>
      <c r="G19" s="111">
        <f>'[1]3,4(5A)'!$F18</f>
        <v>600</v>
      </c>
      <c r="H19" s="110">
        <f t="shared" si="3"/>
        <v>4</v>
      </c>
      <c r="I19" s="173">
        <f>'[1]3,4(5A)'!$G18</f>
        <v>5</v>
      </c>
      <c r="J19" s="111">
        <f>'[1]3,4(5A)'!$H18</f>
        <v>31</v>
      </c>
      <c r="K19" s="110">
        <f t="shared" si="0"/>
        <v>16.129032258064516</v>
      </c>
      <c r="L19" s="113">
        <f t="shared" si="1"/>
        <v>7.8116057940104859</v>
      </c>
      <c r="O19" s="291"/>
    </row>
    <row r="20" spans="1:15" ht="15" x14ac:dyDescent="0.25">
      <c r="A20" s="79">
        <v>15</v>
      </c>
      <c r="B20" s="80" t="s">
        <v>37</v>
      </c>
      <c r="C20" s="173">
        <f>'[1]3,4(5A)'!$C19</f>
        <v>4</v>
      </c>
      <c r="D20" s="109">
        <f>'[1]3,4(5A)'!$D19</f>
        <v>390</v>
      </c>
      <c r="E20" s="110">
        <f t="shared" si="2"/>
        <v>1.0256410256410255</v>
      </c>
      <c r="F20" s="173">
        <f>'[1]3,4(5A)'!$E19</f>
        <v>5</v>
      </c>
      <c r="G20" s="111">
        <f>'[1]3,4(5A)'!$F19</f>
        <v>399</v>
      </c>
      <c r="H20" s="110">
        <f t="shared" si="3"/>
        <v>1.2531328320802004</v>
      </c>
      <c r="I20" s="173">
        <f>'[1]3,4(5A)'!$G19</f>
        <v>6</v>
      </c>
      <c r="J20" s="111">
        <f>'[1]3,4(5A)'!$H19</f>
        <v>202</v>
      </c>
      <c r="K20" s="110">
        <f t="shared" si="0"/>
        <v>2.9702970297029703</v>
      </c>
      <c r="L20" s="113">
        <f t="shared" si="1"/>
        <v>1.7496902958080653</v>
      </c>
      <c r="O20" s="291"/>
    </row>
    <row r="21" spans="1:15" ht="15" x14ac:dyDescent="0.25">
      <c r="A21" s="79">
        <v>16</v>
      </c>
      <c r="B21" s="80" t="s">
        <v>46</v>
      </c>
      <c r="C21" s="173">
        <f>'[1]3,4(5A)'!$C20</f>
        <v>176</v>
      </c>
      <c r="D21" s="109">
        <f>'[1]3,4(5A)'!$D20</f>
        <v>601</v>
      </c>
      <c r="E21" s="110">
        <f t="shared" si="2"/>
        <v>29.28452579034942</v>
      </c>
      <c r="F21" s="173">
        <f>'[1]3,4(5A)'!$E20</f>
        <v>98</v>
      </c>
      <c r="G21" s="111">
        <f>'[1]3,4(5A)'!$F20</f>
        <v>585</v>
      </c>
      <c r="H21" s="110">
        <f t="shared" si="3"/>
        <v>16.752136752136749</v>
      </c>
      <c r="I21" s="173">
        <f>'[1]3,4(5A)'!$G20</f>
        <v>100</v>
      </c>
      <c r="J21" s="111">
        <f>'[1]3,4(5A)'!$H20</f>
        <v>391</v>
      </c>
      <c r="K21" s="110">
        <f t="shared" si="0"/>
        <v>25.575447570332482</v>
      </c>
      <c r="L21" s="113">
        <f t="shared" si="1"/>
        <v>23.870703370939552</v>
      </c>
      <c r="O21" s="291"/>
    </row>
    <row r="22" spans="1:15" ht="15" x14ac:dyDescent="0.25">
      <c r="A22" s="79">
        <v>17</v>
      </c>
      <c r="B22" s="82" t="s">
        <v>39</v>
      </c>
      <c r="C22" s="173">
        <f>'[1]3,4(5A)'!$C21</f>
        <v>11</v>
      </c>
      <c r="D22" s="109">
        <f>'[1]3,4(5A)'!$D21</f>
        <v>568</v>
      </c>
      <c r="E22" s="110">
        <f t="shared" si="2"/>
        <v>1.936619718309859</v>
      </c>
      <c r="F22" s="173">
        <f>'[1]3,4(5A)'!$E21</f>
        <v>10</v>
      </c>
      <c r="G22" s="111">
        <f>'[1]3,4(5A)'!$F21</f>
        <v>545</v>
      </c>
      <c r="H22" s="110">
        <f t="shared" si="3"/>
        <v>1.834862385321101</v>
      </c>
      <c r="I22" s="173">
        <f>'[1]3,4(5A)'!$G21</f>
        <v>5</v>
      </c>
      <c r="J22" s="111">
        <f>'[1]3,4(5A)'!$H21</f>
        <v>332</v>
      </c>
      <c r="K22" s="110">
        <f t="shared" si="0"/>
        <v>1.5060240963855422</v>
      </c>
      <c r="L22" s="113">
        <f t="shared" si="1"/>
        <v>1.7591687333388339</v>
      </c>
      <c r="O22" s="291"/>
    </row>
    <row r="23" spans="1:15" ht="15" x14ac:dyDescent="0.25">
      <c r="A23" s="79">
        <v>18</v>
      </c>
      <c r="B23" s="80" t="s">
        <v>40</v>
      </c>
      <c r="C23" s="173">
        <f>'[1]3,4(5A)'!$C22</f>
        <v>3</v>
      </c>
      <c r="D23" s="109">
        <f>'[1]3,4(5A)'!$D22</f>
        <v>805</v>
      </c>
      <c r="E23" s="110">
        <f t="shared" si="2"/>
        <v>0.37267080745341613</v>
      </c>
      <c r="F23" s="173">
        <f>'[1]3,4(5A)'!$E22</f>
        <v>14</v>
      </c>
      <c r="G23" s="111">
        <f>'[1]3,4(5A)'!$F22</f>
        <v>836</v>
      </c>
      <c r="H23" s="110">
        <f t="shared" si="3"/>
        <v>1.6746411483253589</v>
      </c>
      <c r="I23" s="173">
        <f>'[1]3,4(5A)'!$G22</f>
        <v>3</v>
      </c>
      <c r="J23" s="111">
        <f>'[1]3,4(5A)'!$H22</f>
        <v>493</v>
      </c>
      <c r="K23" s="110">
        <f t="shared" si="0"/>
        <v>0.6085192697768762</v>
      </c>
      <c r="L23" s="113">
        <f t="shared" si="1"/>
        <v>0.88527707518521703</v>
      </c>
      <c r="O23" s="291"/>
    </row>
    <row r="24" spans="1:15" ht="15" x14ac:dyDescent="0.25">
      <c r="A24" s="79">
        <v>19</v>
      </c>
      <c r="B24" s="80" t="s">
        <v>35</v>
      </c>
      <c r="C24" s="173">
        <f>'[1]3,4(5A)'!$C23</f>
        <v>34</v>
      </c>
      <c r="D24" s="109">
        <f>'[1]3,4(5A)'!$D23</f>
        <v>388</v>
      </c>
      <c r="E24" s="110">
        <f t="shared" si="2"/>
        <v>8.7628865979381434</v>
      </c>
      <c r="F24" s="173">
        <f>'[1]3,4(5A)'!$E23</f>
        <v>17</v>
      </c>
      <c r="G24" s="111">
        <f>'[1]3,4(5A)'!$F23</f>
        <v>218</v>
      </c>
      <c r="H24" s="110">
        <f t="shared" si="3"/>
        <v>7.7981651376146797</v>
      </c>
      <c r="I24" s="173">
        <f>'[1]3,4(5A)'!$G23</f>
        <v>41</v>
      </c>
      <c r="J24" s="111">
        <f>'[1]3,4(5A)'!$H23</f>
        <v>454</v>
      </c>
      <c r="K24" s="110">
        <f t="shared" si="0"/>
        <v>9.030837004405285</v>
      </c>
      <c r="L24" s="113">
        <f>+(H24+K24)/2</f>
        <v>8.4145010710099832</v>
      </c>
      <c r="O24" s="291"/>
    </row>
    <row r="25" spans="1:15" ht="15" x14ac:dyDescent="0.25">
      <c r="A25" s="79">
        <v>20</v>
      </c>
      <c r="B25" s="80" t="s">
        <v>198</v>
      </c>
      <c r="C25" s="173">
        <f>'[1]3,4(5A)'!$C24</f>
        <v>11</v>
      </c>
      <c r="D25" s="109">
        <f>'[1]3,4(5A)'!$D24</f>
        <v>372</v>
      </c>
      <c r="E25" s="110">
        <f t="shared" si="2"/>
        <v>2.956989247311828</v>
      </c>
      <c r="F25" s="173">
        <f>'[1]3,4(5A)'!$E24</f>
        <v>8</v>
      </c>
      <c r="G25" s="111">
        <f>'[1]3,4(5A)'!$F24</f>
        <v>349</v>
      </c>
      <c r="H25" s="110">
        <f t="shared" si="3"/>
        <v>2.2922636103151861</v>
      </c>
      <c r="I25" s="173">
        <f>'[1]3,4(5A)'!$G24</f>
        <v>9</v>
      </c>
      <c r="J25" s="111">
        <f>'[1]3,4(5A)'!$H24</f>
        <v>164</v>
      </c>
      <c r="K25" s="110">
        <f t="shared" si="0"/>
        <v>5.4878048780487809</v>
      </c>
      <c r="L25" s="113">
        <f t="shared" si="1"/>
        <v>3.5790192452252647</v>
      </c>
      <c r="O25" s="291"/>
    </row>
    <row r="26" spans="1:15" ht="15" x14ac:dyDescent="0.25">
      <c r="A26" s="79">
        <v>21</v>
      </c>
      <c r="B26" s="82" t="s">
        <v>42</v>
      </c>
      <c r="C26" s="173">
        <f>'[1]3,4(5A)'!$C25</f>
        <v>31</v>
      </c>
      <c r="D26" s="109">
        <f>'[1]3,4(5A)'!$D25</f>
        <v>1112</v>
      </c>
      <c r="E26" s="110">
        <f t="shared" si="2"/>
        <v>2.7877697841726619</v>
      </c>
      <c r="F26" s="173">
        <f>'[1]3,4(5A)'!$E25</f>
        <v>46</v>
      </c>
      <c r="G26" s="111">
        <f>'[1]3,4(5A)'!$F25</f>
        <v>1100</v>
      </c>
      <c r="H26" s="110">
        <f t="shared" si="3"/>
        <v>4.1818181818181817</v>
      </c>
      <c r="I26" s="173">
        <f>'[1]3,4(5A)'!$G25</f>
        <v>27</v>
      </c>
      <c r="J26" s="111">
        <f>'[1]3,4(5A)'!$H25</f>
        <v>596</v>
      </c>
      <c r="K26" s="110">
        <f t="shared" si="0"/>
        <v>4.5302013422818792</v>
      </c>
      <c r="L26" s="113">
        <f t="shared" si="1"/>
        <v>3.8332631027575741</v>
      </c>
      <c r="O26" s="291"/>
    </row>
    <row r="27" spans="1:15" ht="15" x14ac:dyDescent="0.25">
      <c r="A27" s="79">
        <v>22</v>
      </c>
      <c r="B27" s="82" t="s">
        <v>20</v>
      </c>
      <c r="C27" s="173">
        <f>'[1]3,4(5A)'!$C26</f>
        <v>6</v>
      </c>
      <c r="D27" s="109">
        <f>'[1]3,4(5A)'!$D26</f>
        <v>434</v>
      </c>
      <c r="E27" s="110">
        <f t="shared" si="2"/>
        <v>1.3824884792626728</v>
      </c>
      <c r="F27" s="173">
        <f>'[1]3,4(5A)'!$E26</f>
        <v>5</v>
      </c>
      <c r="G27" s="111">
        <f>'[1]3,4(5A)'!$F26</f>
        <v>486</v>
      </c>
      <c r="H27" s="110">
        <f t="shared" si="3"/>
        <v>1.0288065843621399</v>
      </c>
      <c r="I27" s="173">
        <f>'[1]3,4(5A)'!$G26</f>
        <v>0</v>
      </c>
      <c r="J27" s="111">
        <f>'[1]3,4(5A)'!$H26</f>
        <v>319</v>
      </c>
      <c r="K27" s="110">
        <f t="shared" si="0"/>
        <v>0</v>
      </c>
      <c r="L27" s="113">
        <f>+(H27+K27)/2</f>
        <v>0.51440329218106995</v>
      </c>
      <c r="O27" s="291"/>
    </row>
    <row r="28" spans="1:15" ht="15" x14ac:dyDescent="0.25">
      <c r="A28" s="79">
        <v>23</v>
      </c>
      <c r="B28" s="82" t="s">
        <v>47</v>
      </c>
      <c r="C28" s="173">
        <f>'[1]3,4(5A)'!$C27</f>
        <v>74</v>
      </c>
      <c r="D28" s="109">
        <f>'[1]3,4(5A)'!$D27</f>
        <v>486</v>
      </c>
      <c r="E28" s="110">
        <f t="shared" si="2"/>
        <v>15.22633744855967</v>
      </c>
      <c r="F28" s="173">
        <f>'[1]3,4(5A)'!$E27</f>
        <v>21</v>
      </c>
      <c r="G28" s="111">
        <f>'[1]3,4(5A)'!$F27</f>
        <v>456</v>
      </c>
      <c r="H28" s="110">
        <f t="shared" si="3"/>
        <v>4.6052631578947363</v>
      </c>
      <c r="I28" s="173">
        <f>'[1]3,4(5A)'!$G27</f>
        <v>54</v>
      </c>
      <c r="J28" s="111">
        <f>'[1]3,4(5A)'!$H27</f>
        <v>253</v>
      </c>
      <c r="K28" s="110">
        <f t="shared" si="0"/>
        <v>21.343873517786559</v>
      </c>
      <c r="L28" s="113">
        <f t="shared" si="1"/>
        <v>13.725158041413655</v>
      </c>
      <c r="O28" s="291"/>
    </row>
    <row r="29" spans="1:15" ht="15" x14ac:dyDescent="0.25">
      <c r="A29" s="79">
        <v>24</v>
      </c>
      <c r="B29" s="82" t="s">
        <v>48</v>
      </c>
      <c r="C29" s="173">
        <f>'[1]3,4(5A)'!$C28</f>
        <v>1</v>
      </c>
      <c r="D29" s="109">
        <f>'[1]3,4(5A)'!$D28</f>
        <v>545</v>
      </c>
      <c r="E29" s="110">
        <f t="shared" si="2"/>
        <v>0.1834862385321101</v>
      </c>
      <c r="F29" s="173">
        <f>'[1]3,4(5A)'!$E28</f>
        <v>4</v>
      </c>
      <c r="G29" s="111">
        <f>'[1]3,4(5A)'!$F28</f>
        <v>524</v>
      </c>
      <c r="H29" s="110">
        <f t="shared" si="3"/>
        <v>0.76335877862595414</v>
      </c>
      <c r="I29" s="173">
        <f>'[1]3,4(5A)'!$G28</f>
        <v>7</v>
      </c>
      <c r="J29" s="111">
        <f>'[1]3,4(5A)'!$H28</f>
        <v>284</v>
      </c>
      <c r="K29" s="110">
        <f t="shared" si="0"/>
        <v>2.464788732394366</v>
      </c>
      <c r="L29" s="113">
        <f t="shared" si="1"/>
        <v>1.13721124985081</v>
      </c>
      <c r="O29" s="291"/>
    </row>
    <row r="30" spans="1:15" ht="15" x14ac:dyDescent="0.25">
      <c r="A30" s="79">
        <v>25</v>
      </c>
      <c r="B30" s="82" t="s">
        <v>49</v>
      </c>
      <c r="C30" s="173">
        <f>'[1]3,4(5A)'!$C29</f>
        <v>39</v>
      </c>
      <c r="D30" s="109">
        <f>'[1]3,4(5A)'!$D29</f>
        <v>742</v>
      </c>
      <c r="E30" s="110">
        <f t="shared" si="2"/>
        <v>5.2560646900269541</v>
      </c>
      <c r="F30" s="173">
        <f>'[1]3,4(5A)'!$E29</f>
        <v>27</v>
      </c>
      <c r="G30" s="111">
        <f>'[1]3,4(5A)'!$F29</f>
        <v>746</v>
      </c>
      <c r="H30" s="110">
        <f t="shared" si="3"/>
        <v>3.6193029490616624</v>
      </c>
      <c r="I30" s="173">
        <f>'[1]3,4(5A)'!$G29</f>
        <v>24</v>
      </c>
      <c r="J30" s="111">
        <f>'[1]3,4(5A)'!$H29</f>
        <v>797</v>
      </c>
      <c r="K30" s="110">
        <f t="shared" si="0"/>
        <v>3.0112923462986196</v>
      </c>
      <c r="L30" s="113">
        <f t="shared" si="1"/>
        <v>3.9622199951290784</v>
      </c>
      <c r="O30" s="291"/>
    </row>
    <row r="31" spans="1:15" ht="15" x14ac:dyDescent="0.25">
      <c r="A31" s="79">
        <v>26</v>
      </c>
      <c r="B31" s="82" t="s">
        <v>50</v>
      </c>
      <c r="C31" s="173">
        <f>'[1]3,4(5A)'!$C30</f>
        <v>1</v>
      </c>
      <c r="D31" s="109">
        <f>'[1]3,4(5A)'!$D30</f>
        <v>255</v>
      </c>
      <c r="E31" s="110">
        <f t="shared" si="2"/>
        <v>0.39215686274509803</v>
      </c>
      <c r="F31" s="173">
        <f>'[1]3,4(5A)'!$E30</f>
        <v>11</v>
      </c>
      <c r="G31" s="111">
        <f>'[1]3,4(5A)'!$F30</f>
        <v>250</v>
      </c>
      <c r="H31" s="110">
        <f t="shared" si="3"/>
        <v>4.3999999999999995</v>
      </c>
      <c r="I31" s="173">
        <f>'[1]3,4(5A)'!$G30</f>
        <v>14</v>
      </c>
      <c r="J31" s="111">
        <f>'[1]3,4(5A)'!$H30</f>
        <v>162</v>
      </c>
      <c r="K31" s="110">
        <f t="shared" si="0"/>
        <v>8.6419753086419746</v>
      </c>
      <c r="L31" s="113">
        <f t="shared" si="1"/>
        <v>4.4780440571290248</v>
      </c>
      <c r="O31" s="291"/>
    </row>
    <row r="32" spans="1:15" ht="15" x14ac:dyDescent="0.25">
      <c r="A32" s="79">
        <v>27</v>
      </c>
      <c r="B32" s="82" t="s">
        <v>51</v>
      </c>
      <c r="C32" s="173">
        <f>'[1]3,4(5A)'!$C31</f>
        <v>38</v>
      </c>
      <c r="D32" s="109">
        <f>'[1]3,4(5A)'!$D31</f>
        <v>474</v>
      </c>
      <c r="E32" s="110">
        <f t="shared" si="2"/>
        <v>8.0168776371308024</v>
      </c>
      <c r="F32" s="173">
        <f>'[1]3,4(5A)'!$E31</f>
        <v>56</v>
      </c>
      <c r="G32" s="111">
        <f>'[1]3,4(5A)'!$F31</f>
        <v>618</v>
      </c>
      <c r="H32" s="110">
        <f t="shared" si="3"/>
        <v>9.0614886731391593</v>
      </c>
      <c r="I32" s="173">
        <f>'[1]3,4(5A)'!$G31</f>
        <v>0</v>
      </c>
      <c r="J32" s="111">
        <f>'[1]3,4(5A)'!$H31</f>
        <v>480</v>
      </c>
      <c r="K32" s="110">
        <f t="shared" si="0"/>
        <v>0</v>
      </c>
      <c r="L32" s="113">
        <f t="shared" si="1"/>
        <v>5.6927887700899875</v>
      </c>
      <c r="O32" s="291"/>
    </row>
    <row r="33" spans="1:15" ht="15" x14ac:dyDescent="0.25">
      <c r="A33" s="79">
        <v>28</v>
      </c>
      <c r="B33" s="82" t="s">
        <v>15</v>
      </c>
      <c r="C33" s="173">
        <f>'[1]3,4(5A)'!$C32</f>
        <v>6</v>
      </c>
      <c r="D33" s="109">
        <f>'[1]3,4(5A)'!$D32</f>
        <v>512</v>
      </c>
      <c r="E33" s="110">
        <f t="shared" si="2"/>
        <v>1.171875</v>
      </c>
      <c r="F33" s="173">
        <f>'[1]3,4(5A)'!$E32</f>
        <v>7</v>
      </c>
      <c r="G33" s="111">
        <f>'[1]3,4(5A)'!$F32</f>
        <v>366</v>
      </c>
      <c r="H33" s="110">
        <f t="shared" si="3"/>
        <v>1.9125683060109291</v>
      </c>
      <c r="I33" s="173">
        <f>'[1]3,4(5A)'!$G32</f>
        <v>5</v>
      </c>
      <c r="J33" s="111">
        <f>'[1]3,4(5A)'!$H32</f>
        <v>373</v>
      </c>
      <c r="K33" s="110">
        <f t="shared" si="0"/>
        <v>1.3404825737265416</v>
      </c>
      <c r="L33" s="113">
        <f t="shared" si="1"/>
        <v>1.4749752932458235</v>
      </c>
      <c r="O33" s="291"/>
    </row>
    <row r="34" spans="1:15" ht="15" x14ac:dyDescent="0.25">
      <c r="A34" s="79">
        <v>29</v>
      </c>
      <c r="B34" s="82" t="s">
        <v>14</v>
      </c>
      <c r="C34" s="173">
        <f>'[1]3,4(5A)'!$C33</f>
        <v>25</v>
      </c>
      <c r="D34" s="109">
        <f>'[1]3,4(5A)'!$D33</f>
        <v>378</v>
      </c>
      <c r="E34" s="110">
        <f t="shared" si="2"/>
        <v>6.6137566137566131</v>
      </c>
      <c r="F34" s="173">
        <f>'[1]3,4(5A)'!$E33</f>
        <v>21</v>
      </c>
      <c r="G34" s="111">
        <f>'[1]3,4(5A)'!$F33</f>
        <v>434</v>
      </c>
      <c r="H34" s="110">
        <f t="shared" si="3"/>
        <v>4.838709677419355</v>
      </c>
      <c r="I34" s="173">
        <f>'[1]3,4(5A)'!$G33</f>
        <v>17</v>
      </c>
      <c r="J34" s="111">
        <f>'[1]3,4(5A)'!$H33</f>
        <v>330</v>
      </c>
      <c r="K34" s="110">
        <f t="shared" si="0"/>
        <v>5.1515151515151514</v>
      </c>
      <c r="L34" s="113">
        <f t="shared" si="1"/>
        <v>5.5346604808970392</v>
      </c>
      <c r="O34" s="291"/>
    </row>
    <row r="35" spans="1:15" ht="15" x14ac:dyDescent="0.25">
      <c r="A35" s="79">
        <v>30</v>
      </c>
      <c r="B35" s="82" t="s">
        <v>52</v>
      </c>
      <c r="C35" s="173">
        <f>'[1]3,4(5A)'!$C34</f>
        <v>47</v>
      </c>
      <c r="D35" s="109">
        <f>'[1]3,4(5A)'!$D34</f>
        <v>838</v>
      </c>
      <c r="E35" s="110">
        <f t="shared" si="2"/>
        <v>5.6085918854415269</v>
      </c>
      <c r="F35" s="173">
        <f>'[1]3,4(5A)'!$E34</f>
        <v>44</v>
      </c>
      <c r="G35" s="111">
        <f>'[1]3,4(5A)'!$F34</f>
        <v>862</v>
      </c>
      <c r="H35" s="110">
        <f t="shared" si="3"/>
        <v>5.1044083526682131</v>
      </c>
      <c r="I35" s="173">
        <f>'[1]3,4(5A)'!$G34</f>
        <v>6</v>
      </c>
      <c r="J35" s="111">
        <f>'[1]3,4(5A)'!$H34</f>
        <v>500</v>
      </c>
      <c r="K35" s="110">
        <f t="shared" si="0"/>
        <v>1.2</v>
      </c>
      <c r="L35" s="113">
        <f t="shared" si="1"/>
        <v>3.9710000793699129</v>
      </c>
      <c r="O35" s="291"/>
    </row>
    <row r="36" spans="1:15" ht="15" x14ac:dyDescent="0.25">
      <c r="A36" s="79">
        <v>31</v>
      </c>
      <c r="B36" s="82" t="s">
        <v>53</v>
      </c>
      <c r="C36" s="173">
        <f>'[1]3,4(5A)'!$C35</f>
        <v>32</v>
      </c>
      <c r="D36" s="109">
        <f>'[1]3,4(5A)'!$D35</f>
        <v>461</v>
      </c>
      <c r="E36" s="110">
        <f t="shared" si="2"/>
        <v>6.9414316702819958</v>
      </c>
      <c r="F36" s="173">
        <f>'[1]3,4(5A)'!$E35</f>
        <v>12</v>
      </c>
      <c r="G36" s="111">
        <f>'[1]3,4(5A)'!$F35</f>
        <v>456</v>
      </c>
      <c r="H36" s="110">
        <f t="shared" si="3"/>
        <v>2.6315789473684208</v>
      </c>
      <c r="I36" s="173">
        <f>'[1]3,4(5A)'!$G35</f>
        <v>8</v>
      </c>
      <c r="J36" s="111">
        <f>'[1]3,4(5A)'!$H35</f>
        <v>294</v>
      </c>
      <c r="K36" s="110">
        <f t="shared" si="0"/>
        <v>2.7210884353741496</v>
      </c>
      <c r="L36" s="113">
        <f t="shared" si="1"/>
        <v>4.0980330176748554</v>
      </c>
      <c r="O36" s="291"/>
    </row>
    <row r="37" spans="1:15" ht="15" x14ac:dyDescent="0.25">
      <c r="A37" s="79">
        <v>32</v>
      </c>
      <c r="B37" s="82" t="s">
        <v>38</v>
      </c>
      <c r="C37" s="173">
        <f>'[1]3,4(5A)'!$C36</f>
        <v>33</v>
      </c>
      <c r="D37" s="109">
        <f>'[1]3,4(5A)'!$D36</f>
        <v>719</v>
      </c>
      <c r="E37" s="110">
        <f t="shared" si="2"/>
        <v>4.5897079276773303</v>
      </c>
      <c r="F37" s="173">
        <f>'[1]3,4(5A)'!$E36</f>
        <v>22</v>
      </c>
      <c r="G37" s="111">
        <f>'[1]3,4(5A)'!$F36</f>
        <v>676</v>
      </c>
      <c r="H37" s="110">
        <f t="shared" si="3"/>
        <v>3.2544378698224854</v>
      </c>
      <c r="I37" s="173">
        <f>'[1]3,4(5A)'!$G36</f>
        <v>20</v>
      </c>
      <c r="J37" s="111">
        <f>'[1]3,4(5A)'!$H36</f>
        <v>383</v>
      </c>
      <c r="K37" s="110">
        <f t="shared" si="0"/>
        <v>5.221932114882506</v>
      </c>
      <c r="L37" s="113">
        <f t="shared" si="1"/>
        <v>4.3553593041274405</v>
      </c>
      <c r="O37" s="291"/>
    </row>
    <row r="38" spans="1:15" ht="15" x14ac:dyDescent="0.25">
      <c r="A38" s="79">
        <v>33</v>
      </c>
      <c r="B38" s="82" t="s">
        <v>71</v>
      </c>
      <c r="C38" s="173">
        <f>'[1]3,4(5A)'!$C37</f>
        <v>17</v>
      </c>
      <c r="D38" s="109">
        <f>'[1]3,4(5A)'!$D37</f>
        <v>520</v>
      </c>
      <c r="E38" s="110">
        <f t="shared" si="2"/>
        <v>3.2692307692307696</v>
      </c>
      <c r="F38" s="173">
        <f>'[1]3,4(5A)'!$E37</f>
        <v>11</v>
      </c>
      <c r="G38" s="111">
        <f>'[1]3,4(5A)'!$F37</f>
        <v>484</v>
      </c>
      <c r="H38" s="110">
        <f t="shared" si="3"/>
        <v>2.2727272727272729</v>
      </c>
      <c r="I38" s="173">
        <f>'[1]3,4(5A)'!$G37</f>
        <v>3</v>
      </c>
      <c r="J38" s="111">
        <f>'[1]3,4(5A)'!$H37</f>
        <v>299</v>
      </c>
      <c r="K38" s="110">
        <f t="shared" si="0"/>
        <v>1.0033444816053512</v>
      </c>
      <c r="L38" s="113">
        <f t="shared" si="1"/>
        <v>2.1817675078544645</v>
      </c>
      <c r="O38" s="291"/>
    </row>
    <row r="39" spans="1:15" ht="15" x14ac:dyDescent="0.25">
      <c r="A39" s="79">
        <v>34</v>
      </c>
      <c r="B39" s="82" t="s">
        <v>54</v>
      </c>
      <c r="C39" s="173">
        <f>'[1]3,4(5A)'!$C38</f>
        <v>1</v>
      </c>
      <c r="D39" s="109">
        <f>'[1]3,4(5A)'!$D38</f>
        <v>817</v>
      </c>
      <c r="E39" s="110">
        <f t="shared" si="2"/>
        <v>0.12239902080783352</v>
      </c>
      <c r="F39" s="173">
        <f>'[1]3,4(5A)'!$E38</f>
        <v>3</v>
      </c>
      <c r="G39" s="111">
        <f>'[1]3,4(5A)'!$F38</f>
        <v>731</v>
      </c>
      <c r="H39" s="110">
        <f t="shared" si="3"/>
        <v>0.41039671682626538</v>
      </c>
      <c r="I39" s="173">
        <f>'[1]3,4(5A)'!$G38</f>
        <v>16</v>
      </c>
      <c r="J39" s="111">
        <f>'[1]3,4(5A)'!$H38</f>
        <v>435</v>
      </c>
      <c r="K39" s="110">
        <f t="shared" si="0"/>
        <v>3.6781609195402298</v>
      </c>
      <c r="L39" s="113">
        <f t="shared" si="1"/>
        <v>1.4036522190581096</v>
      </c>
      <c r="O39" s="291"/>
    </row>
    <row r="40" spans="1:15" ht="15" x14ac:dyDescent="0.25">
      <c r="A40" s="79">
        <v>35</v>
      </c>
      <c r="B40" s="82" t="s">
        <v>55</v>
      </c>
      <c r="C40" s="173">
        <f>'[1]3,4(5A)'!$C39</f>
        <v>9</v>
      </c>
      <c r="D40" s="109">
        <f>'[1]3,4(5A)'!$D39</f>
        <v>351</v>
      </c>
      <c r="E40" s="110">
        <f t="shared" si="2"/>
        <v>2.5641025641025639</v>
      </c>
      <c r="F40" s="173">
        <f>'[1]3,4(5A)'!$E39</f>
        <v>6</v>
      </c>
      <c r="G40" s="111">
        <f>'[1]3,4(5A)'!$F39</f>
        <v>361</v>
      </c>
      <c r="H40" s="110">
        <f t="shared" si="3"/>
        <v>1.662049861495845</v>
      </c>
      <c r="I40" s="173">
        <f>'[1]3,4(5A)'!$G39</f>
        <v>4</v>
      </c>
      <c r="J40" s="111">
        <f>'[1]3,4(5A)'!$H39</f>
        <v>193</v>
      </c>
      <c r="K40" s="110">
        <f t="shared" si="0"/>
        <v>2.0725388601036272</v>
      </c>
      <c r="L40" s="113">
        <f t="shared" si="1"/>
        <v>2.0995637619006788</v>
      </c>
      <c r="O40" s="291"/>
    </row>
    <row r="41" spans="1:15" ht="15" x14ac:dyDescent="0.25">
      <c r="A41" s="79">
        <v>36</v>
      </c>
      <c r="B41" s="82" t="s">
        <v>56</v>
      </c>
      <c r="C41" s="173">
        <f>'[1]3,4(5A)'!$C40</f>
        <v>22</v>
      </c>
      <c r="D41" s="109">
        <f>'[1]3,4(5A)'!$D40</f>
        <v>761</v>
      </c>
      <c r="E41" s="110">
        <f t="shared" si="2"/>
        <v>2.8909329829172141</v>
      </c>
      <c r="F41" s="173">
        <f>'[1]3,4(5A)'!$E40</f>
        <v>12</v>
      </c>
      <c r="G41" s="111">
        <f>'[1]3,4(5A)'!$F40</f>
        <v>708</v>
      </c>
      <c r="H41" s="110">
        <f t="shared" si="3"/>
        <v>1.6949152542372881</v>
      </c>
      <c r="I41" s="173">
        <f>'[1]3,4(5A)'!$G40</f>
        <v>17</v>
      </c>
      <c r="J41" s="111">
        <f>'[1]3,4(5A)'!$H40</f>
        <v>381</v>
      </c>
      <c r="K41" s="110">
        <f t="shared" si="0"/>
        <v>4.4619422572178475</v>
      </c>
      <c r="L41" s="113">
        <f t="shared" si="1"/>
        <v>3.0159301647907832</v>
      </c>
      <c r="O41" s="291"/>
    </row>
    <row r="42" spans="1:15" ht="15" x14ac:dyDescent="0.25">
      <c r="A42" s="79">
        <v>37</v>
      </c>
      <c r="B42" s="82" t="s">
        <v>16</v>
      </c>
      <c r="C42" s="173">
        <f>'[1]3,4(5A)'!$C41</f>
        <v>0</v>
      </c>
      <c r="D42" s="109">
        <f>'[1]3,4(5A)'!$D41</f>
        <v>0</v>
      </c>
      <c r="E42" s="110" t="str">
        <f t="shared" si="2"/>
        <v/>
      </c>
      <c r="F42" s="173">
        <f>'[1]3,4(5A)'!$E41</f>
        <v>0</v>
      </c>
      <c r="G42" s="111">
        <f>'[1]3,4(5A)'!$F41</f>
        <v>0</v>
      </c>
      <c r="H42" s="110" t="str">
        <f t="shared" si="3"/>
        <v/>
      </c>
      <c r="I42" s="173">
        <f>'[1]3,4(5A)'!$G41</f>
        <v>0</v>
      </c>
      <c r="J42" s="111">
        <f>'[1]3,4(5A)'!$H41</f>
        <v>0</v>
      </c>
      <c r="K42" s="110" t="str">
        <f t="shared" si="0"/>
        <v/>
      </c>
      <c r="L42" s="113" t="e">
        <f t="shared" si="1"/>
        <v>#VALUE!</v>
      </c>
      <c r="O42" s="291"/>
    </row>
    <row r="43" spans="1:15" ht="15" x14ac:dyDescent="0.25">
      <c r="A43" s="79">
        <v>38</v>
      </c>
      <c r="B43" s="82" t="s">
        <v>57</v>
      </c>
      <c r="C43" s="173">
        <f>'[1]3,4(5A)'!$C42</f>
        <v>32</v>
      </c>
      <c r="D43" s="109">
        <f>'[1]3,4(5A)'!$D42</f>
        <v>991</v>
      </c>
      <c r="E43" s="110">
        <f t="shared" si="2"/>
        <v>3.2290615539858729</v>
      </c>
      <c r="F43" s="173">
        <f>'[1]3,4(5A)'!$E42</f>
        <v>27</v>
      </c>
      <c r="G43" s="111">
        <f>'[1]3,4(5A)'!$F42</f>
        <v>1001</v>
      </c>
      <c r="H43" s="110">
        <f t="shared" si="3"/>
        <v>2.697302697302697</v>
      </c>
      <c r="I43" s="173">
        <f>'[1]3,4(5A)'!$G42</f>
        <v>10</v>
      </c>
      <c r="J43" s="111">
        <f>'[1]3,4(5A)'!$H42</f>
        <v>847</v>
      </c>
      <c r="K43" s="110">
        <f t="shared" si="0"/>
        <v>1.1806375442739079</v>
      </c>
      <c r="L43" s="113">
        <f t="shared" si="1"/>
        <v>2.369000598520826</v>
      </c>
      <c r="O43" s="291"/>
    </row>
    <row r="44" spans="1:15" ht="15" x14ac:dyDescent="0.25">
      <c r="A44" s="79">
        <v>39</v>
      </c>
      <c r="B44" s="80" t="s">
        <v>33</v>
      </c>
      <c r="C44" s="173">
        <f>'[1]3,4(5A)'!$C43</f>
        <v>0</v>
      </c>
      <c r="D44" s="109">
        <f>'[1]3,4(5A)'!$D43</f>
        <v>491</v>
      </c>
      <c r="E44" s="110">
        <f t="shared" si="2"/>
        <v>0</v>
      </c>
      <c r="F44" s="173">
        <f>'[1]3,4(5A)'!$E43</f>
        <v>3</v>
      </c>
      <c r="G44" s="111">
        <f>'[1]3,4(5A)'!$F43</f>
        <v>872</v>
      </c>
      <c r="H44" s="110">
        <f t="shared" si="3"/>
        <v>0.34403669724770647</v>
      </c>
      <c r="I44" s="173">
        <f>'[1]3,4(5A)'!$G43</f>
        <v>0</v>
      </c>
      <c r="J44" s="111">
        <f>'[1]3,4(5A)'!$H43</f>
        <v>729</v>
      </c>
      <c r="K44" s="110">
        <f t="shared" si="0"/>
        <v>0</v>
      </c>
      <c r="L44" s="113">
        <f t="shared" si="1"/>
        <v>0.11467889908256883</v>
      </c>
      <c r="O44" s="291"/>
    </row>
    <row r="45" spans="1:15" ht="15" x14ac:dyDescent="0.25">
      <c r="A45" s="79">
        <v>40</v>
      </c>
      <c r="B45" s="80" t="s">
        <v>58</v>
      </c>
      <c r="C45" s="173">
        <f>'[1]3,4(5A)'!$C44</f>
        <v>21</v>
      </c>
      <c r="D45" s="109">
        <f>'[1]3,4(5A)'!$D44</f>
        <v>357</v>
      </c>
      <c r="E45" s="110">
        <f t="shared" si="2"/>
        <v>5.8823529411764701</v>
      </c>
      <c r="F45" s="173">
        <f>'[1]3,4(5A)'!$E44</f>
        <v>23</v>
      </c>
      <c r="G45" s="111">
        <f>'[1]3,4(5A)'!$F44</f>
        <v>311</v>
      </c>
      <c r="H45" s="110">
        <f t="shared" si="3"/>
        <v>7.395498392282958</v>
      </c>
      <c r="I45" s="173">
        <f>'[1]3,4(5A)'!$G44</f>
        <v>7</v>
      </c>
      <c r="J45" s="111">
        <f>'[1]3,4(5A)'!$H44</f>
        <v>199</v>
      </c>
      <c r="K45" s="110">
        <f t="shared" si="0"/>
        <v>3.5175879396984926</v>
      </c>
      <c r="L45" s="113">
        <f t="shared" si="1"/>
        <v>5.5984797577193071</v>
      </c>
      <c r="O45" s="291"/>
    </row>
    <row r="46" spans="1:15" ht="15" x14ac:dyDescent="0.25">
      <c r="A46" s="79">
        <v>41</v>
      </c>
      <c r="B46" s="80" t="s">
        <v>199</v>
      </c>
      <c r="C46" s="173">
        <f>'[1]3,4(5A)'!$C45</f>
        <v>4</v>
      </c>
      <c r="D46" s="109">
        <f>'[1]3,4(5A)'!$D45</f>
        <v>606</v>
      </c>
      <c r="E46" s="110">
        <f t="shared" si="2"/>
        <v>0.66006600660066006</v>
      </c>
      <c r="F46" s="173">
        <f>'[1]3,4(5A)'!$E45</f>
        <v>16</v>
      </c>
      <c r="G46" s="111">
        <f>'[1]3,4(5A)'!$F45</f>
        <v>663</v>
      </c>
      <c r="H46" s="110">
        <f t="shared" si="3"/>
        <v>2.4132730015082959</v>
      </c>
      <c r="I46" s="173">
        <f>'[1]3,4(5A)'!$G45</f>
        <v>15</v>
      </c>
      <c r="J46" s="111">
        <f>'[1]3,4(5A)'!$H45</f>
        <v>382</v>
      </c>
      <c r="K46" s="110">
        <f t="shared" si="0"/>
        <v>3.9267015706806281</v>
      </c>
      <c r="L46" s="113">
        <f t="shared" si="1"/>
        <v>2.3333468595965279</v>
      </c>
      <c r="O46" s="291"/>
    </row>
    <row r="47" spans="1:15" ht="15" x14ac:dyDescent="0.25">
      <c r="A47" s="79">
        <v>42</v>
      </c>
      <c r="B47" s="80" t="s">
        <v>41</v>
      </c>
      <c r="C47" s="173">
        <f>'[1]3,4(5A)'!$C46</f>
        <v>10</v>
      </c>
      <c r="D47" s="109">
        <f>'[1]3,4(5A)'!$D46</f>
        <v>462</v>
      </c>
      <c r="E47" s="110">
        <f t="shared" si="2"/>
        <v>2.1645021645021645</v>
      </c>
      <c r="F47" s="173">
        <f>'[1]3,4(5A)'!$E46</f>
        <v>0</v>
      </c>
      <c r="G47" s="111">
        <f>'[1]3,4(5A)'!$F46</f>
        <v>446</v>
      </c>
      <c r="H47" s="110">
        <f t="shared" si="3"/>
        <v>0</v>
      </c>
      <c r="I47" s="173">
        <f>'[1]3,4(5A)'!$G46</f>
        <v>9</v>
      </c>
      <c r="J47" s="111">
        <f>'[1]3,4(5A)'!$H46</f>
        <v>252</v>
      </c>
      <c r="K47" s="110">
        <f t="shared" si="0"/>
        <v>3.5714285714285712</v>
      </c>
      <c r="L47" s="113">
        <f t="shared" si="1"/>
        <v>1.9119769119769119</v>
      </c>
      <c r="O47" s="291"/>
    </row>
    <row r="48" spans="1:15" ht="15" x14ac:dyDescent="0.25">
      <c r="A48" s="79">
        <v>43</v>
      </c>
      <c r="B48" s="80" t="s">
        <v>59</v>
      </c>
      <c r="C48" s="173">
        <f>'[1]3,4(5A)'!$C47</f>
        <v>2</v>
      </c>
      <c r="D48" s="109">
        <f>'[1]3,4(5A)'!$D47</f>
        <v>480</v>
      </c>
      <c r="E48" s="110">
        <f t="shared" si="2"/>
        <v>0.41666666666666669</v>
      </c>
      <c r="F48" s="173">
        <f>'[1]3,4(5A)'!$E47</f>
        <v>4</v>
      </c>
      <c r="G48" s="111">
        <f>'[1]3,4(5A)'!$F47</f>
        <v>459</v>
      </c>
      <c r="H48" s="110">
        <f t="shared" si="3"/>
        <v>0.8714596949891068</v>
      </c>
      <c r="I48" s="173">
        <f>'[1]3,4(5A)'!$G47</f>
        <v>5</v>
      </c>
      <c r="J48" s="111">
        <f>'[1]3,4(5A)'!$H47</f>
        <v>262</v>
      </c>
      <c r="K48" s="110">
        <f t="shared" si="0"/>
        <v>1.9083969465648856</v>
      </c>
      <c r="L48" s="113">
        <f t="shared" si="1"/>
        <v>1.0655077694068862</v>
      </c>
      <c r="O48" s="291"/>
    </row>
    <row r="49" spans="1:15" ht="15" x14ac:dyDescent="0.25">
      <c r="A49" s="79">
        <v>44</v>
      </c>
      <c r="B49" s="80" t="s">
        <v>17</v>
      </c>
      <c r="C49" s="173">
        <f>'[1]3,4(5A)'!$C48</f>
        <v>0</v>
      </c>
      <c r="D49" s="109">
        <f>'[1]3,4(5A)'!$D48</f>
        <v>0</v>
      </c>
      <c r="E49" s="110" t="str">
        <f t="shared" si="2"/>
        <v/>
      </c>
      <c r="F49" s="173">
        <f>'[1]3,4(5A)'!$E48</f>
        <v>0</v>
      </c>
      <c r="G49" s="111">
        <f>'[1]3,4(5A)'!$F48</f>
        <v>0</v>
      </c>
      <c r="H49" s="110" t="str">
        <f t="shared" si="3"/>
        <v/>
      </c>
      <c r="I49" s="173">
        <f>'[1]3,4(5A)'!$G48</f>
        <v>0</v>
      </c>
      <c r="J49" s="111">
        <f>'[1]3,4(5A)'!$H48</f>
        <v>0</v>
      </c>
      <c r="K49" s="110" t="str">
        <f t="shared" si="0"/>
        <v/>
      </c>
      <c r="L49" s="113" t="e">
        <f t="shared" si="1"/>
        <v>#VALUE!</v>
      </c>
      <c r="O49" s="291"/>
    </row>
    <row r="50" spans="1:15" ht="15" x14ac:dyDescent="0.25">
      <c r="A50" s="79">
        <v>45</v>
      </c>
      <c r="B50" s="80" t="s">
        <v>60</v>
      </c>
      <c r="C50" s="173">
        <f>'[1]3,4(5A)'!$C49</f>
        <v>27</v>
      </c>
      <c r="D50" s="109">
        <f>'[1]3,4(5A)'!$D49</f>
        <v>945</v>
      </c>
      <c r="E50" s="110">
        <f t="shared" si="2"/>
        <v>2.8571428571428572</v>
      </c>
      <c r="F50" s="173">
        <f>'[1]3,4(5A)'!$E49</f>
        <v>11</v>
      </c>
      <c r="G50" s="111">
        <f>'[1]3,4(5A)'!$F49</f>
        <v>875</v>
      </c>
      <c r="H50" s="110">
        <f t="shared" si="3"/>
        <v>1.2571428571428571</v>
      </c>
      <c r="I50" s="173">
        <f>'[1]3,4(5A)'!$G49</f>
        <v>20</v>
      </c>
      <c r="J50" s="111">
        <f>'[1]3,4(5A)'!$H49</f>
        <v>518</v>
      </c>
      <c r="K50" s="110">
        <f t="shared" si="0"/>
        <v>3.8610038610038608</v>
      </c>
      <c r="L50" s="113">
        <f t="shared" si="1"/>
        <v>2.6584298584298582</v>
      </c>
      <c r="O50" s="291"/>
    </row>
    <row r="51" spans="1:15" ht="15" x14ac:dyDescent="0.25">
      <c r="A51" s="79">
        <v>46</v>
      </c>
      <c r="B51" s="80" t="s">
        <v>34</v>
      </c>
      <c r="C51" s="173">
        <f>'[1]3,4(5A)'!$C50</f>
        <v>10</v>
      </c>
      <c r="D51" s="109">
        <f>'[1]3,4(5A)'!$D50</f>
        <v>992</v>
      </c>
      <c r="E51" s="110">
        <f t="shared" si="2"/>
        <v>1.0080645161290323</v>
      </c>
      <c r="F51" s="173">
        <f>'[1]3,4(5A)'!$E50</f>
        <v>8</v>
      </c>
      <c r="G51" s="111">
        <f>'[1]3,4(5A)'!$F50</f>
        <v>904</v>
      </c>
      <c r="H51" s="110">
        <f t="shared" si="3"/>
        <v>0.88495575221238942</v>
      </c>
      <c r="I51" s="173">
        <f>'[1]3,4(5A)'!$G50</f>
        <v>2</v>
      </c>
      <c r="J51" s="111">
        <f>'[1]3,4(5A)'!$H50</f>
        <v>477</v>
      </c>
      <c r="K51" s="110">
        <f t="shared" si="0"/>
        <v>0.41928721174004197</v>
      </c>
      <c r="L51" s="113">
        <f t="shared" si="1"/>
        <v>0.77076916002715457</v>
      </c>
      <c r="O51" s="291"/>
    </row>
    <row r="52" spans="1:15" ht="15" x14ac:dyDescent="0.25">
      <c r="A52" s="79">
        <v>47</v>
      </c>
      <c r="B52" s="80" t="s">
        <v>61</v>
      </c>
      <c r="C52" s="173">
        <f>'[1]3,4(5A)'!$C51</f>
        <v>1</v>
      </c>
      <c r="D52" s="109">
        <f>'[1]3,4(5A)'!$D51</f>
        <v>448</v>
      </c>
      <c r="E52" s="110">
        <f t="shared" si="2"/>
        <v>0.2232142857142857</v>
      </c>
      <c r="F52" s="173">
        <f>'[1]3,4(5A)'!$E51</f>
        <v>4</v>
      </c>
      <c r="G52" s="111">
        <f>'[1]3,4(5A)'!$F51</f>
        <v>386</v>
      </c>
      <c r="H52" s="110">
        <f t="shared" si="3"/>
        <v>1.0362694300518136</v>
      </c>
      <c r="I52" s="173">
        <f>'[1]3,4(5A)'!$G51</f>
        <v>0</v>
      </c>
      <c r="J52" s="111">
        <f>'[1]3,4(5A)'!$H51</f>
        <v>288</v>
      </c>
      <c r="K52" s="110">
        <f t="shared" si="0"/>
        <v>0</v>
      </c>
      <c r="L52" s="113">
        <f t="shared" si="1"/>
        <v>0.4198279052553664</v>
      </c>
      <c r="O52" s="291"/>
    </row>
    <row r="53" spans="1:15" ht="15" x14ac:dyDescent="0.25">
      <c r="A53" s="79">
        <v>48</v>
      </c>
      <c r="B53" s="82" t="s">
        <v>12</v>
      </c>
      <c r="C53" s="173">
        <f>'[1]3,4(5A)'!$C52</f>
        <v>1</v>
      </c>
      <c r="D53" s="109">
        <f>'[1]3,4(5A)'!$D52</f>
        <v>554</v>
      </c>
      <c r="E53" s="110">
        <f t="shared" si="2"/>
        <v>0.18050541516245489</v>
      </c>
      <c r="F53" s="173">
        <f>'[1]3,4(5A)'!$E52</f>
        <v>2</v>
      </c>
      <c r="G53" s="111">
        <f>'[1]3,4(5A)'!$F52</f>
        <v>538</v>
      </c>
      <c r="H53" s="110">
        <f t="shared" si="3"/>
        <v>0.37174721189591076</v>
      </c>
      <c r="I53" s="173">
        <f>'[1]3,4(5A)'!$G52</f>
        <v>2</v>
      </c>
      <c r="J53" s="111">
        <f>'[1]3,4(5A)'!$H52</f>
        <v>354</v>
      </c>
      <c r="K53" s="110">
        <f t="shared" si="0"/>
        <v>0.56497175141242939</v>
      </c>
      <c r="L53" s="113">
        <f t="shared" si="1"/>
        <v>0.37240812615693164</v>
      </c>
      <c r="O53" s="291"/>
    </row>
    <row r="54" spans="1:15" ht="15" x14ac:dyDescent="0.25">
      <c r="A54" s="79">
        <v>49</v>
      </c>
      <c r="B54" s="82" t="s">
        <v>62</v>
      </c>
      <c r="C54" s="173">
        <f>'[1]3,4(5A)'!$C53</f>
        <v>4</v>
      </c>
      <c r="D54" s="109">
        <f>'[1]3,4(5A)'!$D53</f>
        <v>268</v>
      </c>
      <c r="E54" s="110">
        <f t="shared" si="2"/>
        <v>1.4925373134328357</v>
      </c>
      <c r="F54" s="173">
        <f>'[1]3,4(5A)'!$E53</f>
        <v>3</v>
      </c>
      <c r="G54" s="111">
        <f>'[1]3,4(5A)'!$F53</f>
        <v>366</v>
      </c>
      <c r="H54" s="110">
        <f t="shared" si="3"/>
        <v>0.81967213114754101</v>
      </c>
      <c r="I54" s="173">
        <f>'[1]3,4(5A)'!$G53</f>
        <v>6</v>
      </c>
      <c r="J54" s="111">
        <f>'[1]3,4(5A)'!$H53</f>
        <v>263</v>
      </c>
      <c r="K54" s="110">
        <f t="shared" si="0"/>
        <v>2.2813688212927756</v>
      </c>
      <c r="L54" s="113">
        <f t="shared" si="1"/>
        <v>1.5311927552910507</v>
      </c>
      <c r="O54" s="291"/>
    </row>
    <row r="55" spans="1:15" ht="15" x14ac:dyDescent="0.25">
      <c r="A55" s="79">
        <v>50</v>
      </c>
      <c r="B55" s="80" t="s">
        <v>70</v>
      </c>
      <c r="C55" s="173">
        <f>'[1]3,4(5A)'!$C54</f>
        <v>47</v>
      </c>
      <c r="D55" s="109">
        <f>'[1]3,4(5A)'!$D54</f>
        <v>668</v>
      </c>
      <c r="E55" s="110">
        <f t="shared" si="2"/>
        <v>7.0359281437125745</v>
      </c>
      <c r="F55" s="173">
        <f>'[1]3,4(5A)'!$E54</f>
        <v>51</v>
      </c>
      <c r="G55" s="111">
        <f>'[1]3,4(5A)'!$F54</f>
        <v>640</v>
      </c>
      <c r="H55" s="110">
        <f t="shared" si="3"/>
        <v>7.9687499999999991</v>
      </c>
      <c r="I55" s="173">
        <f>'[1]3,4(5A)'!$G54</f>
        <v>82</v>
      </c>
      <c r="J55" s="111">
        <f>'[1]3,4(5A)'!$H54</f>
        <v>444</v>
      </c>
      <c r="K55" s="110">
        <f t="shared" si="0"/>
        <v>18.468468468468469</v>
      </c>
      <c r="L55" s="113">
        <f t="shared" si="1"/>
        <v>11.157715537393679</v>
      </c>
      <c r="O55" s="291"/>
    </row>
    <row r="56" spans="1:15" ht="15" x14ac:dyDescent="0.25">
      <c r="A56" s="79">
        <v>51</v>
      </c>
      <c r="B56" s="80" t="s">
        <v>63</v>
      </c>
      <c r="C56" s="173">
        <f>'[1]3,4(5A)'!$C55</f>
        <v>23</v>
      </c>
      <c r="D56" s="109">
        <f>'[1]3,4(5A)'!$D55</f>
        <v>434</v>
      </c>
      <c r="E56" s="110">
        <f t="shared" si="2"/>
        <v>5.2995391705069128</v>
      </c>
      <c r="F56" s="173">
        <f>'[1]3,4(5A)'!$E55</f>
        <v>15</v>
      </c>
      <c r="G56" s="111">
        <f>'[1]3,4(5A)'!$F55</f>
        <v>407</v>
      </c>
      <c r="H56" s="110">
        <f t="shared" si="3"/>
        <v>3.6855036855036856</v>
      </c>
      <c r="I56" s="173">
        <f>'[1]3,4(5A)'!$G55</f>
        <v>1</v>
      </c>
      <c r="J56" s="111">
        <f>'[1]3,4(5A)'!$H55</f>
        <v>225</v>
      </c>
      <c r="K56" s="110">
        <f t="shared" si="0"/>
        <v>0.44444444444444442</v>
      </c>
      <c r="L56" s="113">
        <f t="shared" si="1"/>
        <v>3.1431624334850139</v>
      </c>
      <c r="O56" s="291"/>
    </row>
    <row r="57" spans="1:15" ht="15" x14ac:dyDescent="0.25">
      <c r="A57" s="79">
        <v>52</v>
      </c>
      <c r="B57" s="80" t="s">
        <v>19</v>
      </c>
      <c r="C57" s="173">
        <f>'[1]3,4(5A)'!$C56</f>
        <v>9</v>
      </c>
      <c r="D57" s="109">
        <f>'[1]3,4(5A)'!$D56</f>
        <v>280</v>
      </c>
      <c r="E57" s="110">
        <f t="shared" si="2"/>
        <v>3.214285714285714</v>
      </c>
      <c r="F57" s="173">
        <f>'[1]3,4(5A)'!$E56</f>
        <v>10</v>
      </c>
      <c r="G57" s="111">
        <f>'[1]3,4(5A)'!$F56</f>
        <v>313</v>
      </c>
      <c r="H57" s="110">
        <f t="shared" si="3"/>
        <v>3.1948881789137378</v>
      </c>
      <c r="I57" s="173">
        <f>'[1]3,4(5A)'!$G56</f>
        <v>18</v>
      </c>
      <c r="J57" s="111">
        <f>'[1]3,4(5A)'!$H56</f>
        <v>279</v>
      </c>
      <c r="K57" s="110">
        <f t="shared" si="0"/>
        <v>6.4516129032258061</v>
      </c>
      <c r="L57" s="113">
        <f t="shared" si="1"/>
        <v>4.2869289321417527</v>
      </c>
      <c r="O57" s="291"/>
    </row>
    <row r="58" spans="1:15" ht="15" x14ac:dyDescent="0.25">
      <c r="A58" s="79">
        <v>53</v>
      </c>
      <c r="B58" s="80" t="s">
        <v>64</v>
      </c>
      <c r="C58" s="173">
        <f>'[1]3,4(5A)'!$C57</f>
        <v>22</v>
      </c>
      <c r="D58" s="109">
        <f>'[1]3,4(5A)'!$D57</f>
        <v>204</v>
      </c>
      <c r="E58" s="110">
        <f t="shared" si="2"/>
        <v>10.784313725490197</v>
      </c>
      <c r="F58" s="173">
        <f>'[1]3,4(5A)'!$E57</f>
        <v>11</v>
      </c>
      <c r="G58" s="111">
        <f>'[1]3,4(5A)'!$F57</f>
        <v>209</v>
      </c>
      <c r="H58" s="110">
        <f t="shared" si="3"/>
        <v>5.2631578947368416</v>
      </c>
      <c r="I58" s="173">
        <f>'[1]3,4(5A)'!$G57</f>
        <v>7</v>
      </c>
      <c r="J58" s="111">
        <f>'[1]3,4(5A)'!$H57</f>
        <v>119</v>
      </c>
      <c r="K58" s="110">
        <f t="shared" si="0"/>
        <v>5.8823529411764701</v>
      </c>
      <c r="L58" s="113">
        <f t="shared" si="1"/>
        <v>7.3099415204678371</v>
      </c>
      <c r="O58" s="291"/>
    </row>
    <row r="59" spans="1:15" ht="15" x14ac:dyDescent="0.25">
      <c r="A59" s="79">
        <v>54</v>
      </c>
      <c r="B59" s="80" t="s">
        <v>160</v>
      </c>
      <c r="C59" s="173">
        <f>'[1]3,4(5A)'!$C58</f>
        <v>10</v>
      </c>
      <c r="D59" s="109">
        <f>'[1]3,4(5A)'!$D58</f>
        <v>418</v>
      </c>
      <c r="E59" s="110">
        <f t="shared" si="2"/>
        <v>2.3923444976076556</v>
      </c>
      <c r="F59" s="173">
        <f>'[1]3,4(5A)'!$E58</f>
        <v>2</v>
      </c>
      <c r="G59" s="111">
        <f>'[1]3,4(5A)'!$F58</f>
        <v>404</v>
      </c>
      <c r="H59" s="110">
        <f t="shared" si="3"/>
        <v>0.49504950495049505</v>
      </c>
      <c r="I59" s="173">
        <f>'[1]3,4(5A)'!$G58</f>
        <v>20</v>
      </c>
      <c r="J59" s="111">
        <f>'[1]3,4(5A)'!$H58</f>
        <v>186</v>
      </c>
      <c r="K59" s="110">
        <f t="shared" si="0"/>
        <v>10.75268817204301</v>
      </c>
      <c r="L59" s="113">
        <f t="shared" si="1"/>
        <v>4.5466940582003872</v>
      </c>
      <c r="O59" s="291"/>
    </row>
    <row r="60" spans="1:15" ht="15" x14ac:dyDescent="0.25">
      <c r="A60" s="79" t="s">
        <v>30</v>
      </c>
      <c r="B60" s="80" t="s">
        <v>27</v>
      </c>
      <c r="C60" s="173">
        <f>'[1]3,4(5A)'!$C59</f>
        <v>78</v>
      </c>
      <c r="D60" s="109">
        <f>'[1]3,4(5A)'!$D59</f>
        <v>332</v>
      </c>
      <c r="E60" s="110">
        <f t="shared" si="2"/>
        <v>23.493975903614459</v>
      </c>
      <c r="F60" s="173">
        <f>'[1]3,4(5A)'!$E59</f>
        <v>159</v>
      </c>
      <c r="G60" s="111">
        <f>'[1]3,4(5A)'!$F59</f>
        <v>347</v>
      </c>
      <c r="H60" s="110">
        <f t="shared" si="3"/>
        <v>45.821325648414984</v>
      </c>
      <c r="I60" s="173">
        <f>'[1]3,4(5A)'!$G59</f>
        <v>187</v>
      </c>
      <c r="J60" s="111">
        <f>'[1]3,4(5A)'!$H59</f>
        <v>189</v>
      </c>
      <c r="K60" s="110">
        <f t="shared" si="0"/>
        <v>98.941798941798936</v>
      </c>
      <c r="L60" s="113">
        <f t="shared" si="1"/>
        <v>56.085700164609456</v>
      </c>
      <c r="O60" s="291"/>
    </row>
    <row r="61" spans="1:15" ht="15" x14ac:dyDescent="0.25">
      <c r="A61" s="79" t="s">
        <v>31</v>
      </c>
      <c r="B61" s="80" t="s">
        <v>28</v>
      </c>
      <c r="C61" s="173">
        <f>'[1]3,4(5A)'!$C60</f>
        <v>50</v>
      </c>
      <c r="D61" s="109">
        <f>'[1]3,4(5A)'!$D60</f>
        <v>610</v>
      </c>
      <c r="E61" s="110">
        <f t="shared" si="2"/>
        <v>8.1967213114754092</v>
      </c>
      <c r="F61" s="173">
        <f>'[1]3,4(5A)'!$E60</f>
        <v>42</v>
      </c>
      <c r="G61" s="111">
        <f>'[1]3,4(5A)'!$F60</f>
        <v>627</v>
      </c>
      <c r="H61" s="110">
        <f t="shared" si="3"/>
        <v>6.6985645933014357</v>
      </c>
      <c r="I61" s="173">
        <f>'[1]3,4(5A)'!$G60</f>
        <v>30</v>
      </c>
      <c r="J61" s="111">
        <f>'[1]3,4(5A)'!$H60</f>
        <v>377</v>
      </c>
      <c r="K61" s="110">
        <f t="shared" si="0"/>
        <v>7.957559681697612</v>
      </c>
      <c r="L61" s="113">
        <f t="shared" si="1"/>
        <v>7.6176151954914859</v>
      </c>
      <c r="O61" s="291"/>
    </row>
    <row r="62" spans="1:15" ht="15" x14ac:dyDescent="0.25">
      <c r="A62" s="79" t="s">
        <v>32</v>
      </c>
      <c r="B62" s="80" t="s">
        <v>29</v>
      </c>
      <c r="C62" s="173">
        <f>'[1]3,4(5A)'!$C61</f>
        <v>0</v>
      </c>
      <c r="D62" s="109">
        <f>'[1]3,4(5A)'!$D61</f>
        <v>221</v>
      </c>
      <c r="E62" s="110">
        <f t="shared" si="2"/>
        <v>0</v>
      </c>
      <c r="F62" s="173">
        <f>'[1]3,4(5A)'!$E61</f>
        <v>12</v>
      </c>
      <c r="G62" s="111">
        <f>'[1]3,4(5A)'!$F61</f>
        <v>192</v>
      </c>
      <c r="H62" s="110">
        <f t="shared" si="3"/>
        <v>6.25</v>
      </c>
      <c r="I62" s="173">
        <f>'[1]3,4(5A)'!$G61</f>
        <v>1</v>
      </c>
      <c r="J62" s="111">
        <f>'[1]3,4(5A)'!$H61</f>
        <v>112</v>
      </c>
      <c r="K62" s="110">
        <f t="shared" si="0"/>
        <v>0.89285714285714279</v>
      </c>
      <c r="L62" s="113">
        <f t="shared" si="1"/>
        <v>2.3809523809523809</v>
      </c>
      <c r="O62" s="291"/>
    </row>
    <row r="63" spans="1:15" ht="15" x14ac:dyDescent="0.25">
      <c r="A63" s="79" t="s">
        <v>65</v>
      </c>
      <c r="B63" s="80" t="s">
        <v>67</v>
      </c>
      <c r="C63" s="173">
        <f>'[1]3,4(5A)'!$C62</f>
        <v>3</v>
      </c>
      <c r="D63" s="109">
        <f>'[1]3,4(5A)'!$D62</f>
        <v>483</v>
      </c>
      <c r="E63" s="110">
        <f t="shared" si="2"/>
        <v>0.6211180124223602</v>
      </c>
      <c r="F63" s="173">
        <f>'[1]3,4(5A)'!$E62</f>
        <v>5</v>
      </c>
      <c r="G63" s="111">
        <f>'[1]3,4(5A)'!$F62</f>
        <v>472</v>
      </c>
      <c r="H63" s="110">
        <f t="shared" si="3"/>
        <v>1.0593220338983049</v>
      </c>
      <c r="I63" s="173">
        <f>'[1]3,4(5A)'!$G62</f>
        <v>2</v>
      </c>
      <c r="J63" s="111">
        <f>'[1]3,4(5A)'!$H62</f>
        <v>298</v>
      </c>
      <c r="K63" s="110">
        <f t="shared" si="0"/>
        <v>0.67114093959731547</v>
      </c>
      <c r="L63" s="113">
        <f t="shared" si="1"/>
        <v>0.78386032863932675</v>
      </c>
      <c r="O63" s="291"/>
    </row>
    <row r="64" spans="1:15" ht="15" x14ac:dyDescent="0.25">
      <c r="A64" s="79" t="s">
        <v>66</v>
      </c>
      <c r="B64" s="80" t="s">
        <v>69</v>
      </c>
      <c r="C64" s="173">
        <f>'[1]3,4(5A)'!$C63</f>
        <v>48</v>
      </c>
      <c r="D64" s="109">
        <f>'[1]3,4(5A)'!$D63</f>
        <v>520</v>
      </c>
      <c r="E64" s="110">
        <f t="shared" si="2"/>
        <v>9.2307692307692317</v>
      </c>
      <c r="F64" s="173">
        <f>'[1]3,4(5A)'!$E63</f>
        <v>22</v>
      </c>
      <c r="G64" s="111">
        <f>'[1]3,4(5A)'!$F63</f>
        <v>511</v>
      </c>
      <c r="H64" s="110">
        <f t="shared" si="3"/>
        <v>4.3052837573385521</v>
      </c>
      <c r="I64" s="173">
        <f>'[1]3,4(5A)'!$G63</f>
        <v>12</v>
      </c>
      <c r="J64" s="111">
        <f>'[1]3,4(5A)'!$H63</f>
        <v>332</v>
      </c>
      <c r="K64" s="110">
        <f t="shared" si="0"/>
        <v>3.6144578313253009</v>
      </c>
      <c r="L64" s="113">
        <f t="shared" si="1"/>
        <v>5.7168369398110279</v>
      </c>
      <c r="O64" s="291"/>
    </row>
    <row r="65" spans="1:15" ht="15" x14ac:dyDescent="0.25">
      <c r="A65" s="79">
        <v>60</v>
      </c>
      <c r="B65" s="80" t="s">
        <v>68</v>
      </c>
      <c r="C65" s="173">
        <f>'[1]3,4(5A)'!$C64</f>
        <v>16</v>
      </c>
      <c r="D65" s="109">
        <f>'[1]3,4(5A)'!$D64</f>
        <v>187</v>
      </c>
      <c r="E65" s="110">
        <f t="shared" si="2"/>
        <v>8.5561497326203195</v>
      </c>
      <c r="F65" s="173">
        <f>'[1]3,4(5A)'!$E64</f>
        <v>3</v>
      </c>
      <c r="G65" s="111">
        <f>'[1]3,4(5A)'!$F64</f>
        <v>159</v>
      </c>
      <c r="H65" s="110">
        <f t="shared" si="3"/>
        <v>1.8867924528301887</v>
      </c>
      <c r="I65" s="173">
        <f>'[1]3,4(5A)'!$G64</f>
        <v>10</v>
      </c>
      <c r="J65" s="111">
        <f>'[1]3,4(5A)'!$H64</f>
        <v>103</v>
      </c>
      <c r="K65" s="110">
        <f t="shared" si="0"/>
        <v>9.7087378640776691</v>
      </c>
      <c r="L65" s="113">
        <f t="shared" si="1"/>
        <v>6.717226683176059</v>
      </c>
      <c r="O65" s="291"/>
    </row>
    <row r="66" spans="1:15" ht="15" x14ac:dyDescent="0.25">
      <c r="A66" s="79">
        <v>61</v>
      </c>
      <c r="B66" s="80" t="s">
        <v>94</v>
      </c>
      <c r="C66" s="173">
        <f>'[1]3,4(5A)'!$C65</f>
        <v>0</v>
      </c>
      <c r="D66" s="109">
        <f>'[1]3,4(5A)'!$D65</f>
        <v>0</v>
      </c>
      <c r="E66" s="110" t="str">
        <f t="shared" si="2"/>
        <v/>
      </c>
      <c r="F66" s="173">
        <f>'[1]3,4(5A)'!$E65</f>
        <v>0</v>
      </c>
      <c r="G66" s="111">
        <f>'[1]3,4(5A)'!$F65</f>
        <v>0</v>
      </c>
      <c r="H66" s="110" t="str">
        <f t="shared" si="3"/>
        <v/>
      </c>
      <c r="I66" s="173">
        <f>'[1]3,4(5A)'!$G65</f>
        <v>0</v>
      </c>
      <c r="J66" s="111">
        <f>'[1]3,4(5A)'!$H65</f>
        <v>0</v>
      </c>
      <c r="K66" s="110" t="str">
        <f t="shared" si="0"/>
        <v/>
      </c>
      <c r="L66" s="113" t="e">
        <f t="shared" si="1"/>
        <v>#VALUE!</v>
      </c>
      <c r="O66" s="291"/>
    </row>
    <row r="67" spans="1:15" ht="15" x14ac:dyDescent="0.25">
      <c r="A67" s="79">
        <v>62</v>
      </c>
      <c r="B67" s="80" t="s">
        <v>98</v>
      </c>
      <c r="C67" s="173">
        <f>'[1]3,4(5A)'!$C66</f>
        <v>0</v>
      </c>
      <c r="D67" s="109">
        <f>'[1]3,4(5A)'!$D66</f>
        <v>0</v>
      </c>
      <c r="E67" s="110" t="str">
        <f t="shared" si="2"/>
        <v/>
      </c>
      <c r="F67" s="173">
        <f>'[1]3,4(5A)'!$E66</f>
        <v>0</v>
      </c>
      <c r="G67" s="111">
        <f>'[1]3,4(5A)'!$F66</f>
        <v>0</v>
      </c>
      <c r="H67" s="110" t="str">
        <f t="shared" si="3"/>
        <v/>
      </c>
      <c r="I67" s="173">
        <f>'[1]3,4(5A)'!$G66</f>
        <v>0</v>
      </c>
      <c r="J67" s="111">
        <f>'[1]3,4(5A)'!$H66</f>
        <v>0</v>
      </c>
      <c r="K67" s="110" t="str">
        <f t="shared" si="0"/>
        <v/>
      </c>
      <c r="L67" s="113" t="e">
        <f t="shared" si="1"/>
        <v>#VALUE!</v>
      </c>
      <c r="O67" s="291"/>
    </row>
    <row r="68" spans="1:15" ht="15" x14ac:dyDescent="0.25">
      <c r="A68" s="79">
        <v>63</v>
      </c>
      <c r="B68" s="80" t="s">
        <v>124</v>
      </c>
      <c r="C68" s="173">
        <f>'[1]3,4(5A)'!$C67</f>
        <v>7</v>
      </c>
      <c r="D68" s="109">
        <f>'[1]3,4(5A)'!$D67</f>
        <v>182</v>
      </c>
      <c r="E68" s="110">
        <f t="shared" si="2"/>
        <v>3.8461538461538463</v>
      </c>
      <c r="F68" s="173">
        <f>'[1]3,4(5A)'!$E67</f>
        <v>1</v>
      </c>
      <c r="G68" s="111">
        <f>'[1]3,4(5A)'!$F67</f>
        <v>184</v>
      </c>
      <c r="H68" s="110">
        <f t="shared" si="3"/>
        <v>0.54347826086956519</v>
      </c>
      <c r="I68" s="173">
        <f>'[1]3,4(5A)'!$G67</f>
        <v>0</v>
      </c>
      <c r="J68" s="111">
        <f>'[1]3,4(5A)'!$H67</f>
        <v>124</v>
      </c>
      <c r="K68" s="110">
        <f t="shared" si="0"/>
        <v>0</v>
      </c>
      <c r="L68" s="113">
        <f t="shared" si="1"/>
        <v>1.4632107023411371</v>
      </c>
      <c r="O68" s="291"/>
    </row>
    <row r="69" spans="1:15" ht="15" x14ac:dyDescent="0.25">
      <c r="A69" s="79">
        <v>64</v>
      </c>
      <c r="B69" s="80" t="s">
        <v>127</v>
      </c>
      <c r="C69" s="173">
        <f>'[1]3,4(5A)'!$C68</f>
        <v>0</v>
      </c>
      <c r="D69" s="109">
        <f>'[1]3,4(5A)'!$D68</f>
        <v>138</v>
      </c>
      <c r="E69" s="110">
        <f t="shared" si="2"/>
        <v>0</v>
      </c>
      <c r="F69" s="173">
        <f>'[1]3,4(5A)'!$E68</f>
        <v>7</v>
      </c>
      <c r="G69" s="111">
        <f>'[1]3,4(5A)'!$F68</f>
        <v>128</v>
      </c>
      <c r="H69" s="110">
        <f t="shared" si="3"/>
        <v>5.46875</v>
      </c>
      <c r="I69" s="173">
        <f>'[1]3,4(5A)'!$G68</f>
        <v>1</v>
      </c>
      <c r="J69" s="111">
        <f>'[1]3,4(5A)'!$H68</f>
        <v>119</v>
      </c>
      <c r="K69" s="110">
        <f t="shared" si="0"/>
        <v>0.84033613445378152</v>
      </c>
      <c r="L69" s="113">
        <f t="shared" si="1"/>
        <v>2.1030287114845936</v>
      </c>
      <c r="O69" s="291"/>
    </row>
    <row r="70" spans="1:15" ht="15" x14ac:dyDescent="0.25">
      <c r="A70" s="79">
        <v>65</v>
      </c>
      <c r="B70" s="80" t="s">
        <v>125</v>
      </c>
      <c r="C70" s="173">
        <f>'[1]3,4(5A)'!$C69</f>
        <v>0</v>
      </c>
      <c r="D70" s="109">
        <f>'[1]3,4(5A)'!$D69</f>
        <v>0</v>
      </c>
      <c r="E70" s="110" t="str">
        <f t="shared" si="2"/>
        <v/>
      </c>
      <c r="F70" s="173">
        <f>'[1]3,4(5A)'!$E69</f>
        <v>0</v>
      </c>
      <c r="G70" s="111">
        <f>'[1]3,4(5A)'!$F69</f>
        <v>0</v>
      </c>
      <c r="H70" s="110" t="str">
        <f t="shared" si="3"/>
        <v/>
      </c>
      <c r="I70" s="173">
        <f>'[1]3,4(5A)'!$G69</f>
        <v>0</v>
      </c>
      <c r="J70" s="111">
        <f>'[1]3,4(5A)'!$H69</f>
        <v>0</v>
      </c>
      <c r="K70" s="110" t="str">
        <f t="shared" si="0"/>
        <v/>
      </c>
      <c r="L70" s="113" t="e">
        <f t="shared" si="1"/>
        <v>#VALUE!</v>
      </c>
      <c r="O70" s="291"/>
    </row>
    <row r="71" spans="1:15" ht="15" x14ac:dyDescent="0.25">
      <c r="A71" s="79">
        <v>66</v>
      </c>
      <c r="B71" s="80" t="s">
        <v>126</v>
      </c>
      <c r="C71" s="173">
        <f>'[1]3,4(5A)'!$C70</f>
        <v>0</v>
      </c>
      <c r="D71" s="109">
        <f>'[1]3,4(5A)'!$D70</f>
        <v>0</v>
      </c>
      <c r="E71" s="110" t="str">
        <f t="shared" si="2"/>
        <v/>
      </c>
      <c r="F71" s="173">
        <f>'[1]3,4(5A)'!$E70</f>
        <v>0</v>
      </c>
      <c r="G71" s="111">
        <f>'[1]3,4(5A)'!$F70</f>
        <v>0</v>
      </c>
      <c r="H71" s="110" t="str">
        <f t="shared" si="3"/>
        <v/>
      </c>
      <c r="I71" s="173">
        <f>'[1]3,4(5A)'!$G70</f>
        <v>0</v>
      </c>
      <c r="J71" s="111">
        <f>'[1]3,4(5A)'!$H70</f>
        <v>0</v>
      </c>
      <c r="K71" s="110" t="str">
        <f t="shared" ref="K71:K84" si="4">IF(J71=0,"",I71/J71*100)</f>
        <v/>
      </c>
      <c r="L71" s="113" t="e">
        <f t="shared" si="1"/>
        <v>#VALUE!</v>
      </c>
      <c r="O71" s="291"/>
    </row>
    <row r="72" spans="1:15" ht="15" x14ac:dyDescent="0.25">
      <c r="A72" s="79">
        <v>67</v>
      </c>
      <c r="B72" s="80" t="s">
        <v>153</v>
      </c>
      <c r="C72" s="173">
        <f>'[1]3,4(5A)'!$C71</f>
        <v>0</v>
      </c>
      <c r="D72" s="109">
        <f>'[1]3,4(5A)'!$D71</f>
        <v>76</v>
      </c>
      <c r="E72" s="110">
        <f t="shared" si="2"/>
        <v>0</v>
      </c>
      <c r="F72" s="173">
        <f>'[1]3,4(5A)'!$E71</f>
        <v>4</v>
      </c>
      <c r="G72" s="111">
        <f>'[1]3,4(5A)'!$F71</f>
        <v>138</v>
      </c>
      <c r="H72" s="110">
        <f t="shared" si="3"/>
        <v>2.8985507246376812</v>
      </c>
      <c r="I72" s="173">
        <f>'[1]3,4(5A)'!$G71</f>
        <v>6</v>
      </c>
      <c r="J72" s="111">
        <f>'[1]3,4(5A)'!$H71</f>
        <v>134</v>
      </c>
      <c r="K72" s="110">
        <f t="shared" si="4"/>
        <v>4.4776119402985071</v>
      </c>
      <c r="L72" s="113">
        <f t="shared" si="1"/>
        <v>2.458720888312063</v>
      </c>
      <c r="O72" s="291"/>
    </row>
    <row r="73" spans="1:15" ht="15" x14ac:dyDescent="0.25">
      <c r="A73" s="79">
        <v>68</v>
      </c>
      <c r="B73" s="80" t="s">
        <v>154</v>
      </c>
      <c r="C73" s="173">
        <f>'[1]3,4(5A)'!$C72</f>
        <v>0</v>
      </c>
      <c r="D73" s="109">
        <f>'[1]3,4(5A)'!$D72</f>
        <v>0</v>
      </c>
      <c r="E73" s="110" t="str">
        <f t="shared" si="2"/>
        <v/>
      </c>
      <c r="F73" s="173">
        <f>'[1]3,4(5A)'!$E72</f>
        <v>0</v>
      </c>
      <c r="G73" s="111">
        <f>'[1]3,4(5A)'!$F72</f>
        <v>0</v>
      </c>
      <c r="H73" s="110" t="str">
        <f t="shared" si="3"/>
        <v/>
      </c>
      <c r="I73" s="173">
        <f>'[1]3,4(5A)'!$G72</f>
        <v>0</v>
      </c>
      <c r="J73" s="111">
        <f>'[1]3,4(5A)'!$H72</f>
        <v>0</v>
      </c>
      <c r="K73" s="110" t="str">
        <f t="shared" si="4"/>
        <v/>
      </c>
      <c r="L73" s="113" t="e">
        <f t="shared" si="1"/>
        <v>#VALUE!</v>
      </c>
      <c r="O73" s="291"/>
    </row>
    <row r="74" spans="1:15" ht="15" x14ac:dyDescent="0.25">
      <c r="A74" s="79">
        <v>69</v>
      </c>
      <c r="B74" s="80" t="s">
        <v>155</v>
      </c>
      <c r="C74" s="173">
        <f>'[1]3,4(5A)'!$C73</f>
        <v>0</v>
      </c>
      <c r="D74" s="109">
        <f>'[1]3,4(5A)'!$D73</f>
        <v>0</v>
      </c>
      <c r="E74" s="110" t="str">
        <f t="shared" ref="E74:E84" si="5">IF(D74=0,"",C74/D74*100)</f>
        <v/>
      </c>
      <c r="F74" s="173">
        <f>'[1]3,4(5A)'!$E73</f>
        <v>0</v>
      </c>
      <c r="G74" s="111">
        <f>'[1]3,4(5A)'!$F73</f>
        <v>49</v>
      </c>
      <c r="H74" s="110">
        <f t="shared" ref="H74:H84" si="6">IF(G74=0,"",F74/G74*100)</f>
        <v>0</v>
      </c>
      <c r="I74" s="173">
        <f>'[1]3,4(5A)'!$G73</f>
        <v>0</v>
      </c>
      <c r="J74" s="111">
        <f>'[1]3,4(5A)'!$H73</f>
        <v>48</v>
      </c>
      <c r="K74" s="110">
        <f t="shared" si="4"/>
        <v>0</v>
      </c>
      <c r="L74" s="113" t="e">
        <f t="shared" si="1"/>
        <v>#VALUE!</v>
      </c>
      <c r="O74" s="291"/>
    </row>
    <row r="75" spans="1:15" ht="15.75" customHeight="1" x14ac:dyDescent="0.25">
      <c r="A75" s="79">
        <v>70</v>
      </c>
      <c r="B75" s="83" t="s">
        <v>156</v>
      </c>
      <c r="C75" s="173">
        <f>'[1]3,4(5A)'!$C74</f>
        <v>0</v>
      </c>
      <c r="D75" s="109">
        <f>'[1]3,4(5A)'!$D74</f>
        <v>0</v>
      </c>
      <c r="E75" s="110" t="str">
        <f t="shared" si="5"/>
        <v/>
      </c>
      <c r="F75" s="173">
        <f>'[1]3,4(5A)'!$E74</f>
        <v>0</v>
      </c>
      <c r="G75" s="111">
        <f>'[1]3,4(5A)'!$F74</f>
        <v>71</v>
      </c>
      <c r="H75" s="110">
        <f t="shared" si="6"/>
        <v>0</v>
      </c>
      <c r="I75" s="173">
        <f>'[1]3,4(5A)'!$G74</f>
        <v>0</v>
      </c>
      <c r="J75" s="111">
        <f>'[1]3,4(5A)'!$H74</f>
        <v>70</v>
      </c>
      <c r="K75" s="110">
        <f t="shared" si="4"/>
        <v>0</v>
      </c>
      <c r="L75" s="113" t="e">
        <f t="shared" si="1"/>
        <v>#VALUE!</v>
      </c>
      <c r="O75" s="291"/>
    </row>
    <row r="76" spans="1:15" ht="15" x14ac:dyDescent="0.25">
      <c r="A76" s="79">
        <v>71</v>
      </c>
      <c r="B76" s="82" t="s">
        <v>157</v>
      </c>
      <c r="C76" s="173">
        <f>'[1]3,4(5A)'!$C75</f>
        <v>0</v>
      </c>
      <c r="D76" s="109">
        <f>'[1]3,4(5A)'!$D75</f>
        <v>80</v>
      </c>
      <c r="E76" s="110">
        <f t="shared" si="5"/>
        <v>0</v>
      </c>
      <c r="F76" s="173">
        <f>'[1]3,4(5A)'!$E75</f>
        <v>0</v>
      </c>
      <c r="G76" s="111">
        <f>'[1]3,4(5A)'!$F75</f>
        <v>80</v>
      </c>
      <c r="H76" s="110">
        <f t="shared" si="6"/>
        <v>0</v>
      </c>
      <c r="I76" s="173">
        <f>'[1]3,4(5A)'!$G75</f>
        <v>4</v>
      </c>
      <c r="J76" s="111">
        <f>'[1]3,4(5A)'!$H75</f>
        <v>74</v>
      </c>
      <c r="K76" s="110">
        <f t="shared" si="4"/>
        <v>5.4054054054054053</v>
      </c>
      <c r="L76" s="113">
        <f t="shared" si="1"/>
        <v>1.8018018018018018</v>
      </c>
      <c r="O76" s="291"/>
    </row>
    <row r="77" spans="1:15" ht="15" x14ac:dyDescent="0.25">
      <c r="A77" s="79">
        <v>72</v>
      </c>
      <c r="B77" s="80" t="s">
        <v>158</v>
      </c>
      <c r="C77" s="173">
        <f>'[1]3,4(5A)'!$C76</f>
        <v>0</v>
      </c>
      <c r="D77" s="109">
        <f>'[1]3,4(5A)'!$D76</f>
        <v>0</v>
      </c>
      <c r="E77" s="110" t="str">
        <f t="shared" si="5"/>
        <v/>
      </c>
      <c r="F77" s="173">
        <f>'[1]3,4(5A)'!$E76</f>
        <v>0</v>
      </c>
      <c r="G77" s="111">
        <f>'[1]3,4(5A)'!$F76</f>
        <v>0</v>
      </c>
      <c r="H77" s="110" t="str">
        <f t="shared" si="6"/>
        <v/>
      </c>
      <c r="I77" s="173">
        <f>'[1]3,4(5A)'!$G76</f>
        <v>0</v>
      </c>
      <c r="J77" s="111">
        <f>'[1]3,4(5A)'!$H76</f>
        <v>0</v>
      </c>
      <c r="K77" s="110" t="str">
        <f t="shared" si="4"/>
        <v/>
      </c>
      <c r="L77" s="113" t="e">
        <f t="shared" si="1"/>
        <v>#VALUE!</v>
      </c>
      <c r="O77" s="291"/>
    </row>
    <row r="78" spans="1:15" ht="15" x14ac:dyDescent="0.25">
      <c r="A78" s="79">
        <v>73</v>
      </c>
      <c r="B78" s="80" t="s">
        <v>159</v>
      </c>
      <c r="C78" s="173">
        <f>'[1]3,4(5A)'!$C77</f>
        <v>0</v>
      </c>
      <c r="D78" s="109">
        <f>'[1]3,4(5A)'!$D77</f>
        <v>149</v>
      </c>
      <c r="E78" s="110">
        <f t="shared" si="5"/>
        <v>0</v>
      </c>
      <c r="F78" s="173">
        <f>'[1]3,4(5A)'!$E77</f>
        <v>73</v>
      </c>
      <c r="G78" s="111">
        <f>'[1]3,4(5A)'!$F77</f>
        <v>182</v>
      </c>
      <c r="H78" s="110">
        <f t="shared" si="6"/>
        <v>40.109890109890109</v>
      </c>
      <c r="I78" s="173">
        <f>'[1]3,4(5A)'!$G77</f>
        <v>42</v>
      </c>
      <c r="J78" s="111">
        <f>'[1]3,4(5A)'!$H77</f>
        <v>174</v>
      </c>
      <c r="K78" s="110">
        <f t="shared" si="4"/>
        <v>24.137931034482758</v>
      </c>
      <c r="L78" s="113">
        <f t="shared" si="1"/>
        <v>21.41594038145762</v>
      </c>
      <c r="O78" s="291"/>
    </row>
    <row r="79" spans="1:15" ht="15" x14ac:dyDescent="0.25">
      <c r="A79" s="79">
        <v>74</v>
      </c>
      <c r="B79" s="80" t="s">
        <v>193</v>
      </c>
      <c r="C79" s="173">
        <f>'[1]3,4(5A)'!$C78</f>
        <v>0</v>
      </c>
      <c r="D79" s="109">
        <f>'[1]3,4(5A)'!$D78</f>
        <v>0</v>
      </c>
      <c r="E79" s="110" t="str">
        <f t="shared" si="5"/>
        <v/>
      </c>
      <c r="F79" s="173">
        <f>'[1]3,4(5A)'!$E78</f>
        <v>0</v>
      </c>
      <c r="G79" s="111">
        <f>'[1]3,4(5A)'!$F78</f>
        <v>0</v>
      </c>
      <c r="H79" s="110" t="str">
        <f t="shared" si="6"/>
        <v/>
      </c>
      <c r="I79" s="173">
        <f>'[1]3,4(5A)'!$G78</f>
        <v>0</v>
      </c>
      <c r="J79" s="111">
        <f>'[1]3,4(5A)'!$H78</f>
        <v>0</v>
      </c>
      <c r="K79" s="110" t="str">
        <f t="shared" si="4"/>
        <v/>
      </c>
      <c r="L79" s="113" t="e">
        <f t="shared" si="1"/>
        <v>#VALUE!</v>
      </c>
      <c r="O79" s="291"/>
    </row>
    <row r="80" spans="1:15" ht="15" x14ac:dyDescent="0.25">
      <c r="A80" s="79">
        <v>75</v>
      </c>
      <c r="B80" s="80" t="s">
        <v>194</v>
      </c>
      <c r="C80" s="173">
        <f>'[1]3,4(5A)'!$C86</f>
        <v>0</v>
      </c>
      <c r="D80" s="109">
        <f>'[1]3,4(5A)'!$D79</f>
        <v>0</v>
      </c>
      <c r="E80" s="110" t="str">
        <f t="shared" si="5"/>
        <v/>
      </c>
      <c r="F80" s="173">
        <f>'[1]3,4(5A)'!$E79</f>
        <v>0</v>
      </c>
      <c r="G80" s="111">
        <f>'[1]3,4(5A)'!$F79</f>
        <v>0</v>
      </c>
      <c r="H80" s="110" t="str">
        <f t="shared" si="6"/>
        <v/>
      </c>
      <c r="I80" s="173">
        <f>'[1]3,4(5A)'!$G79</f>
        <v>0</v>
      </c>
      <c r="J80" s="111">
        <f>'[1]3,4(5A)'!$H79</f>
        <v>0</v>
      </c>
      <c r="K80" s="110" t="str">
        <f t="shared" si="4"/>
        <v/>
      </c>
      <c r="L80" s="113" t="e">
        <f t="shared" si="1"/>
        <v>#VALUE!</v>
      </c>
      <c r="O80" s="291"/>
    </row>
    <row r="81" spans="1:15" ht="15" x14ac:dyDescent="0.25">
      <c r="A81" s="79">
        <v>76</v>
      </c>
      <c r="B81" s="80" t="s">
        <v>195</v>
      </c>
      <c r="C81" s="173">
        <f>'[1]3,4(5A)'!$C87</f>
        <v>0</v>
      </c>
      <c r="D81" s="109">
        <f>'[1]3,4(5A)'!$D80</f>
        <v>0</v>
      </c>
      <c r="E81" s="110" t="str">
        <f t="shared" si="5"/>
        <v/>
      </c>
      <c r="F81" s="173">
        <f>'[1]3,4(5A)'!$E80</f>
        <v>0</v>
      </c>
      <c r="G81" s="111">
        <f>'[1]3,4(5A)'!$F80</f>
        <v>0</v>
      </c>
      <c r="H81" s="110" t="str">
        <f t="shared" si="6"/>
        <v/>
      </c>
      <c r="I81" s="173">
        <f>'[1]3,4(5A)'!$G80</f>
        <v>0</v>
      </c>
      <c r="J81" s="111">
        <f>'[1]3,4(5A)'!$H80</f>
        <v>0</v>
      </c>
      <c r="K81" s="110" t="str">
        <f t="shared" si="4"/>
        <v/>
      </c>
      <c r="L81" s="113" t="e">
        <f t="shared" si="1"/>
        <v>#VALUE!</v>
      </c>
      <c r="O81" s="291"/>
    </row>
    <row r="82" spans="1:15" ht="15" x14ac:dyDescent="0.25">
      <c r="A82" s="79">
        <v>77</v>
      </c>
      <c r="B82" s="117" t="s">
        <v>196</v>
      </c>
      <c r="C82" s="173">
        <f>'[1]3,4(5A)'!$C88</f>
        <v>0</v>
      </c>
      <c r="D82" s="109">
        <f>'[1]3,4(5A)'!$D81</f>
        <v>0</v>
      </c>
      <c r="E82" s="110" t="str">
        <f t="shared" si="5"/>
        <v/>
      </c>
      <c r="F82" s="173">
        <f>'[1]3,4(5A)'!$E81</f>
        <v>0</v>
      </c>
      <c r="G82" s="111">
        <f>'[1]3,4(5A)'!$F81</f>
        <v>0</v>
      </c>
      <c r="H82" s="110" t="str">
        <f t="shared" si="6"/>
        <v/>
      </c>
      <c r="I82" s="173">
        <f>'[1]3,4(5A)'!$G81</f>
        <v>0</v>
      </c>
      <c r="J82" s="111">
        <f>'[1]3,4(5A)'!$H81</f>
        <v>0</v>
      </c>
      <c r="K82" s="110" t="str">
        <f t="shared" si="4"/>
        <v/>
      </c>
      <c r="L82" s="113" t="e">
        <f t="shared" si="1"/>
        <v>#VALUE!</v>
      </c>
      <c r="O82" s="291"/>
    </row>
    <row r="83" spans="1:15" ht="15" x14ac:dyDescent="0.25">
      <c r="A83" s="461">
        <v>78</v>
      </c>
      <c r="B83" s="138" t="s">
        <v>197</v>
      </c>
      <c r="C83" s="173">
        <f>'[1]3,4(5A)'!$C89</f>
        <v>0</v>
      </c>
      <c r="D83" s="109">
        <f>'[1]3,4(5A)'!$D82</f>
        <v>0</v>
      </c>
      <c r="E83" s="110" t="str">
        <f t="shared" si="5"/>
        <v/>
      </c>
      <c r="F83" s="173">
        <f>'[1]3,4(5A)'!$E82</f>
        <v>0</v>
      </c>
      <c r="G83" s="111">
        <f>'[1]3,4(5A)'!$F82</f>
        <v>0</v>
      </c>
      <c r="H83" s="110" t="str">
        <f t="shared" si="6"/>
        <v/>
      </c>
      <c r="I83" s="173">
        <f>'[1]3,4(5A)'!$G82</f>
        <v>0</v>
      </c>
      <c r="J83" s="111">
        <f>'[1]3,4(5A)'!$H82</f>
        <v>0</v>
      </c>
      <c r="K83" s="110" t="str">
        <f t="shared" si="4"/>
        <v/>
      </c>
      <c r="L83" s="113" t="e">
        <f t="shared" si="1"/>
        <v>#VALUE!</v>
      </c>
      <c r="O83" s="291"/>
    </row>
    <row r="84" spans="1:15" ht="15" x14ac:dyDescent="0.25">
      <c r="A84" s="461">
        <v>79</v>
      </c>
      <c r="B84" s="138" t="s">
        <v>341</v>
      </c>
      <c r="C84" s="173">
        <f>'[1]3,4(5A)'!$C90</f>
        <v>0</v>
      </c>
      <c r="D84" s="109">
        <f>'[1]3,4(5A)'!$D83</f>
        <v>145</v>
      </c>
      <c r="E84" s="110">
        <f t="shared" si="5"/>
        <v>0</v>
      </c>
      <c r="F84" s="173">
        <f>'[1]3,4(5A)'!$E83</f>
        <v>76</v>
      </c>
      <c r="G84" s="111">
        <f>'[1]3,4(5A)'!$F83</f>
        <v>280</v>
      </c>
      <c r="H84" s="110">
        <f t="shared" si="6"/>
        <v>27.142857142857142</v>
      </c>
      <c r="I84" s="173">
        <f>'[1]3,4(5A)'!$G83</f>
        <v>19</v>
      </c>
      <c r="J84" s="111">
        <f>'[1]3,4(5A)'!$H83</f>
        <v>241</v>
      </c>
      <c r="K84" s="110">
        <f t="shared" si="4"/>
        <v>7.8838174273858916</v>
      </c>
      <c r="L84" s="113">
        <f t="shared" si="1"/>
        <v>11.675558190081011</v>
      </c>
      <c r="O84" s="291"/>
    </row>
    <row r="85" spans="1:15" ht="15" x14ac:dyDescent="0.25">
      <c r="A85" s="461">
        <v>80</v>
      </c>
      <c r="B85" s="138" t="s">
        <v>342</v>
      </c>
      <c r="C85" s="173"/>
      <c r="D85" s="109"/>
      <c r="E85" s="110"/>
      <c r="F85" s="173"/>
      <c r="G85" s="111"/>
      <c r="H85" s="110"/>
      <c r="I85" s="173"/>
      <c r="J85" s="111"/>
      <c r="K85" s="110"/>
      <c r="L85" s="113"/>
      <c r="O85" s="291"/>
    </row>
    <row r="86" spans="1:15" ht="15" x14ac:dyDescent="0.25">
      <c r="A86" s="461">
        <v>81</v>
      </c>
      <c r="B86" s="138" t="s">
        <v>343</v>
      </c>
      <c r="C86" s="173"/>
      <c r="D86" s="109"/>
      <c r="E86" s="110"/>
      <c r="F86" s="173"/>
      <c r="G86" s="111"/>
      <c r="H86" s="110"/>
      <c r="I86" s="173"/>
      <c r="J86" s="111"/>
      <c r="K86" s="110"/>
      <c r="L86" s="113"/>
      <c r="O86" s="291"/>
    </row>
    <row r="87" spans="1:15" ht="15" x14ac:dyDescent="0.25">
      <c r="A87" s="461">
        <v>82</v>
      </c>
      <c r="B87" s="138" t="s">
        <v>344</v>
      </c>
      <c r="C87" s="173"/>
      <c r="D87" s="109"/>
      <c r="E87" s="110"/>
      <c r="F87" s="173"/>
      <c r="G87" s="111"/>
      <c r="H87" s="110"/>
      <c r="I87" s="173"/>
      <c r="J87" s="111"/>
      <c r="K87" s="110"/>
      <c r="L87" s="113"/>
      <c r="O87" s="291"/>
    </row>
    <row r="88" spans="1:15" ht="15" x14ac:dyDescent="0.25">
      <c r="A88" s="461">
        <v>83</v>
      </c>
      <c r="B88" s="138" t="s">
        <v>345</v>
      </c>
      <c r="C88" s="173"/>
      <c r="D88" s="109"/>
      <c r="E88" s="110"/>
      <c r="F88" s="173"/>
      <c r="G88" s="111"/>
      <c r="H88" s="110"/>
      <c r="I88" s="173"/>
      <c r="J88" s="111"/>
      <c r="K88" s="110"/>
      <c r="L88" s="113"/>
      <c r="O88" s="291"/>
    </row>
    <row r="89" spans="1:15" ht="15" x14ac:dyDescent="0.25">
      <c r="A89" s="461">
        <v>84</v>
      </c>
      <c r="B89" s="138" t="s">
        <v>346</v>
      </c>
      <c r="C89" s="173"/>
      <c r="D89" s="109"/>
      <c r="E89" s="110"/>
      <c r="F89" s="173"/>
      <c r="G89" s="111"/>
      <c r="H89" s="110"/>
      <c r="I89" s="173"/>
      <c r="J89" s="111"/>
      <c r="K89" s="110"/>
      <c r="L89" s="113"/>
      <c r="O89" s="291"/>
    </row>
    <row r="90" spans="1:15" ht="15" x14ac:dyDescent="0.25">
      <c r="A90" s="461">
        <v>85</v>
      </c>
      <c r="B90" s="138" t="s">
        <v>347</v>
      </c>
      <c r="C90" s="173"/>
      <c r="D90" s="109"/>
      <c r="E90" s="110"/>
      <c r="F90" s="173"/>
      <c r="G90" s="111"/>
      <c r="H90" s="110"/>
      <c r="I90" s="173"/>
      <c r="J90" s="111"/>
      <c r="K90" s="110"/>
      <c r="L90" s="113"/>
      <c r="O90" s="291"/>
    </row>
    <row r="91" spans="1:15" ht="15.75" thickBot="1" x14ac:dyDescent="0.3">
      <c r="A91" s="461">
        <v>86</v>
      </c>
      <c r="B91" s="138" t="s">
        <v>348</v>
      </c>
      <c r="C91" s="173"/>
      <c r="D91" s="109"/>
      <c r="E91" s="110"/>
      <c r="F91" s="173"/>
      <c r="G91" s="111"/>
      <c r="H91" s="110"/>
      <c r="I91" s="173"/>
      <c r="J91" s="111"/>
      <c r="K91" s="110"/>
      <c r="L91" s="113"/>
      <c r="O91" s="291"/>
    </row>
    <row r="92" spans="1:15" ht="16.5" thickTop="1" thickBot="1" x14ac:dyDescent="0.25">
      <c r="A92" s="613" t="s">
        <v>18</v>
      </c>
      <c r="B92" s="614"/>
      <c r="C92" s="174">
        <f>SUM(C6:C91)</f>
        <v>1490</v>
      </c>
      <c r="D92" s="175">
        <f>SUM(D6:D91)</f>
        <v>36951</v>
      </c>
      <c r="E92" s="115">
        <f>+C92/D92*100</f>
        <v>4.0323671889800003</v>
      </c>
      <c r="F92" s="116">
        <f>SUM(F6:F91)</f>
        <v>1437</v>
      </c>
      <c r="G92" s="114">
        <f>SUM(G6:G91)</f>
        <v>37166</v>
      </c>
      <c r="H92" s="115">
        <f>+F92/G92*100</f>
        <v>3.8664370661357155</v>
      </c>
      <c r="I92" s="116">
        <f>SUM(I6:I91)</f>
        <v>1273</v>
      </c>
      <c r="J92" s="114">
        <f>SUM(J6:J91)</f>
        <v>25004</v>
      </c>
      <c r="K92" s="115">
        <f>+I92/J92*100</f>
        <v>5.0911854103343464</v>
      </c>
      <c r="L92" s="84">
        <f t="shared" si="1"/>
        <v>4.3299965551500206</v>
      </c>
      <c r="O92" s="291"/>
    </row>
    <row r="93" spans="1:15" ht="19.5" customHeight="1" thickTop="1" x14ac:dyDescent="0.2">
      <c r="A93" s="33" t="s">
        <v>350</v>
      </c>
      <c r="B93" s="103"/>
      <c r="O93" s="291"/>
    </row>
    <row r="94" spans="1:15" x14ac:dyDescent="0.2">
      <c r="O94" s="291"/>
    </row>
    <row r="95" spans="1:15" x14ac:dyDescent="0.2">
      <c r="O95" s="291"/>
    </row>
    <row r="96" spans="1:15" x14ac:dyDescent="0.2">
      <c r="O96" s="291"/>
    </row>
    <row r="97" spans="3:15" x14ac:dyDescent="0.2">
      <c r="C97" s="284">
        <f>+C92+F92+I92</f>
        <v>4200</v>
      </c>
      <c r="O97" s="291"/>
    </row>
    <row r="98" spans="3:15" x14ac:dyDescent="0.2">
      <c r="O98" s="291"/>
    </row>
    <row r="99" spans="3:15" x14ac:dyDescent="0.2">
      <c r="O99" s="291"/>
    </row>
    <row r="100" spans="3:15" x14ac:dyDescent="0.2">
      <c r="O100" s="291"/>
    </row>
    <row r="101" spans="3:15" x14ac:dyDescent="0.2">
      <c r="O101" s="291"/>
    </row>
    <row r="102" spans="3:15" x14ac:dyDescent="0.2">
      <c r="O102" s="291"/>
    </row>
    <row r="103" spans="3:15" x14ac:dyDescent="0.2">
      <c r="O103" s="291"/>
    </row>
    <row r="104" spans="3:15" x14ac:dyDescent="0.2">
      <c r="O104" s="291"/>
    </row>
  </sheetData>
  <mergeCells count="9">
    <mergeCell ref="A92:B92"/>
    <mergeCell ref="A1:L1"/>
    <mergeCell ref="A2:L2"/>
    <mergeCell ref="A4:A5"/>
    <mergeCell ref="B4:B5"/>
    <mergeCell ref="C4:E4"/>
    <mergeCell ref="F4:H4"/>
    <mergeCell ref="I4:K4"/>
    <mergeCell ref="L4:L5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showGridLines="0" view="pageBreakPreview" zoomScale="90" zoomScaleNormal="90" zoomScaleSheetLayoutView="90" workbookViewId="0">
      <pane xSplit="2" ySplit="5" topLeftCell="C6" activePane="bottomRight" state="frozen"/>
      <selection activeCell="C13" sqref="C13"/>
      <selection pane="topRight" activeCell="C13" sqref="C13"/>
      <selection pane="bottomLeft" activeCell="C13" sqref="C13"/>
      <selection pane="bottomRight" activeCell="D46" sqref="D46"/>
    </sheetView>
  </sheetViews>
  <sheetFormatPr baseColWidth="10" defaultRowHeight="12.75" x14ac:dyDescent="0.2"/>
  <cols>
    <col min="1" max="1" width="5.140625" customWidth="1"/>
    <col min="2" max="2" width="53" customWidth="1"/>
    <col min="3" max="3" width="15.140625" customWidth="1"/>
    <col min="6" max="6" width="13" customWidth="1"/>
    <col min="9" max="9" width="13.42578125" customWidth="1"/>
    <col min="10" max="10" width="12.5703125" customWidth="1"/>
    <col min="11" max="11" width="12.28515625" customWidth="1"/>
    <col min="12" max="12" width="12.7109375" customWidth="1"/>
  </cols>
  <sheetData>
    <row r="1" spans="1:17" ht="18" customHeight="1" x14ac:dyDescent="0.2">
      <c r="A1" s="591" t="s">
        <v>359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144"/>
      <c r="N1" s="144"/>
    </row>
    <row r="2" spans="1:17" ht="18" customHeight="1" x14ac:dyDescent="0.2">
      <c r="A2" s="591" t="s">
        <v>236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144"/>
      <c r="N2" s="144"/>
    </row>
    <row r="3" spans="1:17" ht="16.5" thickBot="1" x14ac:dyDescent="0.25">
      <c r="L3" s="32" t="s">
        <v>171</v>
      </c>
    </row>
    <row r="4" spans="1:17" ht="17.25" customHeight="1" thickTop="1" thickBot="1" x14ac:dyDescent="0.25">
      <c r="A4" s="600" t="s">
        <v>116</v>
      </c>
      <c r="B4" s="598" t="s">
        <v>115</v>
      </c>
      <c r="C4" s="615" t="s">
        <v>120</v>
      </c>
      <c r="D4" s="615"/>
      <c r="E4" s="615"/>
      <c r="F4" s="615" t="s">
        <v>121</v>
      </c>
      <c r="G4" s="615"/>
      <c r="H4" s="615"/>
      <c r="I4" s="615" t="s">
        <v>122</v>
      </c>
      <c r="J4" s="615"/>
      <c r="K4" s="615"/>
      <c r="L4" s="615" t="s">
        <v>186</v>
      </c>
    </row>
    <row r="5" spans="1:17" ht="46.5" thickTop="1" thickBot="1" x14ac:dyDescent="0.25">
      <c r="A5" s="601"/>
      <c r="B5" s="599"/>
      <c r="C5" s="76" t="s">
        <v>84</v>
      </c>
      <c r="D5" s="76" t="s">
        <v>85</v>
      </c>
      <c r="E5" s="76" t="s">
        <v>21</v>
      </c>
      <c r="F5" s="76" t="s">
        <v>84</v>
      </c>
      <c r="G5" s="76" t="s">
        <v>85</v>
      </c>
      <c r="H5" s="76" t="s">
        <v>21</v>
      </c>
      <c r="I5" s="76" t="s">
        <v>84</v>
      </c>
      <c r="J5" s="76" t="s">
        <v>85</v>
      </c>
      <c r="K5" s="76" t="s">
        <v>21</v>
      </c>
      <c r="L5" s="615"/>
    </row>
    <row r="6" spans="1:17" ht="15.75" thickTop="1" x14ac:dyDescent="0.25">
      <c r="A6" s="77">
        <v>1</v>
      </c>
      <c r="B6" s="78" t="s">
        <v>22</v>
      </c>
      <c r="C6" s="106">
        <f>'[1]3,5(5B3)'!$C5</f>
        <v>0</v>
      </c>
      <c r="D6" s="104">
        <f>'[1]3,5(5B3)'!$D5</f>
        <v>9</v>
      </c>
      <c r="E6" s="105">
        <f>IF(D6=0,"",C6/D6*100)</f>
        <v>0</v>
      </c>
      <c r="F6" s="106">
        <f>'[1]3,5(5B3)'!$E5</f>
        <v>0</v>
      </c>
      <c r="G6" s="107">
        <f>'[1]3,5(5B3)'!$F5</f>
        <v>8</v>
      </c>
      <c r="H6" s="105">
        <f>IF(G6=0,"",F6/G6*100)</f>
        <v>0</v>
      </c>
      <c r="I6" s="106">
        <f>'[1]3,5(5B3)'!$G5</f>
        <v>0</v>
      </c>
      <c r="J6" s="107">
        <f>'[1]3,5(5B3)'!$H5</f>
        <v>8</v>
      </c>
      <c r="K6" s="105">
        <f>IF(J6=0,"",I6/J6*100)</f>
        <v>0</v>
      </c>
      <c r="L6" s="113" t="e">
        <f t="shared" ref="L6:L9" si="0">Q6</f>
        <v>#DIV/0!</v>
      </c>
      <c r="N6" s="405">
        <f>+E6</f>
        <v>0</v>
      </c>
      <c r="O6" s="406">
        <f>+H6</f>
        <v>0</v>
      </c>
      <c r="P6" s="406">
        <f>+K6</f>
        <v>0</v>
      </c>
      <c r="Q6" s="407" t="e">
        <f>AVERAGEIF(N6:P6,"&gt;0")</f>
        <v>#DIV/0!</v>
      </c>
    </row>
    <row r="7" spans="1:17" ht="15" x14ac:dyDescent="0.25">
      <c r="A7" s="79">
        <v>2</v>
      </c>
      <c r="B7" s="80" t="s">
        <v>78</v>
      </c>
      <c r="C7" s="173">
        <f>'[1]3,5(5B3)'!$C6</f>
        <v>0</v>
      </c>
      <c r="D7" s="109">
        <f>'[1]3,5(5B3)'!$D6</f>
        <v>0</v>
      </c>
      <c r="E7" s="110" t="str">
        <f>IF(D7=0,"",C7/D7*100)</f>
        <v/>
      </c>
      <c r="F7" s="173">
        <f>'[1]3,5(5B3)'!$E6</f>
        <v>0</v>
      </c>
      <c r="G7" s="111">
        <f>'[1]3,5(5B3)'!$F6</f>
        <v>0</v>
      </c>
      <c r="H7" s="110" t="str">
        <f>IF(G7=0,"",F7/G7*100)</f>
        <v/>
      </c>
      <c r="I7" s="173">
        <f>'[1]3,5(5B3)'!$G6</f>
        <v>0</v>
      </c>
      <c r="J7" s="111">
        <f>'[1]3,5(5B3)'!$H6</f>
        <v>0</v>
      </c>
      <c r="K7" s="112" t="str">
        <f t="shared" ref="K7:K70" si="1">IF(J7=0,"",I7/J7*100)</f>
        <v/>
      </c>
      <c r="L7" s="113" t="e">
        <f t="shared" si="0"/>
        <v>#DIV/0!</v>
      </c>
      <c r="N7" s="408" t="str">
        <f t="shared" ref="N7:N70" si="2">+E7</f>
        <v/>
      </c>
      <c r="O7" s="409" t="str">
        <f t="shared" ref="O7:O70" si="3">+H7</f>
        <v/>
      </c>
      <c r="P7" s="409" t="str">
        <f t="shared" ref="P7:P70" si="4">+K7</f>
        <v/>
      </c>
      <c r="Q7" s="410" t="e">
        <f t="shared" ref="Q7:Q70" si="5">AVERAGEIF(N7:P7,"&gt;0")</f>
        <v>#DIV/0!</v>
      </c>
    </row>
    <row r="8" spans="1:17" ht="15" x14ac:dyDescent="0.25">
      <c r="A8" s="79">
        <v>3</v>
      </c>
      <c r="B8" s="80" t="s">
        <v>23</v>
      </c>
      <c r="C8" s="173">
        <f>'[1]3,5(5B3)'!$C7</f>
        <v>1</v>
      </c>
      <c r="D8" s="109">
        <f>'[1]3,5(5B3)'!$D7</f>
        <v>54</v>
      </c>
      <c r="E8" s="110">
        <f>IF(D8=0,"",C8/D8*100)</f>
        <v>1.8518518518518516</v>
      </c>
      <c r="F8" s="173">
        <f>'[1]3,5(5B3)'!$E7</f>
        <v>0</v>
      </c>
      <c r="G8" s="111">
        <f>'[1]3,5(5B3)'!$F7</f>
        <v>51</v>
      </c>
      <c r="H8" s="110">
        <f>IF(G8=0,"",F8/G8*100)</f>
        <v>0</v>
      </c>
      <c r="I8" s="173">
        <f>'[1]3,5(5B3)'!$G7</f>
        <v>0</v>
      </c>
      <c r="J8" s="111">
        <f>'[1]3,5(5B3)'!$H7</f>
        <v>45</v>
      </c>
      <c r="K8" s="110">
        <f t="shared" si="1"/>
        <v>0</v>
      </c>
      <c r="L8" s="113">
        <f t="shared" si="0"/>
        <v>1.8518518518518516</v>
      </c>
      <c r="N8" s="408">
        <f t="shared" si="2"/>
        <v>1.8518518518518516</v>
      </c>
      <c r="O8" s="409">
        <f t="shared" si="3"/>
        <v>0</v>
      </c>
      <c r="P8" s="409">
        <f t="shared" si="4"/>
        <v>0</v>
      </c>
      <c r="Q8" s="410">
        <f t="shared" si="5"/>
        <v>1.8518518518518516</v>
      </c>
    </row>
    <row r="9" spans="1:17" ht="15" x14ac:dyDescent="0.25">
      <c r="A9" s="79">
        <v>4</v>
      </c>
      <c r="B9" s="80" t="s">
        <v>76</v>
      </c>
      <c r="C9" s="173">
        <f>'[1]3,5(5B3)'!$C8</f>
        <v>0</v>
      </c>
      <c r="D9" s="109">
        <f>'[1]3,5(5B3)'!$D8</f>
        <v>0</v>
      </c>
      <c r="E9" s="110" t="str">
        <f>IF(D9=0,"",C9/D9*100)</f>
        <v/>
      </c>
      <c r="F9" s="173">
        <f>'[1]3,5(5B3)'!$E8</f>
        <v>0</v>
      </c>
      <c r="G9" s="111">
        <f>'[1]3,5(5B3)'!$F8</f>
        <v>0</v>
      </c>
      <c r="H9" s="110" t="str">
        <f>IF(G9=0,"",F9/G9*100)</f>
        <v/>
      </c>
      <c r="I9" s="173">
        <f>'[1]3,5(5B3)'!$G8</f>
        <v>0</v>
      </c>
      <c r="J9" s="111">
        <f>'[1]3,5(5B3)'!$H8</f>
        <v>0</v>
      </c>
      <c r="K9" s="110" t="str">
        <f t="shared" si="1"/>
        <v/>
      </c>
      <c r="L9" s="113" t="e">
        <f t="shared" si="0"/>
        <v>#DIV/0!</v>
      </c>
      <c r="N9" s="408" t="str">
        <f t="shared" si="2"/>
        <v/>
      </c>
      <c r="O9" s="409" t="str">
        <f t="shared" si="3"/>
        <v/>
      </c>
      <c r="P9" s="409" t="str">
        <f t="shared" si="4"/>
        <v/>
      </c>
      <c r="Q9" s="410" t="e">
        <f t="shared" si="5"/>
        <v>#DIV/0!</v>
      </c>
    </row>
    <row r="10" spans="1:17" ht="15" x14ac:dyDescent="0.25">
      <c r="A10" s="79">
        <v>5</v>
      </c>
      <c r="B10" s="80" t="s">
        <v>24</v>
      </c>
      <c r="C10" s="173">
        <f>'[1]3,5(5B3)'!$C9</f>
        <v>0</v>
      </c>
      <c r="D10" s="109">
        <f>'[1]3,5(5B3)'!$D9</f>
        <v>8</v>
      </c>
      <c r="E10" s="110">
        <f t="shared" ref="E10:E73" si="6">IF(D10=0,"",C10/D10*100)</f>
        <v>0</v>
      </c>
      <c r="F10" s="173">
        <f>'[1]3,5(5B3)'!$E9</f>
        <v>0</v>
      </c>
      <c r="G10" s="111">
        <f>'[1]3,5(5B3)'!$F9</f>
        <v>8</v>
      </c>
      <c r="H10" s="110">
        <f t="shared" ref="H10:H73" si="7">IF(G10=0,"",F10/G10*100)</f>
        <v>0</v>
      </c>
      <c r="I10" s="173">
        <f>'[1]3,5(5B3)'!$G9</f>
        <v>0</v>
      </c>
      <c r="J10" s="111">
        <f>'[1]3,5(5B3)'!$H9</f>
        <v>0</v>
      </c>
      <c r="K10" s="110" t="str">
        <f t="shared" si="1"/>
        <v/>
      </c>
      <c r="L10" s="113" t="e">
        <f>Q10</f>
        <v>#DIV/0!</v>
      </c>
      <c r="N10" s="408">
        <f t="shared" si="2"/>
        <v>0</v>
      </c>
      <c r="O10" s="409">
        <f t="shared" si="3"/>
        <v>0</v>
      </c>
      <c r="P10" s="409" t="str">
        <f t="shared" si="4"/>
        <v/>
      </c>
      <c r="Q10" s="410" t="e">
        <f t="shared" si="5"/>
        <v>#DIV/0!</v>
      </c>
    </row>
    <row r="11" spans="1:17" ht="15" x14ac:dyDescent="0.25">
      <c r="A11" s="79">
        <v>6</v>
      </c>
      <c r="B11" s="80" t="s">
        <v>25</v>
      </c>
      <c r="C11" s="173">
        <f>'[1]3,5(5B3)'!$C10</f>
        <v>0</v>
      </c>
      <c r="D11" s="109">
        <f>'[1]3,5(5B3)'!$D10</f>
        <v>10</v>
      </c>
      <c r="E11" s="110">
        <f t="shared" si="6"/>
        <v>0</v>
      </c>
      <c r="F11" s="173">
        <f>'[1]3,5(5B3)'!$E10</f>
        <v>2</v>
      </c>
      <c r="G11" s="111">
        <f>'[1]3,5(5B3)'!$F10</f>
        <v>8</v>
      </c>
      <c r="H11" s="110">
        <f t="shared" si="7"/>
        <v>25</v>
      </c>
      <c r="I11" s="173">
        <f>'[1]3,5(5B3)'!$G10</f>
        <v>1</v>
      </c>
      <c r="J11" s="111">
        <f>'[1]3,5(5B3)'!$H10</f>
        <v>7</v>
      </c>
      <c r="K11" s="110">
        <f t="shared" si="1"/>
        <v>14.285714285714285</v>
      </c>
      <c r="L11" s="113">
        <f t="shared" ref="L11:L74" si="8">Q11</f>
        <v>19.642857142857142</v>
      </c>
      <c r="N11" s="408">
        <f t="shared" si="2"/>
        <v>0</v>
      </c>
      <c r="O11" s="409">
        <f t="shared" si="3"/>
        <v>25</v>
      </c>
      <c r="P11" s="409">
        <f t="shared" si="4"/>
        <v>14.285714285714285</v>
      </c>
      <c r="Q11" s="410">
        <f t="shared" si="5"/>
        <v>19.642857142857142</v>
      </c>
    </row>
    <row r="12" spans="1:17" ht="15" x14ac:dyDescent="0.25">
      <c r="A12" s="79">
        <v>7</v>
      </c>
      <c r="B12" s="80" t="s">
        <v>13</v>
      </c>
      <c r="C12" s="173">
        <f>'[1]3,5(5B3)'!$C11</f>
        <v>0</v>
      </c>
      <c r="D12" s="109">
        <f>'[1]3,5(5B3)'!$D11</f>
        <v>0</v>
      </c>
      <c r="E12" s="110" t="str">
        <f t="shared" si="6"/>
        <v/>
      </c>
      <c r="F12" s="173">
        <f>'[1]3,5(5B3)'!$E11</f>
        <v>0</v>
      </c>
      <c r="G12" s="111">
        <f>'[1]3,5(5B3)'!$F11</f>
        <v>0</v>
      </c>
      <c r="H12" s="110" t="str">
        <f t="shared" si="7"/>
        <v/>
      </c>
      <c r="I12" s="173">
        <f>'[1]3,5(5B3)'!$G11</f>
        <v>0</v>
      </c>
      <c r="J12" s="111">
        <f>'[1]3,5(5B3)'!$H11</f>
        <v>0</v>
      </c>
      <c r="K12" s="110" t="str">
        <f t="shared" si="1"/>
        <v/>
      </c>
      <c r="L12" s="113" t="e">
        <f t="shared" si="8"/>
        <v>#DIV/0!</v>
      </c>
      <c r="N12" s="408" t="str">
        <f t="shared" si="2"/>
        <v/>
      </c>
      <c r="O12" s="409" t="str">
        <f t="shared" si="3"/>
        <v/>
      </c>
      <c r="P12" s="409" t="str">
        <f t="shared" si="4"/>
        <v/>
      </c>
      <c r="Q12" s="410" t="e">
        <f t="shared" si="5"/>
        <v>#DIV/0!</v>
      </c>
    </row>
    <row r="13" spans="1:17" ht="15" x14ac:dyDescent="0.25">
      <c r="A13" s="79">
        <v>8</v>
      </c>
      <c r="B13" s="80" t="s">
        <v>26</v>
      </c>
      <c r="C13" s="173">
        <f>'[1]3,5(5B3)'!$C12</f>
        <v>0</v>
      </c>
      <c r="D13" s="109">
        <f>'[1]3,5(5B3)'!$D12</f>
        <v>0</v>
      </c>
      <c r="E13" s="110" t="str">
        <f t="shared" si="6"/>
        <v/>
      </c>
      <c r="F13" s="173">
        <f>'[1]3,5(5B3)'!$E12</f>
        <v>0</v>
      </c>
      <c r="G13" s="111">
        <f>'[1]3,5(5B3)'!$F12</f>
        <v>0</v>
      </c>
      <c r="H13" s="110" t="str">
        <f t="shared" si="7"/>
        <v/>
      </c>
      <c r="I13" s="173">
        <f>'[1]3,5(5B3)'!$G12</f>
        <v>0</v>
      </c>
      <c r="J13" s="111">
        <f>'[1]3,5(5B3)'!$H12</f>
        <v>0</v>
      </c>
      <c r="K13" s="110" t="str">
        <f t="shared" si="1"/>
        <v/>
      </c>
      <c r="L13" s="113" t="e">
        <f t="shared" si="8"/>
        <v>#DIV/0!</v>
      </c>
      <c r="N13" s="408" t="str">
        <f t="shared" si="2"/>
        <v/>
      </c>
      <c r="O13" s="409" t="str">
        <f t="shared" si="3"/>
        <v/>
      </c>
      <c r="P13" s="409" t="str">
        <f t="shared" si="4"/>
        <v/>
      </c>
      <c r="Q13" s="410" t="e">
        <f t="shared" si="5"/>
        <v>#DIV/0!</v>
      </c>
    </row>
    <row r="14" spans="1:17" ht="15" x14ac:dyDescent="0.25">
      <c r="A14" s="79">
        <v>9</v>
      </c>
      <c r="B14" s="80" t="s">
        <v>43</v>
      </c>
      <c r="C14" s="173">
        <f>'[1]3,5(5B3)'!$C13</f>
        <v>9</v>
      </c>
      <c r="D14" s="109">
        <f>'[1]3,5(5B3)'!$D13</f>
        <v>9</v>
      </c>
      <c r="E14" s="110">
        <f t="shared" si="6"/>
        <v>100</v>
      </c>
      <c r="F14" s="173">
        <f>'[1]3,5(5B3)'!$E13</f>
        <v>0</v>
      </c>
      <c r="G14" s="111">
        <f>'[1]3,5(5B3)'!$F13</f>
        <v>0</v>
      </c>
      <c r="H14" s="110" t="str">
        <f t="shared" si="7"/>
        <v/>
      </c>
      <c r="I14" s="173">
        <f>'[1]3,5(5B3)'!$G13</f>
        <v>0</v>
      </c>
      <c r="J14" s="111">
        <f>'[1]3,5(5B3)'!$H13</f>
        <v>0</v>
      </c>
      <c r="K14" s="110" t="str">
        <f t="shared" si="1"/>
        <v/>
      </c>
      <c r="L14" s="113">
        <f t="shared" si="8"/>
        <v>100</v>
      </c>
      <c r="N14" s="408">
        <f t="shared" si="2"/>
        <v>100</v>
      </c>
      <c r="O14" s="409" t="str">
        <f t="shared" si="3"/>
        <v/>
      </c>
      <c r="P14" s="409" t="str">
        <f t="shared" si="4"/>
        <v/>
      </c>
      <c r="Q14" s="410">
        <f t="shared" si="5"/>
        <v>100</v>
      </c>
    </row>
    <row r="15" spans="1:17" ht="15" x14ac:dyDescent="0.25">
      <c r="A15" s="79">
        <v>10</v>
      </c>
      <c r="B15" s="80" t="s">
        <v>44</v>
      </c>
      <c r="C15" s="173">
        <f>'[1]3,5(5B3)'!$C14</f>
        <v>0</v>
      </c>
      <c r="D15" s="109">
        <f>'[1]3,5(5B3)'!$D14</f>
        <v>0</v>
      </c>
      <c r="E15" s="110" t="str">
        <f t="shared" si="6"/>
        <v/>
      </c>
      <c r="F15" s="173">
        <f>'[1]3,5(5B3)'!$E14</f>
        <v>0</v>
      </c>
      <c r="G15" s="111">
        <f>'[1]3,5(5B3)'!$F14</f>
        <v>0</v>
      </c>
      <c r="H15" s="110" t="str">
        <f t="shared" si="7"/>
        <v/>
      </c>
      <c r="I15" s="173">
        <f>'[1]3,5(5B3)'!$G14</f>
        <v>0</v>
      </c>
      <c r="J15" s="111">
        <f>'[1]3,5(5B3)'!$H14</f>
        <v>0</v>
      </c>
      <c r="K15" s="110" t="str">
        <f t="shared" si="1"/>
        <v/>
      </c>
      <c r="L15" s="113" t="e">
        <f t="shared" si="8"/>
        <v>#DIV/0!</v>
      </c>
      <c r="N15" s="408" t="str">
        <f t="shared" si="2"/>
        <v/>
      </c>
      <c r="O15" s="409" t="str">
        <f t="shared" si="3"/>
        <v/>
      </c>
      <c r="P15" s="409" t="str">
        <f t="shared" si="4"/>
        <v/>
      </c>
      <c r="Q15" s="410" t="e">
        <f t="shared" si="5"/>
        <v>#DIV/0!</v>
      </c>
    </row>
    <row r="16" spans="1:17" ht="15" x14ac:dyDescent="0.25">
      <c r="A16" s="79">
        <v>11</v>
      </c>
      <c r="B16" s="80" t="s">
        <v>77</v>
      </c>
      <c r="C16" s="173">
        <f>'[1]3,5(5B3)'!$C15</f>
        <v>0</v>
      </c>
      <c r="D16" s="109">
        <f>'[1]3,5(5B3)'!$D15</f>
        <v>0</v>
      </c>
      <c r="E16" s="110" t="str">
        <f t="shared" si="6"/>
        <v/>
      </c>
      <c r="F16" s="173">
        <f>'[1]3,5(5B3)'!$E15</f>
        <v>0</v>
      </c>
      <c r="G16" s="111">
        <f>'[1]3,5(5B3)'!$F15</f>
        <v>0</v>
      </c>
      <c r="H16" s="110" t="str">
        <f t="shared" si="7"/>
        <v/>
      </c>
      <c r="I16" s="173">
        <f>'[1]3,5(5B3)'!$G15</f>
        <v>0</v>
      </c>
      <c r="J16" s="111">
        <f>'[1]3,5(5B3)'!$H15</f>
        <v>0</v>
      </c>
      <c r="K16" s="110" t="str">
        <f t="shared" si="1"/>
        <v/>
      </c>
      <c r="L16" s="113" t="e">
        <f t="shared" si="8"/>
        <v>#DIV/0!</v>
      </c>
      <c r="N16" s="408" t="str">
        <f t="shared" si="2"/>
        <v/>
      </c>
      <c r="O16" s="409" t="str">
        <f t="shared" si="3"/>
        <v/>
      </c>
      <c r="P16" s="409" t="str">
        <f t="shared" si="4"/>
        <v/>
      </c>
      <c r="Q16" s="410" t="e">
        <f t="shared" si="5"/>
        <v>#DIV/0!</v>
      </c>
    </row>
    <row r="17" spans="1:17" ht="15" x14ac:dyDescent="0.25">
      <c r="A17" s="79">
        <v>12</v>
      </c>
      <c r="B17" s="80" t="s">
        <v>36</v>
      </c>
      <c r="C17" s="173">
        <f>'[1]3,5(5B3)'!$C16</f>
        <v>0</v>
      </c>
      <c r="D17" s="109">
        <f>'[1]3,5(5B3)'!$D16</f>
        <v>0</v>
      </c>
      <c r="E17" s="110" t="str">
        <f t="shared" si="6"/>
        <v/>
      </c>
      <c r="F17" s="173">
        <f>'[1]3,5(5B3)'!$E16</f>
        <v>0</v>
      </c>
      <c r="G17" s="111">
        <f>'[1]3,5(5B3)'!$F16</f>
        <v>0</v>
      </c>
      <c r="H17" s="110" t="str">
        <f t="shared" si="7"/>
        <v/>
      </c>
      <c r="I17" s="173">
        <f>'[1]3,5(5B3)'!$G16</f>
        <v>0</v>
      </c>
      <c r="J17" s="111">
        <f>'[1]3,5(5B3)'!$H16</f>
        <v>0</v>
      </c>
      <c r="K17" s="110" t="str">
        <f t="shared" si="1"/>
        <v/>
      </c>
      <c r="L17" s="113" t="e">
        <f t="shared" si="8"/>
        <v>#DIV/0!</v>
      </c>
      <c r="N17" s="408" t="str">
        <f t="shared" si="2"/>
        <v/>
      </c>
      <c r="O17" s="409" t="str">
        <f t="shared" si="3"/>
        <v/>
      </c>
      <c r="P17" s="409" t="str">
        <f t="shared" si="4"/>
        <v/>
      </c>
      <c r="Q17" s="410" t="e">
        <f t="shared" si="5"/>
        <v>#DIV/0!</v>
      </c>
    </row>
    <row r="18" spans="1:17" ht="15" x14ac:dyDescent="0.25">
      <c r="A18" s="79">
        <v>13</v>
      </c>
      <c r="B18" s="80" t="s">
        <v>79</v>
      </c>
      <c r="C18" s="173">
        <f>'[1]3,5(5B3)'!$C17</f>
        <v>0</v>
      </c>
      <c r="D18" s="109">
        <f>'[1]3,5(5B3)'!$D17</f>
        <v>0</v>
      </c>
      <c r="E18" s="110" t="str">
        <f t="shared" si="6"/>
        <v/>
      </c>
      <c r="F18" s="173">
        <f>'[1]3,5(5B3)'!$E17</f>
        <v>0</v>
      </c>
      <c r="G18" s="111">
        <f>'[1]3,5(5B3)'!$F17</f>
        <v>0</v>
      </c>
      <c r="H18" s="110" t="str">
        <f t="shared" si="7"/>
        <v/>
      </c>
      <c r="I18" s="173">
        <f>'[1]3,5(5B3)'!$G17</f>
        <v>0</v>
      </c>
      <c r="J18" s="111">
        <f>'[1]3,5(5B3)'!$H17</f>
        <v>0</v>
      </c>
      <c r="K18" s="110" t="str">
        <f t="shared" si="1"/>
        <v/>
      </c>
      <c r="L18" s="113" t="e">
        <f t="shared" si="8"/>
        <v>#DIV/0!</v>
      </c>
      <c r="N18" s="408" t="str">
        <f t="shared" si="2"/>
        <v/>
      </c>
      <c r="O18" s="409" t="str">
        <f t="shared" si="3"/>
        <v/>
      </c>
      <c r="P18" s="409" t="str">
        <f t="shared" si="4"/>
        <v/>
      </c>
      <c r="Q18" s="410" t="e">
        <f t="shared" si="5"/>
        <v>#DIV/0!</v>
      </c>
    </row>
    <row r="19" spans="1:17" ht="15" x14ac:dyDescent="0.25">
      <c r="A19" s="79">
        <v>14</v>
      </c>
      <c r="B19" s="80" t="s">
        <v>45</v>
      </c>
      <c r="C19" s="173">
        <f>'[1]3,5(5B3)'!$C18</f>
        <v>16</v>
      </c>
      <c r="D19" s="109">
        <f>'[1]3,5(5B3)'!$D18</f>
        <v>42</v>
      </c>
      <c r="E19" s="110">
        <f t="shared" si="6"/>
        <v>38.095238095238095</v>
      </c>
      <c r="F19" s="173">
        <f>'[1]3,5(5B3)'!$E18</f>
        <v>6</v>
      </c>
      <c r="G19" s="111">
        <f>'[1]3,5(5B3)'!$F18</f>
        <v>36</v>
      </c>
      <c r="H19" s="110">
        <f t="shared" si="7"/>
        <v>16.666666666666664</v>
      </c>
      <c r="I19" s="173">
        <f>'[1]3,5(5B3)'!$G18</f>
        <v>0</v>
      </c>
      <c r="J19" s="111">
        <f>'[1]3,5(5B3)'!$H18</f>
        <v>29</v>
      </c>
      <c r="K19" s="110">
        <f t="shared" si="1"/>
        <v>0</v>
      </c>
      <c r="L19" s="113">
        <f t="shared" si="8"/>
        <v>27.38095238095238</v>
      </c>
      <c r="N19" s="408">
        <f t="shared" si="2"/>
        <v>38.095238095238095</v>
      </c>
      <c r="O19" s="409">
        <f t="shared" si="3"/>
        <v>16.666666666666664</v>
      </c>
      <c r="P19" s="409">
        <f t="shared" si="4"/>
        <v>0</v>
      </c>
      <c r="Q19" s="410">
        <f t="shared" si="5"/>
        <v>27.38095238095238</v>
      </c>
    </row>
    <row r="20" spans="1:17" ht="15" x14ac:dyDescent="0.25">
      <c r="A20" s="79">
        <v>15</v>
      </c>
      <c r="B20" s="80" t="s">
        <v>37</v>
      </c>
      <c r="C20" s="173">
        <f>'[1]3,5(5B3)'!$C19</f>
        <v>0</v>
      </c>
      <c r="D20" s="109">
        <f>'[1]3,5(5B3)'!$D19</f>
        <v>0</v>
      </c>
      <c r="E20" s="110" t="str">
        <f t="shared" si="6"/>
        <v/>
      </c>
      <c r="F20" s="173">
        <f>'[1]3,5(5B3)'!$E19</f>
        <v>0</v>
      </c>
      <c r="G20" s="111">
        <f>'[1]3,5(5B3)'!$F19</f>
        <v>0</v>
      </c>
      <c r="H20" s="110" t="str">
        <f t="shared" si="7"/>
        <v/>
      </c>
      <c r="I20" s="173">
        <f>'[1]3,5(5B3)'!$G19</f>
        <v>0</v>
      </c>
      <c r="J20" s="111">
        <f>'[1]3,5(5B3)'!$H19</f>
        <v>0</v>
      </c>
      <c r="K20" s="110" t="str">
        <f t="shared" si="1"/>
        <v/>
      </c>
      <c r="L20" s="113" t="e">
        <f t="shared" si="8"/>
        <v>#DIV/0!</v>
      </c>
      <c r="N20" s="408" t="str">
        <f t="shared" si="2"/>
        <v/>
      </c>
      <c r="O20" s="409" t="str">
        <f t="shared" si="3"/>
        <v/>
      </c>
      <c r="P20" s="409" t="str">
        <f t="shared" si="4"/>
        <v/>
      </c>
      <c r="Q20" s="410" t="e">
        <f t="shared" si="5"/>
        <v>#DIV/0!</v>
      </c>
    </row>
    <row r="21" spans="1:17" ht="15" x14ac:dyDescent="0.25">
      <c r="A21" s="79">
        <v>16</v>
      </c>
      <c r="B21" s="80" t="s">
        <v>46</v>
      </c>
      <c r="C21" s="173">
        <f>'[1]3,5(5B3)'!$C20</f>
        <v>0</v>
      </c>
      <c r="D21" s="109">
        <f>'[1]3,5(5B3)'!$D20</f>
        <v>0</v>
      </c>
      <c r="E21" s="110" t="str">
        <f t="shared" si="6"/>
        <v/>
      </c>
      <c r="F21" s="173">
        <f>'[1]3,5(5B3)'!$E20</f>
        <v>10</v>
      </c>
      <c r="G21" s="111">
        <f>'[1]3,5(5B3)'!$F20</f>
        <v>16</v>
      </c>
      <c r="H21" s="110">
        <f t="shared" si="7"/>
        <v>62.5</v>
      </c>
      <c r="I21" s="173">
        <f>'[1]3,5(5B3)'!$G20</f>
        <v>0</v>
      </c>
      <c r="J21" s="111">
        <f>'[1]3,5(5B3)'!$H20</f>
        <v>16</v>
      </c>
      <c r="K21" s="110">
        <f t="shared" si="1"/>
        <v>0</v>
      </c>
      <c r="L21" s="113">
        <f t="shared" si="8"/>
        <v>62.5</v>
      </c>
      <c r="N21" s="408" t="str">
        <f t="shared" si="2"/>
        <v/>
      </c>
      <c r="O21" s="409">
        <f t="shared" si="3"/>
        <v>62.5</v>
      </c>
      <c r="P21" s="409">
        <f t="shared" si="4"/>
        <v>0</v>
      </c>
      <c r="Q21" s="410">
        <f t="shared" si="5"/>
        <v>62.5</v>
      </c>
    </row>
    <row r="22" spans="1:17" ht="15" x14ac:dyDescent="0.25">
      <c r="A22" s="79">
        <v>17</v>
      </c>
      <c r="B22" s="82" t="s">
        <v>39</v>
      </c>
      <c r="C22" s="173">
        <f>'[1]3,5(5B3)'!$C21</f>
        <v>0</v>
      </c>
      <c r="D22" s="109">
        <f>'[1]3,5(5B3)'!$D21</f>
        <v>0</v>
      </c>
      <c r="E22" s="110" t="str">
        <f t="shared" si="6"/>
        <v/>
      </c>
      <c r="F22" s="173">
        <f>'[1]3,5(5B3)'!$E21</f>
        <v>0</v>
      </c>
      <c r="G22" s="111">
        <f>'[1]3,5(5B3)'!$F21</f>
        <v>0</v>
      </c>
      <c r="H22" s="110" t="str">
        <f t="shared" si="7"/>
        <v/>
      </c>
      <c r="I22" s="173">
        <f>'[1]3,5(5B3)'!$G21</f>
        <v>0</v>
      </c>
      <c r="J22" s="111">
        <f>'[1]3,5(5B3)'!$H21</f>
        <v>0</v>
      </c>
      <c r="K22" s="110" t="str">
        <f t="shared" si="1"/>
        <v/>
      </c>
      <c r="L22" s="113" t="e">
        <f t="shared" si="8"/>
        <v>#DIV/0!</v>
      </c>
      <c r="N22" s="408" t="str">
        <f t="shared" si="2"/>
        <v/>
      </c>
      <c r="O22" s="409" t="str">
        <f t="shared" si="3"/>
        <v/>
      </c>
      <c r="P22" s="409" t="str">
        <f t="shared" si="4"/>
        <v/>
      </c>
      <c r="Q22" s="410" t="e">
        <f t="shared" si="5"/>
        <v>#DIV/0!</v>
      </c>
    </row>
    <row r="23" spans="1:17" ht="15" x14ac:dyDescent="0.25">
      <c r="A23" s="79">
        <v>18</v>
      </c>
      <c r="B23" s="80" t="s">
        <v>40</v>
      </c>
      <c r="C23" s="173">
        <f>'[1]3,5(5B3)'!$C22</f>
        <v>1</v>
      </c>
      <c r="D23" s="109">
        <f>'[1]3,5(5B3)'!$D22</f>
        <v>112</v>
      </c>
      <c r="E23" s="110">
        <f t="shared" si="6"/>
        <v>0.89285714285714279</v>
      </c>
      <c r="F23" s="173">
        <f>'[1]3,5(5B3)'!$E22</f>
        <v>3</v>
      </c>
      <c r="G23" s="111">
        <f>'[1]3,5(5B3)'!$F22</f>
        <v>107</v>
      </c>
      <c r="H23" s="110">
        <f t="shared" si="7"/>
        <v>2.8037383177570092</v>
      </c>
      <c r="I23" s="173">
        <f>'[1]3,5(5B3)'!$G22</f>
        <v>0</v>
      </c>
      <c r="J23" s="111">
        <f>'[1]3,5(5B3)'!$H22</f>
        <v>103</v>
      </c>
      <c r="K23" s="110">
        <f t="shared" si="1"/>
        <v>0</v>
      </c>
      <c r="L23" s="113">
        <f t="shared" si="8"/>
        <v>1.848297730307076</v>
      </c>
      <c r="N23" s="408">
        <f t="shared" si="2"/>
        <v>0.89285714285714279</v>
      </c>
      <c r="O23" s="409">
        <f t="shared" si="3"/>
        <v>2.8037383177570092</v>
      </c>
      <c r="P23" s="409">
        <f t="shared" si="4"/>
        <v>0</v>
      </c>
      <c r="Q23" s="410">
        <f t="shared" si="5"/>
        <v>1.848297730307076</v>
      </c>
    </row>
    <row r="24" spans="1:17" ht="15" x14ac:dyDescent="0.25">
      <c r="A24" s="79">
        <v>19</v>
      </c>
      <c r="B24" s="80" t="s">
        <v>35</v>
      </c>
      <c r="C24" s="173">
        <f>'[1]3,5(5B3)'!$C23</f>
        <v>0</v>
      </c>
      <c r="D24" s="109">
        <f>'[1]3,5(5B3)'!$D23</f>
        <v>0</v>
      </c>
      <c r="E24" s="110" t="str">
        <f t="shared" si="6"/>
        <v/>
      </c>
      <c r="F24" s="173">
        <f>'[1]3,5(5B3)'!$E23</f>
        <v>0</v>
      </c>
      <c r="G24" s="111">
        <f>'[1]3,5(5B3)'!$F23</f>
        <v>0</v>
      </c>
      <c r="H24" s="110" t="str">
        <f t="shared" si="7"/>
        <v/>
      </c>
      <c r="I24" s="173">
        <f>'[1]3,5(5B3)'!$G23</f>
        <v>0</v>
      </c>
      <c r="J24" s="111">
        <f>'[1]3,5(5B3)'!$H23</f>
        <v>0</v>
      </c>
      <c r="K24" s="110" t="str">
        <f t="shared" si="1"/>
        <v/>
      </c>
      <c r="L24" s="113" t="e">
        <f t="shared" si="8"/>
        <v>#DIV/0!</v>
      </c>
      <c r="N24" s="408" t="str">
        <f t="shared" si="2"/>
        <v/>
      </c>
      <c r="O24" s="409" t="str">
        <f t="shared" si="3"/>
        <v/>
      </c>
      <c r="P24" s="409" t="str">
        <f t="shared" si="4"/>
        <v/>
      </c>
      <c r="Q24" s="410" t="e">
        <f t="shared" si="5"/>
        <v>#DIV/0!</v>
      </c>
    </row>
    <row r="25" spans="1:17" ht="15" x14ac:dyDescent="0.25">
      <c r="A25" s="79">
        <v>20</v>
      </c>
      <c r="B25" s="80" t="s">
        <v>198</v>
      </c>
      <c r="C25" s="173">
        <f>'[1]3,5(5B3)'!$C24</f>
        <v>0</v>
      </c>
      <c r="D25" s="109">
        <f>'[1]3,5(5B3)'!$D24</f>
        <v>0</v>
      </c>
      <c r="E25" s="110" t="str">
        <f t="shared" si="6"/>
        <v/>
      </c>
      <c r="F25" s="173">
        <f>'[1]3,5(5B3)'!$E24</f>
        <v>0</v>
      </c>
      <c r="G25" s="111">
        <f>'[1]3,5(5B3)'!$F24</f>
        <v>0</v>
      </c>
      <c r="H25" s="110" t="str">
        <f t="shared" si="7"/>
        <v/>
      </c>
      <c r="I25" s="173">
        <f>'[1]3,5(5B3)'!$G24</f>
        <v>0</v>
      </c>
      <c r="J25" s="111">
        <f>'[1]3,5(5B3)'!$H24</f>
        <v>0</v>
      </c>
      <c r="K25" s="110" t="str">
        <f t="shared" si="1"/>
        <v/>
      </c>
      <c r="L25" s="113" t="e">
        <f t="shared" si="8"/>
        <v>#DIV/0!</v>
      </c>
      <c r="N25" s="408" t="str">
        <f t="shared" si="2"/>
        <v/>
      </c>
      <c r="O25" s="409" t="str">
        <f t="shared" si="3"/>
        <v/>
      </c>
      <c r="P25" s="409" t="str">
        <f t="shared" si="4"/>
        <v/>
      </c>
      <c r="Q25" s="410" t="e">
        <f t="shared" si="5"/>
        <v>#DIV/0!</v>
      </c>
    </row>
    <row r="26" spans="1:17" ht="15" x14ac:dyDescent="0.25">
      <c r="A26" s="79">
        <v>21</v>
      </c>
      <c r="B26" s="82" t="s">
        <v>42</v>
      </c>
      <c r="C26" s="173">
        <f>'[1]3,5(5B3)'!$C25</f>
        <v>0</v>
      </c>
      <c r="D26" s="109">
        <f>'[1]3,5(5B3)'!$D25</f>
        <v>4</v>
      </c>
      <c r="E26" s="110">
        <f t="shared" si="6"/>
        <v>0</v>
      </c>
      <c r="F26" s="173">
        <f>'[1]3,5(5B3)'!$E25</f>
        <v>0</v>
      </c>
      <c r="G26" s="111">
        <f>'[1]3,5(5B3)'!$F25</f>
        <v>4</v>
      </c>
      <c r="H26" s="110">
        <f t="shared" si="7"/>
        <v>0</v>
      </c>
      <c r="I26" s="173">
        <f>'[1]3,5(5B3)'!$G25</f>
        <v>0</v>
      </c>
      <c r="J26" s="111">
        <f>'[1]3,5(5B3)'!$H25</f>
        <v>4</v>
      </c>
      <c r="K26" s="110">
        <f t="shared" si="1"/>
        <v>0</v>
      </c>
      <c r="L26" s="113" t="e">
        <f t="shared" si="8"/>
        <v>#DIV/0!</v>
      </c>
      <c r="N26" s="408">
        <f t="shared" si="2"/>
        <v>0</v>
      </c>
      <c r="O26" s="409">
        <f t="shared" si="3"/>
        <v>0</v>
      </c>
      <c r="P26" s="409">
        <f t="shared" si="4"/>
        <v>0</v>
      </c>
      <c r="Q26" s="410" t="e">
        <f t="shared" si="5"/>
        <v>#DIV/0!</v>
      </c>
    </row>
    <row r="27" spans="1:17" ht="15" x14ac:dyDescent="0.25">
      <c r="A27" s="79">
        <v>22</v>
      </c>
      <c r="B27" s="82" t="s">
        <v>20</v>
      </c>
      <c r="C27" s="173">
        <f>'[1]3,5(5B3)'!$C26</f>
        <v>0</v>
      </c>
      <c r="D27" s="109">
        <f>'[1]3,5(5B3)'!$D26</f>
        <v>0</v>
      </c>
      <c r="E27" s="110" t="str">
        <f t="shared" si="6"/>
        <v/>
      </c>
      <c r="F27" s="173">
        <f>'[1]3,5(5B3)'!$E26</f>
        <v>0</v>
      </c>
      <c r="G27" s="111">
        <f>'[1]3,5(5B3)'!$F26</f>
        <v>0</v>
      </c>
      <c r="H27" s="110" t="str">
        <f t="shared" si="7"/>
        <v/>
      </c>
      <c r="I27" s="173">
        <f>'[1]3,5(5B3)'!$G26</f>
        <v>0</v>
      </c>
      <c r="J27" s="111">
        <f>'[1]3,5(5B3)'!$H26</f>
        <v>0</v>
      </c>
      <c r="K27" s="110" t="str">
        <f t="shared" si="1"/>
        <v/>
      </c>
      <c r="L27" s="113" t="e">
        <f t="shared" si="8"/>
        <v>#DIV/0!</v>
      </c>
      <c r="N27" s="408" t="str">
        <f t="shared" si="2"/>
        <v/>
      </c>
      <c r="O27" s="409" t="str">
        <f t="shared" si="3"/>
        <v/>
      </c>
      <c r="P27" s="409" t="str">
        <f t="shared" si="4"/>
        <v/>
      </c>
      <c r="Q27" s="410" t="e">
        <f t="shared" si="5"/>
        <v>#DIV/0!</v>
      </c>
    </row>
    <row r="28" spans="1:17" ht="15" x14ac:dyDescent="0.25">
      <c r="A28" s="79">
        <v>23</v>
      </c>
      <c r="B28" s="82" t="s">
        <v>47</v>
      </c>
      <c r="C28" s="173">
        <f>'[1]3,5(5B3)'!$C27</f>
        <v>0</v>
      </c>
      <c r="D28" s="109">
        <f>'[1]3,5(5B3)'!$D27</f>
        <v>0</v>
      </c>
      <c r="E28" s="110" t="str">
        <f t="shared" si="6"/>
        <v/>
      </c>
      <c r="F28" s="173">
        <f>'[1]3,5(5B3)'!$E27</f>
        <v>0</v>
      </c>
      <c r="G28" s="111">
        <f>'[1]3,5(5B3)'!$F27</f>
        <v>0</v>
      </c>
      <c r="H28" s="110" t="str">
        <f t="shared" si="7"/>
        <v/>
      </c>
      <c r="I28" s="173">
        <f>'[1]3,5(5B3)'!$G27</f>
        <v>0</v>
      </c>
      <c r="J28" s="111">
        <f>'[1]3,5(5B3)'!$H27</f>
        <v>0</v>
      </c>
      <c r="K28" s="110" t="str">
        <f t="shared" si="1"/>
        <v/>
      </c>
      <c r="L28" s="113" t="e">
        <f t="shared" si="8"/>
        <v>#DIV/0!</v>
      </c>
      <c r="N28" s="408" t="str">
        <f t="shared" si="2"/>
        <v/>
      </c>
      <c r="O28" s="409" t="str">
        <f t="shared" si="3"/>
        <v/>
      </c>
      <c r="P28" s="409" t="str">
        <f t="shared" si="4"/>
        <v/>
      </c>
      <c r="Q28" s="410" t="e">
        <f t="shared" si="5"/>
        <v>#DIV/0!</v>
      </c>
    </row>
    <row r="29" spans="1:17" ht="15" x14ac:dyDescent="0.25">
      <c r="A29" s="79">
        <v>24</v>
      </c>
      <c r="B29" s="82" t="s">
        <v>48</v>
      </c>
      <c r="C29" s="173">
        <f>'[1]3,5(5B3)'!$C28</f>
        <v>0</v>
      </c>
      <c r="D29" s="109">
        <f>'[1]3,5(5B3)'!$D28</f>
        <v>0</v>
      </c>
      <c r="E29" s="110" t="str">
        <f t="shared" si="6"/>
        <v/>
      </c>
      <c r="F29" s="173">
        <f>'[1]3,5(5B3)'!$E28</f>
        <v>0</v>
      </c>
      <c r="G29" s="111">
        <f>'[1]3,5(5B3)'!$F28</f>
        <v>0</v>
      </c>
      <c r="H29" s="110" t="str">
        <f t="shared" si="7"/>
        <v/>
      </c>
      <c r="I29" s="173">
        <f>'[1]3,5(5B3)'!$G28</f>
        <v>0</v>
      </c>
      <c r="J29" s="111">
        <f>'[1]3,5(5B3)'!$H28</f>
        <v>0</v>
      </c>
      <c r="K29" s="110" t="str">
        <f t="shared" si="1"/>
        <v/>
      </c>
      <c r="L29" s="113" t="e">
        <f t="shared" si="8"/>
        <v>#DIV/0!</v>
      </c>
      <c r="N29" s="408" t="str">
        <f t="shared" si="2"/>
        <v/>
      </c>
      <c r="O29" s="409" t="str">
        <f t="shared" si="3"/>
        <v/>
      </c>
      <c r="P29" s="409" t="str">
        <f t="shared" si="4"/>
        <v/>
      </c>
      <c r="Q29" s="410" t="e">
        <f t="shared" si="5"/>
        <v>#DIV/0!</v>
      </c>
    </row>
    <row r="30" spans="1:17" ht="15" x14ac:dyDescent="0.25">
      <c r="A30" s="79">
        <v>25</v>
      </c>
      <c r="B30" s="82" t="s">
        <v>49</v>
      </c>
      <c r="C30" s="173">
        <f>'[1]3,5(5B3)'!$C29</f>
        <v>0</v>
      </c>
      <c r="D30" s="109">
        <f>'[1]3,5(5B3)'!$D29</f>
        <v>0</v>
      </c>
      <c r="E30" s="110" t="str">
        <f t="shared" si="6"/>
        <v/>
      </c>
      <c r="F30" s="173">
        <f>'[1]3,5(5B3)'!$E29</f>
        <v>0</v>
      </c>
      <c r="G30" s="111">
        <f>'[1]3,5(5B3)'!$F29</f>
        <v>0</v>
      </c>
      <c r="H30" s="110" t="str">
        <f t="shared" si="7"/>
        <v/>
      </c>
      <c r="I30" s="173">
        <f>'[1]3,5(5B3)'!$G29</f>
        <v>0</v>
      </c>
      <c r="J30" s="111">
        <f>'[1]3,5(5B3)'!$H29</f>
        <v>0</v>
      </c>
      <c r="K30" s="110" t="str">
        <f t="shared" si="1"/>
        <v/>
      </c>
      <c r="L30" s="113" t="e">
        <f t="shared" si="8"/>
        <v>#DIV/0!</v>
      </c>
      <c r="N30" s="408" t="str">
        <f t="shared" si="2"/>
        <v/>
      </c>
      <c r="O30" s="409" t="str">
        <f t="shared" si="3"/>
        <v/>
      </c>
      <c r="P30" s="409" t="str">
        <f t="shared" si="4"/>
        <v/>
      </c>
      <c r="Q30" s="410" t="e">
        <f t="shared" si="5"/>
        <v>#DIV/0!</v>
      </c>
    </row>
    <row r="31" spans="1:17" ht="15" x14ac:dyDescent="0.25">
      <c r="A31" s="79">
        <v>26</v>
      </c>
      <c r="B31" s="82" t="s">
        <v>50</v>
      </c>
      <c r="C31" s="173">
        <f>'[1]3,5(5B3)'!$C30</f>
        <v>0</v>
      </c>
      <c r="D31" s="109">
        <f>'[1]3,5(5B3)'!$D30</f>
        <v>0</v>
      </c>
      <c r="E31" s="110" t="str">
        <f t="shared" si="6"/>
        <v/>
      </c>
      <c r="F31" s="173">
        <f>'[1]3,5(5B3)'!$E30</f>
        <v>0</v>
      </c>
      <c r="G31" s="111">
        <f>'[1]3,5(5B3)'!$F30</f>
        <v>0</v>
      </c>
      <c r="H31" s="110" t="str">
        <f t="shared" si="7"/>
        <v/>
      </c>
      <c r="I31" s="173">
        <f>'[1]3,5(5B3)'!$G30</f>
        <v>0</v>
      </c>
      <c r="J31" s="111">
        <f>'[1]3,5(5B3)'!$H30</f>
        <v>0</v>
      </c>
      <c r="K31" s="110" t="str">
        <f t="shared" si="1"/>
        <v/>
      </c>
      <c r="L31" s="113" t="e">
        <f t="shared" si="8"/>
        <v>#DIV/0!</v>
      </c>
      <c r="N31" s="408" t="str">
        <f t="shared" si="2"/>
        <v/>
      </c>
      <c r="O31" s="409" t="str">
        <f t="shared" si="3"/>
        <v/>
      </c>
      <c r="P31" s="409" t="str">
        <f t="shared" si="4"/>
        <v/>
      </c>
      <c r="Q31" s="410" t="e">
        <f t="shared" si="5"/>
        <v>#DIV/0!</v>
      </c>
    </row>
    <row r="32" spans="1:17" ht="15" x14ac:dyDescent="0.25">
      <c r="A32" s="79">
        <v>27</v>
      </c>
      <c r="B32" s="82" t="s">
        <v>51</v>
      </c>
      <c r="C32" s="173">
        <f>'[1]3,5(5B3)'!$C31</f>
        <v>0</v>
      </c>
      <c r="D32" s="109">
        <f>'[1]3,5(5B3)'!$D31</f>
        <v>0</v>
      </c>
      <c r="E32" s="110" t="str">
        <f t="shared" si="6"/>
        <v/>
      </c>
      <c r="F32" s="173">
        <f>'[1]3,5(5B3)'!$E31</f>
        <v>0</v>
      </c>
      <c r="G32" s="111">
        <f>'[1]3,5(5B3)'!$F31</f>
        <v>0</v>
      </c>
      <c r="H32" s="110" t="str">
        <f t="shared" si="7"/>
        <v/>
      </c>
      <c r="I32" s="173">
        <f>'[1]3,5(5B3)'!$G31</f>
        <v>0</v>
      </c>
      <c r="J32" s="111">
        <f>'[1]3,5(5B3)'!$H31</f>
        <v>0</v>
      </c>
      <c r="K32" s="110" t="str">
        <f t="shared" si="1"/>
        <v/>
      </c>
      <c r="L32" s="113" t="e">
        <f t="shared" si="8"/>
        <v>#DIV/0!</v>
      </c>
      <c r="N32" s="408" t="str">
        <f t="shared" si="2"/>
        <v/>
      </c>
      <c r="O32" s="409" t="str">
        <f t="shared" si="3"/>
        <v/>
      </c>
      <c r="P32" s="409" t="str">
        <f t="shared" si="4"/>
        <v/>
      </c>
      <c r="Q32" s="410" t="e">
        <f t="shared" si="5"/>
        <v>#DIV/0!</v>
      </c>
    </row>
    <row r="33" spans="1:17" ht="15" x14ac:dyDescent="0.25">
      <c r="A33" s="79">
        <v>28</v>
      </c>
      <c r="B33" s="82" t="s">
        <v>15</v>
      </c>
      <c r="C33" s="173">
        <f>'[1]3,5(5B3)'!$C32</f>
        <v>0</v>
      </c>
      <c r="D33" s="109">
        <f>'[1]3,5(5B3)'!$D32</f>
        <v>0</v>
      </c>
      <c r="E33" s="110" t="str">
        <f t="shared" si="6"/>
        <v/>
      </c>
      <c r="F33" s="173">
        <f>'[1]3,5(5B3)'!$E32</f>
        <v>0</v>
      </c>
      <c r="G33" s="111">
        <f>'[1]3,5(5B3)'!$F32</f>
        <v>0</v>
      </c>
      <c r="H33" s="110" t="str">
        <f t="shared" si="7"/>
        <v/>
      </c>
      <c r="I33" s="173">
        <f>'[1]3,5(5B3)'!$G32</f>
        <v>0</v>
      </c>
      <c r="J33" s="111">
        <f>'[1]3,5(5B3)'!$H32</f>
        <v>0</v>
      </c>
      <c r="K33" s="110" t="str">
        <f t="shared" si="1"/>
        <v/>
      </c>
      <c r="L33" s="113" t="e">
        <f t="shared" si="8"/>
        <v>#DIV/0!</v>
      </c>
      <c r="N33" s="408" t="str">
        <f t="shared" si="2"/>
        <v/>
      </c>
      <c r="O33" s="409" t="str">
        <f t="shared" si="3"/>
        <v/>
      </c>
      <c r="P33" s="409" t="str">
        <f t="shared" si="4"/>
        <v/>
      </c>
      <c r="Q33" s="410" t="e">
        <f t="shared" si="5"/>
        <v>#DIV/0!</v>
      </c>
    </row>
    <row r="34" spans="1:17" ht="15" x14ac:dyDescent="0.25">
      <c r="A34" s="79">
        <v>29</v>
      </c>
      <c r="B34" s="82" t="s">
        <v>14</v>
      </c>
      <c r="C34" s="173">
        <f>'[1]3,5(5B3)'!$C33</f>
        <v>0</v>
      </c>
      <c r="D34" s="109">
        <f>'[1]3,5(5B3)'!$D33</f>
        <v>0</v>
      </c>
      <c r="E34" s="110" t="str">
        <f t="shared" si="6"/>
        <v/>
      </c>
      <c r="F34" s="173">
        <f>'[1]3,5(5B3)'!$E33</f>
        <v>0</v>
      </c>
      <c r="G34" s="111">
        <f>'[1]3,5(5B3)'!$F33</f>
        <v>0</v>
      </c>
      <c r="H34" s="110" t="str">
        <f t="shared" si="7"/>
        <v/>
      </c>
      <c r="I34" s="173">
        <f>'[1]3,5(5B3)'!$G33</f>
        <v>0</v>
      </c>
      <c r="J34" s="111">
        <f>'[1]3,5(5B3)'!$H33</f>
        <v>0</v>
      </c>
      <c r="K34" s="110" t="str">
        <f t="shared" si="1"/>
        <v/>
      </c>
      <c r="L34" s="113" t="e">
        <f t="shared" si="8"/>
        <v>#DIV/0!</v>
      </c>
      <c r="N34" s="408" t="str">
        <f t="shared" si="2"/>
        <v/>
      </c>
      <c r="O34" s="409" t="str">
        <f t="shared" si="3"/>
        <v/>
      </c>
      <c r="P34" s="409" t="str">
        <f t="shared" si="4"/>
        <v/>
      </c>
      <c r="Q34" s="410" t="e">
        <f t="shared" si="5"/>
        <v>#DIV/0!</v>
      </c>
    </row>
    <row r="35" spans="1:17" ht="15" x14ac:dyDescent="0.25">
      <c r="A35" s="79">
        <v>30</v>
      </c>
      <c r="B35" s="82" t="s">
        <v>52</v>
      </c>
      <c r="C35" s="173">
        <f>'[1]3,5(5B3)'!$C34</f>
        <v>0</v>
      </c>
      <c r="D35" s="109">
        <f>'[1]3,5(5B3)'!$D34</f>
        <v>0</v>
      </c>
      <c r="E35" s="110" t="str">
        <f t="shared" si="6"/>
        <v/>
      </c>
      <c r="F35" s="173">
        <f>'[1]3,5(5B3)'!$E34</f>
        <v>0</v>
      </c>
      <c r="G35" s="111">
        <f>'[1]3,5(5B3)'!$F34</f>
        <v>0</v>
      </c>
      <c r="H35" s="110" t="str">
        <f t="shared" si="7"/>
        <v/>
      </c>
      <c r="I35" s="173">
        <f>'[1]3,5(5B3)'!$G34</f>
        <v>0</v>
      </c>
      <c r="J35" s="111">
        <f>'[1]3,5(5B3)'!$H34</f>
        <v>0</v>
      </c>
      <c r="K35" s="110" t="str">
        <f t="shared" si="1"/>
        <v/>
      </c>
      <c r="L35" s="113" t="e">
        <f t="shared" si="8"/>
        <v>#DIV/0!</v>
      </c>
      <c r="N35" s="408" t="str">
        <f t="shared" si="2"/>
        <v/>
      </c>
      <c r="O35" s="409" t="str">
        <f t="shared" si="3"/>
        <v/>
      </c>
      <c r="P35" s="409" t="str">
        <f t="shared" si="4"/>
        <v/>
      </c>
      <c r="Q35" s="410" t="e">
        <f t="shared" si="5"/>
        <v>#DIV/0!</v>
      </c>
    </row>
    <row r="36" spans="1:17" ht="15" x14ac:dyDescent="0.25">
      <c r="A36" s="79">
        <v>31</v>
      </c>
      <c r="B36" s="82" t="s">
        <v>53</v>
      </c>
      <c r="C36" s="173">
        <f>'[1]3,5(5B3)'!$C35</f>
        <v>0</v>
      </c>
      <c r="D36" s="109">
        <f>'[1]3,5(5B3)'!$D35</f>
        <v>0</v>
      </c>
      <c r="E36" s="110" t="str">
        <f t="shared" si="6"/>
        <v/>
      </c>
      <c r="F36" s="173">
        <f>'[1]3,5(5B3)'!$E35</f>
        <v>0</v>
      </c>
      <c r="G36" s="111">
        <f>'[1]3,5(5B3)'!$F35</f>
        <v>0</v>
      </c>
      <c r="H36" s="110" t="str">
        <f t="shared" si="7"/>
        <v/>
      </c>
      <c r="I36" s="173">
        <f>'[1]3,5(5B3)'!$G35</f>
        <v>0</v>
      </c>
      <c r="J36" s="111">
        <f>'[1]3,5(5B3)'!$H35</f>
        <v>0</v>
      </c>
      <c r="K36" s="110" t="str">
        <f t="shared" si="1"/>
        <v/>
      </c>
      <c r="L36" s="113" t="e">
        <f t="shared" si="8"/>
        <v>#DIV/0!</v>
      </c>
      <c r="N36" s="408" t="str">
        <f t="shared" si="2"/>
        <v/>
      </c>
      <c r="O36" s="409" t="str">
        <f t="shared" si="3"/>
        <v/>
      </c>
      <c r="P36" s="409" t="str">
        <f t="shared" si="4"/>
        <v/>
      </c>
      <c r="Q36" s="410" t="e">
        <f t="shared" si="5"/>
        <v>#DIV/0!</v>
      </c>
    </row>
    <row r="37" spans="1:17" ht="15" x14ac:dyDescent="0.25">
      <c r="A37" s="79">
        <v>32</v>
      </c>
      <c r="B37" s="82" t="s">
        <v>38</v>
      </c>
      <c r="C37" s="173">
        <f>'[1]3,5(5B3)'!$C36</f>
        <v>1</v>
      </c>
      <c r="D37" s="109">
        <f>'[1]3,5(5B3)'!$D36</f>
        <v>25</v>
      </c>
      <c r="E37" s="110">
        <f t="shared" si="6"/>
        <v>4</v>
      </c>
      <c r="F37" s="173">
        <f>'[1]3,5(5B3)'!$E36</f>
        <v>0</v>
      </c>
      <c r="G37" s="111">
        <f>'[1]3,5(5B3)'!$F36</f>
        <v>22</v>
      </c>
      <c r="H37" s="110">
        <f t="shared" si="7"/>
        <v>0</v>
      </c>
      <c r="I37" s="173">
        <f>'[1]3,5(5B3)'!$G36</f>
        <v>0</v>
      </c>
      <c r="J37" s="111">
        <f>'[1]3,5(5B3)'!$H36</f>
        <v>22</v>
      </c>
      <c r="K37" s="110">
        <f t="shared" si="1"/>
        <v>0</v>
      </c>
      <c r="L37" s="113">
        <f t="shared" si="8"/>
        <v>4</v>
      </c>
      <c r="N37" s="408">
        <f t="shared" si="2"/>
        <v>4</v>
      </c>
      <c r="O37" s="409">
        <f t="shared" si="3"/>
        <v>0</v>
      </c>
      <c r="P37" s="409">
        <f t="shared" si="4"/>
        <v>0</v>
      </c>
      <c r="Q37" s="410">
        <f t="shared" si="5"/>
        <v>4</v>
      </c>
    </row>
    <row r="38" spans="1:17" ht="15" x14ac:dyDescent="0.25">
      <c r="A38" s="79">
        <v>33</v>
      </c>
      <c r="B38" s="82" t="s">
        <v>71</v>
      </c>
      <c r="C38" s="173">
        <f>'[1]3,5(5B3)'!$C37</f>
        <v>0</v>
      </c>
      <c r="D38" s="109">
        <f>'[1]3,5(5B3)'!$D37</f>
        <v>20</v>
      </c>
      <c r="E38" s="110">
        <f t="shared" si="6"/>
        <v>0</v>
      </c>
      <c r="F38" s="173">
        <f>'[1]3,5(5B3)'!$E37</f>
        <v>0</v>
      </c>
      <c r="G38" s="111">
        <f>'[1]3,5(5B3)'!$F37</f>
        <v>20</v>
      </c>
      <c r="H38" s="110">
        <f t="shared" si="7"/>
        <v>0</v>
      </c>
      <c r="I38" s="173">
        <f>'[1]3,5(5B3)'!$G37</f>
        <v>0</v>
      </c>
      <c r="J38" s="111">
        <f>'[1]3,5(5B3)'!$H37</f>
        <v>11</v>
      </c>
      <c r="K38" s="110">
        <f t="shared" si="1"/>
        <v>0</v>
      </c>
      <c r="L38" s="113" t="e">
        <f t="shared" si="8"/>
        <v>#DIV/0!</v>
      </c>
      <c r="N38" s="408">
        <f t="shared" si="2"/>
        <v>0</v>
      </c>
      <c r="O38" s="409">
        <f t="shared" si="3"/>
        <v>0</v>
      </c>
      <c r="P38" s="409">
        <f t="shared" si="4"/>
        <v>0</v>
      </c>
      <c r="Q38" s="410" t="e">
        <f t="shared" si="5"/>
        <v>#DIV/0!</v>
      </c>
    </row>
    <row r="39" spans="1:17" ht="15" x14ac:dyDescent="0.25">
      <c r="A39" s="79">
        <v>34</v>
      </c>
      <c r="B39" s="82" t="s">
        <v>54</v>
      </c>
      <c r="C39" s="173">
        <f>'[1]3,5(5B3)'!$C38</f>
        <v>0</v>
      </c>
      <c r="D39" s="109">
        <f>'[1]3,5(5B3)'!$D38</f>
        <v>0</v>
      </c>
      <c r="E39" s="110" t="str">
        <f t="shared" si="6"/>
        <v/>
      </c>
      <c r="F39" s="173">
        <f>'[1]3,5(5B3)'!$E38</f>
        <v>0</v>
      </c>
      <c r="G39" s="111">
        <f>'[1]3,5(5B3)'!$F38</f>
        <v>0</v>
      </c>
      <c r="H39" s="110" t="str">
        <f t="shared" si="7"/>
        <v/>
      </c>
      <c r="I39" s="173">
        <f>'[1]3,5(5B3)'!$G38</f>
        <v>0</v>
      </c>
      <c r="J39" s="111">
        <f>'[1]3,5(5B3)'!$H38</f>
        <v>0</v>
      </c>
      <c r="K39" s="110" t="str">
        <f t="shared" si="1"/>
        <v/>
      </c>
      <c r="L39" s="113" t="e">
        <f t="shared" si="8"/>
        <v>#DIV/0!</v>
      </c>
      <c r="N39" s="408" t="str">
        <f t="shared" si="2"/>
        <v/>
      </c>
      <c r="O39" s="409" t="str">
        <f t="shared" si="3"/>
        <v/>
      </c>
      <c r="P39" s="409" t="str">
        <f t="shared" si="4"/>
        <v/>
      </c>
      <c r="Q39" s="410" t="e">
        <f t="shared" si="5"/>
        <v>#DIV/0!</v>
      </c>
    </row>
    <row r="40" spans="1:17" ht="15" x14ac:dyDescent="0.25">
      <c r="A40" s="79">
        <v>35</v>
      </c>
      <c r="B40" s="82" t="s">
        <v>55</v>
      </c>
      <c r="C40" s="173">
        <f>'[1]3,5(5B3)'!$C39</f>
        <v>0</v>
      </c>
      <c r="D40" s="109">
        <f>'[1]3,5(5B3)'!$D39</f>
        <v>0</v>
      </c>
      <c r="E40" s="110" t="str">
        <f t="shared" si="6"/>
        <v/>
      </c>
      <c r="F40" s="173">
        <f>'[1]3,5(5B3)'!$E39</f>
        <v>0</v>
      </c>
      <c r="G40" s="111">
        <f>'[1]3,5(5B3)'!$F39</f>
        <v>0</v>
      </c>
      <c r="H40" s="110" t="str">
        <f t="shared" si="7"/>
        <v/>
      </c>
      <c r="I40" s="173">
        <f>'[1]3,5(5B3)'!$G39</f>
        <v>0</v>
      </c>
      <c r="J40" s="111">
        <f>'[1]3,5(5B3)'!$H39</f>
        <v>0</v>
      </c>
      <c r="K40" s="110" t="str">
        <f t="shared" si="1"/>
        <v/>
      </c>
      <c r="L40" s="113" t="e">
        <f t="shared" si="8"/>
        <v>#DIV/0!</v>
      </c>
      <c r="N40" s="408" t="str">
        <f t="shared" si="2"/>
        <v/>
      </c>
      <c r="O40" s="409" t="str">
        <f t="shared" si="3"/>
        <v/>
      </c>
      <c r="P40" s="409" t="str">
        <f t="shared" si="4"/>
        <v/>
      </c>
      <c r="Q40" s="410" t="e">
        <f t="shared" si="5"/>
        <v>#DIV/0!</v>
      </c>
    </row>
    <row r="41" spans="1:17" ht="15" x14ac:dyDescent="0.25">
      <c r="A41" s="79">
        <v>36</v>
      </c>
      <c r="B41" s="82" t="s">
        <v>56</v>
      </c>
      <c r="C41" s="173">
        <f>'[1]3,5(5B3)'!$C40</f>
        <v>0</v>
      </c>
      <c r="D41" s="109">
        <f>'[1]3,5(5B3)'!$D40</f>
        <v>0</v>
      </c>
      <c r="E41" s="110" t="str">
        <f t="shared" si="6"/>
        <v/>
      </c>
      <c r="F41" s="173">
        <f>'[1]3,5(5B3)'!$E40</f>
        <v>0</v>
      </c>
      <c r="G41" s="111">
        <f>'[1]3,5(5B3)'!$F40</f>
        <v>0</v>
      </c>
      <c r="H41" s="110" t="str">
        <f t="shared" si="7"/>
        <v/>
      </c>
      <c r="I41" s="173">
        <f>'[1]3,5(5B3)'!$G40</f>
        <v>0</v>
      </c>
      <c r="J41" s="111">
        <f>'[1]3,5(5B3)'!$H40</f>
        <v>0</v>
      </c>
      <c r="K41" s="110" t="str">
        <f t="shared" si="1"/>
        <v/>
      </c>
      <c r="L41" s="113" t="e">
        <f t="shared" si="8"/>
        <v>#DIV/0!</v>
      </c>
      <c r="N41" s="408" t="str">
        <f t="shared" si="2"/>
        <v/>
      </c>
      <c r="O41" s="409" t="str">
        <f t="shared" si="3"/>
        <v/>
      </c>
      <c r="P41" s="409" t="str">
        <f t="shared" si="4"/>
        <v/>
      </c>
      <c r="Q41" s="410" t="e">
        <f t="shared" si="5"/>
        <v>#DIV/0!</v>
      </c>
    </row>
    <row r="42" spans="1:17" ht="15" x14ac:dyDescent="0.25">
      <c r="A42" s="79">
        <v>37</v>
      </c>
      <c r="B42" s="82" t="s">
        <v>16</v>
      </c>
      <c r="C42" s="173">
        <f>'[1]3,5(5B3)'!$C41</f>
        <v>9</v>
      </c>
      <c r="D42" s="109">
        <f>'[1]3,5(5B3)'!$D41</f>
        <v>123</v>
      </c>
      <c r="E42" s="110">
        <f t="shared" si="6"/>
        <v>7.3170731707317067</v>
      </c>
      <c r="F42" s="173">
        <f>'[1]3,5(5B3)'!$E41</f>
        <v>4</v>
      </c>
      <c r="G42" s="111">
        <f>'[1]3,5(5B3)'!$F41</f>
        <v>110</v>
      </c>
      <c r="H42" s="110">
        <f t="shared" si="7"/>
        <v>3.6363636363636362</v>
      </c>
      <c r="I42" s="173">
        <f>'[1]3,5(5B3)'!$G41</f>
        <v>0</v>
      </c>
      <c r="J42" s="111">
        <f>'[1]3,5(5B3)'!$H41</f>
        <v>92</v>
      </c>
      <c r="K42" s="110">
        <f t="shared" si="1"/>
        <v>0</v>
      </c>
      <c r="L42" s="113">
        <f t="shared" si="8"/>
        <v>5.4767184035476717</v>
      </c>
      <c r="N42" s="408">
        <f t="shared" si="2"/>
        <v>7.3170731707317067</v>
      </c>
      <c r="O42" s="409">
        <f t="shared" si="3"/>
        <v>3.6363636363636362</v>
      </c>
      <c r="P42" s="409">
        <f t="shared" si="4"/>
        <v>0</v>
      </c>
      <c r="Q42" s="410">
        <f t="shared" si="5"/>
        <v>5.4767184035476717</v>
      </c>
    </row>
    <row r="43" spans="1:17" ht="15" x14ac:dyDescent="0.25">
      <c r="A43" s="79">
        <v>38</v>
      </c>
      <c r="B43" s="82" t="s">
        <v>57</v>
      </c>
      <c r="C43" s="173">
        <f>'[1]3,5(5B3)'!$C42</f>
        <v>0</v>
      </c>
      <c r="D43" s="109">
        <f>'[1]3,5(5B3)'!$D42</f>
        <v>0</v>
      </c>
      <c r="E43" s="110" t="str">
        <f t="shared" si="6"/>
        <v/>
      </c>
      <c r="F43" s="173">
        <f>'[1]3,5(5B3)'!$E42</f>
        <v>0</v>
      </c>
      <c r="G43" s="111">
        <f>'[1]3,5(5B3)'!$F42</f>
        <v>0</v>
      </c>
      <c r="H43" s="110" t="str">
        <f t="shared" si="7"/>
        <v/>
      </c>
      <c r="I43" s="173">
        <f>'[1]3,5(5B3)'!$G42</f>
        <v>0</v>
      </c>
      <c r="J43" s="111">
        <f>'[1]3,5(5B3)'!$H42</f>
        <v>0</v>
      </c>
      <c r="K43" s="110" t="str">
        <f t="shared" si="1"/>
        <v/>
      </c>
      <c r="L43" s="113" t="e">
        <f t="shared" si="8"/>
        <v>#DIV/0!</v>
      </c>
      <c r="N43" s="408" t="str">
        <f t="shared" si="2"/>
        <v/>
      </c>
      <c r="O43" s="409" t="str">
        <f t="shared" si="3"/>
        <v/>
      </c>
      <c r="P43" s="409" t="str">
        <f t="shared" si="4"/>
        <v/>
      </c>
      <c r="Q43" s="410" t="e">
        <f t="shared" si="5"/>
        <v>#DIV/0!</v>
      </c>
    </row>
    <row r="44" spans="1:17" ht="15" x14ac:dyDescent="0.25">
      <c r="A44" s="79">
        <v>39</v>
      </c>
      <c r="B44" s="80" t="s">
        <v>33</v>
      </c>
      <c r="C44" s="173">
        <f>'[1]3,5(5B3)'!$C43</f>
        <v>0</v>
      </c>
      <c r="D44" s="109">
        <f>'[1]3,5(5B3)'!$D43</f>
        <v>0</v>
      </c>
      <c r="E44" s="110" t="str">
        <f t="shared" si="6"/>
        <v/>
      </c>
      <c r="F44" s="173">
        <f>'[1]3,5(5B3)'!$E43</f>
        <v>0</v>
      </c>
      <c r="G44" s="111">
        <f>'[1]3,5(5B3)'!$F43</f>
        <v>0</v>
      </c>
      <c r="H44" s="110" t="str">
        <f t="shared" si="7"/>
        <v/>
      </c>
      <c r="I44" s="173">
        <f>'[1]3,5(5B3)'!$G43</f>
        <v>0</v>
      </c>
      <c r="J44" s="111">
        <f>'[1]3,5(5B3)'!$H43</f>
        <v>0</v>
      </c>
      <c r="K44" s="110" t="str">
        <f t="shared" si="1"/>
        <v/>
      </c>
      <c r="L44" s="113" t="e">
        <f t="shared" si="8"/>
        <v>#DIV/0!</v>
      </c>
      <c r="N44" s="408" t="str">
        <f t="shared" si="2"/>
        <v/>
      </c>
      <c r="O44" s="409" t="str">
        <f t="shared" si="3"/>
        <v/>
      </c>
      <c r="P44" s="409" t="str">
        <f t="shared" si="4"/>
        <v/>
      </c>
      <c r="Q44" s="410" t="e">
        <f t="shared" si="5"/>
        <v>#DIV/0!</v>
      </c>
    </row>
    <row r="45" spans="1:17" ht="15" x14ac:dyDescent="0.25">
      <c r="A45" s="79">
        <v>40</v>
      </c>
      <c r="B45" s="80" t="s">
        <v>58</v>
      </c>
      <c r="C45" s="173">
        <f>'[1]3,5(5B3)'!$C44</f>
        <v>0</v>
      </c>
      <c r="D45" s="109">
        <f>'[1]3,5(5B3)'!$D44</f>
        <v>0</v>
      </c>
      <c r="E45" s="110" t="str">
        <f t="shared" si="6"/>
        <v/>
      </c>
      <c r="F45" s="173">
        <f>'[1]3,5(5B3)'!$E44</f>
        <v>0</v>
      </c>
      <c r="G45" s="111">
        <f>'[1]3,5(5B3)'!$F44</f>
        <v>0</v>
      </c>
      <c r="H45" s="110" t="str">
        <f t="shared" si="7"/>
        <v/>
      </c>
      <c r="I45" s="173">
        <f>'[1]3,5(5B3)'!$G44</f>
        <v>0</v>
      </c>
      <c r="J45" s="111">
        <f>'[1]3,5(5B3)'!$H44</f>
        <v>0</v>
      </c>
      <c r="K45" s="110" t="str">
        <f t="shared" si="1"/>
        <v/>
      </c>
      <c r="L45" s="113" t="e">
        <f t="shared" si="8"/>
        <v>#DIV/0!</v>
      </c>
      <c r="N45" s="408" t="str">
        <f t="shared" si="2"/>
        <v/>
      </c>
      <c r="O45" s="409" t="str">
        <f t="shared" si="3"/>
        <v/>
      </c>
      <c r="P45" s="409" t="str">
        <f t="shared" si="4"/>
        <v/>
      </c>
      <c r="Q45" s="410" t="e">
        <f t="shared" si="5"/>
        <v>#DIV/0!</v>
      </c>
    </row>
    <row r="46" spans="1:17" ht="15" x14ac:dyDescent="0.25">
      <c r="A46" s="79">
        <v>41</v>
      </c>
      <c r="B46" s="80" t="s">
        <v>199</v>
      </c>
      <c r="C46" s="173">
        <f>'[1]3,5(5B3)'!$C45</f>
        <v>0</v>
      </c>
      <c r="D46" s="109">
        <f>'[1]3,5(5B3)'!$D45</f>
        <v>14</v>
      </c>
      <c r="E46" s="110">
        <f t="shared" si="6"/>
        <v>0</v>
      </c>
      <c r="F46" s="173">
        <f>'[1]3,5(5B3)'!$E45</f>
        <v>0</v>
      </c>
      <c r="G46" s="111">
        <f>'[1]3,5(5B3)'!$F45</f>
        <v>14</v>
      </c>
      <c r="H46" s="110">
        <f t="shared" si="7"/>
        <v>0</v>
      </c>
      <c r="I46" s="173">
        <f>'[1]3,5(5B3)'!$G45</f>
        <v>0</v>
      </c>
      <c r="J46" s="111">
        <f>'[1]3,5(5B3)'!$H45</f>
        <v>11</v>
      </c>
      <c r="K46" s="110">
        <f t="shared" si="1"/>
        <v>0</v>
      </c>
      <c r="L46" s="113" t="e">
        <f t="shared" si="8"/>
        <v>#DIV/0!</v>
      </c>
      <c r="N46" s="408">
        <f t="shared" si="2"/>
        <v>0</v>
      </c>
      <c r="O46" s="409">
        <f t="shared" si="3"/>
        <v>0</v>
      </c>
      <c r="P46" s="409">
        <f t="shared" si="4"/>
        <v>0</v>
      </c>
      <c r="Q46" s="410" t="e">
        <f t="shared" si="5"/>
        <v>#DIV/0!</v>
      </c>
    </row>
    <row r="47" spans="1:17" ht="15" x14ac:dyDescent="0.25">
      <c r="A47" s="79">
        <v>42</v>
      </c>
      <c r="B47" s="80" t="s">
        <v>41</v>
      </c>
      <c r="C47" s="173">
        <f>'[1]3,5(5B3)'!$C46</f>
        <v>0</v>
      </c>
      <c r="D47" s="109">
        <f>'[1]3,5(5B3)'!$D46</f>
        <v>0</v>
      </c>
      <c r="E47" s="110" t="str">
        <f t="shared" si="6"/>
        <v/>
      </c>
      <c r="F47" s="173">
        <f>'[1]3,5(5B3)'!$E46</f>
        <v>0</v>
      </c>
      <c r="G47" s="111">
        <f>'[1]3,5(5B3)'!$F46</f>
        <v>0</v>
      </c>
      <c r="H47" s="110" t="str">
        <f t="shared" si="7"/>
        <v/>
      </c>
      <c r="I47" s="173">
        <f>'[1]3,5(5B3)'!$G46</f>
        <v>0</v>
      </c>
      <c r="J47" s="111">
        <f>'[1]3,5(5B3)'!$H46</f>
        <v>0</v>
      </c>
      <c r="K47" s="110" t="str">
        <f t="shared" si="1"/>
        <v/>
      </c>
      <c r="L47" s="113" t="e">
        <f t="shared" si="8"/>
        <v>#DIV/0!</v>
      </c>
      <c r="N47" s="408" t="str">
        <f t="shared" si="2"/>
        <v/>
      </c>
      <c r="O47" s="409" t="str">
        <f t="shared" si="3"/>
        <v/>
      </c>
      <c r="P47" s="409" t="str">
        <f t="shared" si="4"/>
        <v/>
      </c>
      <c r="Q47" s="410" t="e">
        <f t="shared" si="5"/>
        <v>#DIV/0!</v>
      </c>
    </row>
    <row r="48" spans="1:17" ht="15" x14ac:dyDescent="0.25">
      <c r="A48" s="79">
        <v>43</v>
      </c>
      <c r="B48" s="80" t="s">
        <v>59</v>
      </c>
      <c r="C48" s="173">
        <f>'[1]3,5(5B3)'!$C47</f>
        <v>0</v>
      </c>
      <c r="D48" s="109">
        <f>'[1]3,5(5B3)'!$D47</f>
        <v>0</v>
      </c>
      <c r="E48" s="110" t="str">
        <f t="shared" si="6"/>
        <v/>
      </c>
      <c r="F48" s="173">
        <f>'[1]3,5(5B3)'!$E47</f>
        <v>0</v>
      </c>
      <c r="G48" s="111">
        <f>'[1]3,5(5B3)'!$F47</f>
        <v>0</v>
      </c>
      <c r="H48" s="110" t="str">
        <f t="shared" si="7"/>
        <v/>
      </c>
      <c r="I48" s="173">
        <f>'[1]3,5(5B3)'!$G47</f>
        <v>0</v>
      </c>
      <c r="J48" s="111">
        <f>'[1]3,5(5B3)'!$H47</f>
        <v>0</v>
      </c>
      <c r="K48" s="110" t="str">
        <f t="shared" si="1"/>
        <v/>
      </c>
      <c r="L48" s="113" t="e">
        <f t="shared" si="8"/>
        <v>#DIV/0!</v>
      </c>
      <c r="N48" s="408" t="str">
        <f t="shared" si="2"/>
        <v/>
      </c>
      <c r="O48" s="409" t="str">
        <f t="shared" si="3"/>
        <v/>
      </c>
      <c r="P48" s="409" t="str">
        <f t="shared" si="4"/>
        <v/>
      </c>
      <c r="Q48" s="410" t="e">
        <f t="shared" si="5"/>
        <v>#DIV/0!</v>
      </c>
    </row>
    <row r="49" spans="1:17" ht="15" x14ac:dyDescent="0.25">
      <c r="A49" s="79">
        <v>44</v>
      </c>
      <c r="B49" s="80" t="s">
        <v>17</v>
      </c>
      <c r="C49" s="173">
        <f>'[1]3,5(5B3)'!$C48</f>
        <v>0</v>
      </c>
      <c r="D49" s="109">
        <f>'[1]3,5(5B3)'!$D48</f>
        <v>0</v>
      </c>
      <c r="E49" s="110" t="str">
        <f t="shared" si="6"/>
        <v/>
      </c>
      <c r="F49" s="173">
        <f>'[1]3,5(5B3)'!$E48</f>
        <v>0</v>
      </c>
      <c r="G49" s="111">
        <f>'[1]3,5(5B3)'!$F48</f>
        <v>0</v>
      </c>
      <c r="H49" s="110" t="str">
        <f t="shared" si="7"/>
        <v/>
      </c>
      <c r="I49" s="173">
        <f>'[1]3,5(5B3)'!$G48</f>
        <v>0</v>
      </c>
      <c r="J49" s="111">
        <f>'[1]3,5(5B3)'!$H48</f>
        <v>0</v>
      </c>
      <c r="K49" s="110" t="str">
        <f t="shared" si="1"/>
        <v/>
      </c>
      <c r="L49" s="113" t="e">
        <f t="shared" si="8"/>
        <v>#DIV/0!</v>
      </c>
      <c r="N49" s="408" t="str">
        <f t="shared" si="2"/>
        <v/>
      </c>
      <c r="O49" s="409" t="str">
        <f t="shared" si="3"/>
        <v/>
      </c>
      <c r="P49" s="409" t="str">
        <f t="shared" si="4"/>
        <v/>
      </c>
      <c r="Q49" s="410" t="e">
        <f t="shared" si="5"/>
        <v>#DIV/0!</v>
      </c>
    </row>
    <row r="50" spans="1:17" ht="15" x14ac:dyDescent="0.25">
      <c r="A50" s="79">
        <v>45</v>
      </c>
      <c r="B50" s="80" t="s">
        <v>60</v>
      </c>
      <c r="C50" s="173">
        <f>'[1]3,5(5B3)'!$C49</f>
        <v>0</v>
      </c>
      <c r="D50" s="109">
        <f>'[1]3,5(5B3)'!$D49</f>
        <v>0</v>
      </c>
      <c r="E50" s="110" t="str">
        <f t="shared" si="6"/>
        <v/>
      </c>
      <c r="F50" s="173">
        <f>'[1]3,5(5B3)'!$E49</f>
        <v>0</v>
      </c>
      <c r="G50" s="111">
        <f>'[1]3,5(5B3)'!$F49</f>
        <v>0</v>
      </c>
      <c r="H50" s="110" t="str">
        <f t="shared" si="7"/>
        <v/>
      </c>
      <c r="I50" s="173">
        <f>'[1]3,5(5B3)'!$G49</f>
        <v>0</v>
      </c>
      <c r="J50" s="111">
        <f>'[1]3,5(5B3)'!$H49</f>
        <v>0</v>
      </c>
      <c r="K50" s="110" t="str">
        <f t="shared" si="1"/>
        <v/>
      </c>
      <c r="L50" s="113" t="e">
        <f t="shared" si="8"/>
        <v>#DIV/0!</v>
      </c>
      <c r="N50" s="408" t="str">
        <f t="shared" si="2"/>
        <v/>
      </c>
      <c r="O50" s="409" t="str">
        <f t="shared" si="3"/>
        <v/>
      </c>
      <c r="P50" s="409" t="str">
        <f t="shared" si="4"/>
        <v/>
      </c>
      <c r="Q50" s="410" t="e">
        <f t="shared" si="5"/>
        <v>#DIV/0!</v>
      </c>
    </row>
    <row r="51" spans="1:17" ht="15" x14ac:dyDescent="0.25">
      <c r="A51" s="79">
        <v>46</v>
      </c>
      <c r="B51" s="80" t="s">
        <v>34</v>
      </c>
      <c r="C51" s="173">
        <f>'[1]3,5(5B3)'!$C50</f>
        <v>0</v>
      </c>
      <c r="D51" s="109">
        <f>'[1]3,5(5B3)'!$D50</f>
        <v>21</v>
      </c>
      <c r="E51" s="110">
        <f t="shared" si="6"/>
        <v>0</v>
      </c>
      <c r="F51" s="173">
        <f>'[1]3,5(5B3)'!$E50</f>
        <v>1</v>
      </c>
      <c r="G51" s="111">
        <f>'[1]3,5(5B3)'!$F50</f>
        <v>9</v>
      </c>
      <c r="H51" s="110">
        <f t="shared" si="7"/>
        <v>11.111111111111111</v>
      </c>
      <c r="I51" s="173">
        <f>'[1]3,5(5B3)'!$G50</f>
        <v>0</v>
      </c>
      <c r="J51" s="111">
        <f>'[1]3,5(5B3)'!$H50</f>
        <v>8</v>
      </c>
      <c r="K51" s="110">
        <f t="shared" si="1"/>
        <v>0</v>
      </c>
      <c r="L51" s="113">
        <f t="shared" si="8"/>
        <v>11.111111111111111</v>
      </c>
      <c r="N51" s="408">
        <f t="shared" si="2"/>
        <v>0</v>
      </c>
      <c r="O51" s="409">
        <f t="shared" si="3"/>
        <v>11.111111111111111</v>
      </c>
      <c r="P51" s="409">
        <f t="shared" si="4"/>
        <v>0</v>
      </c>
      <c r="Q51" s="410">
        <f t="shared" si="5"/>
        <v>11.111111111111111</v>
      </c>
    </row>
    <row r="52" spans="1:17" ht="15" x14ac:dyDescent="0.25">
      <c r="A52" s="79">
        <v>47</v>
      </c>
      <c r="B52" s="80" t="s">
        <v>61</v>
      </c>
      <c r="C52" s="173">
        <f>'[1]3,5(5B3)'!$C51</f>
        <v>0</v>
      </c>
      <c r="D52" s="109">
        <f>'[1]3,5(5B3)'!$D51</f>
        <v>0</v>
      </c>
      <c r="E52" s="110" t="str">
        <f t="shared" si="6"/>
        <v/>
      </c>
      <c r="F52" s="173">
        <f>'[1]3,5(5B3)'!$E51</f>
        <v>0</v>
      </c>
      <c r="G52" s="111">
        <f>'[1]3,5(5B3)'!$F51</f>
        <v>0</v>
      </c>
      <c r="H52" s="110" t="str">
        <f t="shared" si="7"/>
        <v/>
      </c>
      <c r="I52" s="173">
        <f>'[1]3,5(5B3)'!$G51</f>
        <v>0</v>
      </c>
      <c r="J52" s="111">
        <f>'[1]3,5(5B3)'!$H51</f>
        <v>0</v>
      </c>
      <c r="K52" s="110" t="str">
        <f t="shared" si="1"/>
        <v/>
      </c>
      <c r="L52" s="113" t="e">
        <f t="shared" si="8"/>
        <v>#DIV/0!</v>
      </c>
      <c r="N52" s="408" t="str">
        <f t="shared" si="2"/>
        <v/>
      </c>
      <c r="O52" s="409" t="str">
        <f t="shared" si="3"/>
        <v/>
      </c>
      <c r="P52" s="409" t="str">
        <f t="shared" si="4"/>
        <v/>
      </c>
      <c r="Q52" s="410" t="e">
        <f t="shared" si="5"/>
        <v>#DIV/0!</v>
      </c>
    </row>
    <row r="53" spans="1:17" ht="15" x14ac:dyDescent="0.25">
      <c r="A53" s="79">
        <v>48</v>
      </c>
      <c r="B53" s="82" t="s">
        <v>12</v>
      </c>
      <c r="C53" s="173">
        <f>'[1]3,5(5B3)'!$C52</f>
        <v>0</v>
      </c>
      <c r="D53" s="109">
        <f>'[1]3,5(5B3)'!$D52</f>
        <v>0</v>
      </c>
      <c r="E53" s="110" t="str">
        <f t="shared" si="6"/>
        <v/>
      </c>
      <c r="F53" s="173">
        <f>'[1]3,5(5B3)'!$E52</f>
        <v>0</v>
      </c>
      <c r="G53" s="111">
        <f>'[1]3,5(5B3)'!$F52</f>
        <v>0</v>
      </c>
      <c r="H53" s="110" t="str">
        <f t="shared" si="7"/>
        <v/>
      </c>
      <c r="I53" s="173">
        <f>'[1]3,5(5B3)'!$G52</f>
        <v>0</v>
      </c>
      <c r="J53" s="111">
        <f>'[1]3,5(5B3)'!$H52</f>
        <v>0</v>
      </c>
      <c r="K53" s="110" t="str">
        <f t="shared" si="1"/>
        <v/>
      </c>
      <c r="L53" s="113" t="e">
        <f t="shared" si="8"/>
        <v>#DIV/0!</v>
      </c>
      <c r="N53" s="408" t="str">
        <f t="shared" si="2"/>
        <v/>
      </c>
      <c r="O53" s="409" t="str">
        <f t="shared" si="3"/>
        <v/>
      </c>
      <c r="P53" s="409" t="str">
        <f t="shared" si="4"/>
        <v/>
      </c>
      <c r="Q53" s="410" t="e">
        <f t="shared" si="5"/>
        <v>#DIV/0!</v>
      </c>
    </row>
    <row r="54" spans="1:17" ht="15" x14ac:dyDescent="0.25">
      <c r="A54" s="79">
        <v>49</v>
      </c>
      <c r="B54" s="82" t="s">
        <v>62</v>
      </c>
      <c r="C54" s="173">
        <f>'[1]3,5(5B3)'!$C53</f>
        <v>0</v>
      </c>
      <c r="D54" s="109">
        <f>'[1]3,5(5B3)'!$D53</f>
        <v>0</v>
      </c>
      <c r="E54" s="110" t="str">
        <f t="shared" si="6"/>
        <v/>
      </c>
      <c r="F54" s="173">
        <f>'[1]3,5(5B3)'!$E53</f>
        <v>0</v>
      </c>
      <c r="G54" s="111">
        <f>'[1]3,5(5B3)'!$F53</f>
        <v>0</v>
      </c>
      <c r="H54" s="110" t="str">
        <f t="shared" si="7"/>
        <v/>
      </c>
      <c r="I54" s="173">
        <f>'[1]3,5(5B3)'!$G53</f>
        <v>0</v>
      </c>
      <c r="J54" s="111">
        <f>'[1]3,5(5B3)'!$H53</f>
        <v>0</v>
      </c>
      <c r="K54" s="110" t="str">
        <f t="shared" si="1"/>
        <v/>
      </c>
      <c r="L54" s="113" t="e">
        <f t="shared" si="8"/>
        <v>#DIV/0!</v>
      </c>
      <c r="N54" s="408" t="str">
        <f t="shared" si="2"/>
        <v/>
      </c>
      <c r="O54" s="409" t="str">
        <f t="shared" si="3"/>
        <v/>
      </c>
      <c r="P54" s="409" t="str">
        <f t="shared" si="4"/>
        <v/>
      </c>
      <c r="Q54" s="410" t="e">
        <f t="shared" si="5"/>
        <v>#DIV/0!</v>
      </c>
    </row>
    <row r="55" spans="1:17" ht="15" x14ac:dyDescent="0.25">
      <c r="A55" s="79">
        <v>50</v>
      </c>
      <c r="B55" s="80" t="s">
        <v>70</v>
      </c>
      <c r="C55" s="173">
        <f>'[1]3,5(5B3)'!$C54</f>
        <v>0</v>
      </c>
      <c r="D55" s="109">
        <f>'[1]3,5(5B3)'!$D54</f>
        <v>0</v>
      </c>
      <c r="E55" s="110" t="str">
        <f t="shared" si="6"/>
        <v/>
      </c>
      <c r="F55" s="173">
        <f>'[1]3,5(5B3)'!$E54</f>
        <v>0</v>
      </c>
      <c r="G55" s="111">
        <f>'[1]3,5(5B3)'!$F54</f>
        <v>0</v>
      </c>
      <c r="H55" s="110" t="str">
        <f t="shared" si="7"/>
        <v/>
      </c>
      <c r="I55" s="173">
        <f>'[1]3,5(5B3)'!$G54</f>
        <v>0</v>
      </c>
      <c r="J55" s="111">
        <f>'[1]3,5(5B3)'!$H54</f>
        <v>0</v>
      </c>
      <c r="K55" s="110" t="str">
        <f t="shared" si="1"/>
        <v/>
      </c>
      <c r="L55" s="113" t="e">
        <f t="shared" si="8"/>
        <v>#DIV/0!</v>
      </c>
      <c r="N55" s="408" t="str">
        <f t="shared" si="2"/>
        <v/>
      </c>
      <c r="O55" s="409" t="str">
        <f t="shared" si="3"/>
        <v/>
      </c>
      <c r="P55" s="409" t="str">
        <f t="shared" si="4"/>
        <v/>
      </c>
      <c r="Q55" s="410" t="e">
        <f t="shared" si="5"/>
        <v>#DIV/0!</v>
      </c>
    </row>
    <row r="56" spans="1:17" ht="15" x14ac:dyDescent="0.25">
      <c r="A56" s="79">
        <v>51</v>
      </c>
      <c r="B56" s="80" t="s">
        <v>63</v>
      </c>
      <c r="C56" s="173">
        <f>'[1]3,5(5B3)'!$C55</f>
        <v>0</v>
      </c>
      <c r="D56" s="109">
        <f>'[1]3,5(5B3)'!$D55</f>
        <v>0</v>
      </c>
      <c r="E56" s="110" t="str">
        <f t="shared" si="6"/>
        <v/>
      </c>
      <c r="F56" s="173">
        <f>'[1]3,5(5B3)'!$E55</f>
        <v>0</v>
      </c>
      <c r="G56" s="111">
        <f>'[1]3,5(5B3)'!$F55</f>
        <v>0</v>
      </c>
      <c r="H56" s="110" t="str">
        <f t="shared" si="7"/>
        <v/>
      </c>
      <c r="I56" s="173">
        <f>'[1]3,5(5B3)'!$G55</f>
        <v>0</v>
      </c>
      <c r="J56" s="111">
        <f>'[1]3,5(5B3)'!$H55</f>
        <v>0</v>
      </c>
      <c r="K56" s="110" t="str">
        <f t="shared" si="1"/>
        <v/>
      </c>
      <c r="L56" s="113" t="e">
        <f t="shared" si="8"/>
        <v>#DIV/0!</v>
      </c>
      <c r="N56" s="408" t="str">
        <f t="shared" si="2"/>
        <v/>
      </c>
      <c r="O56" s="409" t="str">
        <f t="shared" si="3"/>
        <v/>
      </c>
      <c r="P56" s="409" t="str">
        <f t="shared" si="4"/>
        <v/>
      </c>
      <c r="Q56" s="410" t="e">
        <f t="shared" si="5"/>
        <v>#DIV/0!</v>
      </c>
    </row>
    <row r="57" spans="1:17" ht="15" x14ac:dyDescent="0.25">
      <c r="A57" s="79">
        <v>52</v>
      </c>
      <c r="B57" s="80" t="s">
        <v>19</v>
      </c>
      <c r="C57" s="173">
        <f>'[1]3,5(5B3)'!$C56</f>
        <v>0</v>
      </c>
      <c r="D57" s="109">
        <f>'[1]3,5(5B3)'!$D56</f>
        <v>0</v>
      </c>
      <c r="E57" s="110" t="str">
        <f t="shared" si="6"/>
        <v/>
      </c>
      <c r="F57" s="173">
        <f>'[1]3,5(5B3)'!$E56</f>
        <v>0</v>
      </c>
      <c r="G57" s="111">
        <f>'[1]3,5(5B3)'!$F56</f>
        <v>0</v>
      </c>
      <c r="H57" s="110" t="str">
        <f t="shared" si="7"/>
        <v/>
      </c>
      <c r="I57" s="173">
        <f>'[1]3,5(5B3)'!$G56</f>
        <v>0</v>
      </c>
      <c r="J57" s="111">
        <f>'[1]3,5(5B3)'!$H56</f>
        <v>0</v>
      </c>
      <c r="K57" s="110" t="str">
        <f t="shared" si="1"/>
        <v/>
      </c>
      <c r="L57" s="113" t="e">
        <f t="shared" si="8"/>
        <v>#DIV/0!</v>
      </c>
      <c r="N57" s="408" t="str">
        <f t="shared" si="2"/>
        <v/>
      </c>
      <c r="O57" s="409" t="str">
        <f t="shared" si="3"/>
        <v/>
      </c>
      <c r="P57" s="409" t="str">
        <f t="shared" si="4"/>
        <v/>
      </c>
      <c r="Q57" s="410" t="e">
        <f t="shared" si="5"/>
        <v>#DIV/0!</v>
      </c>
    </row>
    <row r="58" spans="1:17" ht="15" x14ac:dyDescent="0.25">
      <c r="A58" s="79">
        <v>53</v>
      </c>
      <c r="B58" s="80" t="s">
        <v>64</v>
      </c>
      <c r="C58" s="173">
        <f>'[1]3,5(5B3)'!$C57</f>
        <v>4</v>
      </c>
      <c r="D58" s="109">
        <f>'[1]3,5(5B3)'!$D57</f>
        <v>10</v>
      </c>
      <c r="E58" s="110">
        <f t="shared" si="6"/>
        <v>40</v>
      </c>
      <c r="F58" s="173">
        <f>'[1]3,5(5B3)'!$E57</f>
        <v>0</v>
      </c>
      <c r="G58" s="111">
        <f>'[1]3,5(5B3)'!$F57</f>
        <v>6</v>
      </c>
      <c r="H58" s="110">
        <f t="shared" si="7"/>
        <v>0</v>
      </c>
      <c r="I58" s="173">
        <f>'[1]3,5(5B3)'!$G57</f>
        <v>0</v>
      </c>
      <c r="J58" s="111">
        <f>'[1]3,5(5B3)'!$H57</f>
        <v>6</v>
      </c>
      <c r="K58" s="110">
        <f t="shared" si="1"/>
        <v>0</v>
      </c>
      <c r="L58" s="113">
        <f t="shared" si="8"/>
        <v>40</v>
      </c>
      <c r="N58" s="408">
        <f t="shared" si="2"/>
        <v>40</v>
      </c>
      <c r="O58" s="409">
        <f t="shared" si="3"/>
        <v>0</v>
      </c>
      <c r="P58" s="409">
        <f t="shared" si="4"/>
        <v>0</v>
      </c>
      <c r="Q58" s="410">
        <f t="shared" si="5"/>
        <v>40</v>
      </c>
    </row>
    <row r="59" spans="1:17" ht="15" x14ac:dyDescent="0.25">
      <c r="A59" s="79">
        <v>54</v>
      </c>
      <c r="B59" s="80" t="s">
        <v>160</v>
      </c>
      <c r="C59" s="173">
        <f>'[1]3,5(5B3)'!$C58</f>
        <v>0</v>
      </c>
      <c r="D59" s="109">
        <f>'[1]3,5(5B3)'!$D58</f>
        <v>27</v>
      </c>
      <c r="E59" s="110">
        <f t="shared" si="6"/>
        <v>0</v>
      </c>
      <c r="F59" s="173">
        <f>'[1]3,5(5B3)'!$E58</f>
        <v>0</v>
      </c>
      <c r="G59" s="111">
        <f>'[1]3,5(5B3)'!$F58</f>
        <v>26</v>
      </c>
      <c r="H59" s="110">
        <f t="shared" si="7"/>
        <v>0</v>
      </c>
      <c r="I59" s="173">
        <f>'[1]3,5(5B3)'!$G58</f>
        <v>0</v>
      </c>
      <c r="J59" s="111">
        <f>'[1]3,5(5B3)'!$H58</f>
        <v>24</v>
      </c>
      <c r="K59" s="110">
        <f t="shared" si="1"/>
        <v>0</v>
      </c>
      <c r="L59" s="113" t="e">
        <f t="shared" si="8"/>
        <v>#DIV/0!</v>
      </c>
      <c r="N59" s="408">
        <f t="shared" si="2"/>
        <v>0</v>
      </c>
      <c r="O59" s="409">
        <f t="shared" si="3"/>
        <v>0</v>
      </c>
      <c r="P59" s="409">
        <f t="shared" si="4"/>
        <v>0</v>
      </c>
      <c r="Q59" s="410" t="e">
        <f t="shared" si="5"/>
        <v>#DIV/0!</v>
      </c>
    </row>
    <row r="60" spans="1:17" ht="15" x14ac:dyDescent="0.25">
      <c r="A60" s="79" t="s">
        <v>30</v>
      </c>
      <c r="B60" s="80" t="s">
        <v>27</v>
      </c>
      <c r="C60" s="173">
        <f>'[1]3,5(5B3)'!$C59</f>
        <v>0</v>
      </c>
      <c r="D60" s="109">
        <f>'[1]3,5(5B3)'!$D59</f>
        <v>0</v>
      </c>
      <c r="E60" s="110" t="str">
        <f t="shared" si="6"/>
        <v/>
      </c>
      <c r="F60" s="173">
        <f>'[1]3,5(5B3)'!$E59</f>
        <v>0</v>
      </c>
      <c r="G60" s="111">
        <f>'[1]3,5(5B3)'!$F59</f>
        <v>0</v>
      </c>
      <c r="H60" s="110" t="str">
        <f t="shared" si="7"/>
        <v/>
      </c>
      <c r="I60" s="173">
        <f>'[1]3,5(5B3)'!$G59</f>
        <v>0</v>
      </c>
      <c r="J60" s="111">
        <f>'[1]3,5(5B3)'!$H59</f>
        <v>0</v>
      </c>
      <c r="K60" s="110" t="str">
        <f t="shared" si="1"/>
        <v/>
      </c>
      <c r="L60" s="113" t="e">
        <f t="shared" si="8"/>
        <v>#DIV/0!</v>
      </c>
      <c r="N60" s="408" t="str">
        <f t="shared" si="2"/>
        <v/>
      </c>
      <c r="O60" s="409" t="str">
        <f t="shared" si="3"/>
        <v/>
      </c>
      <c r="P60" s="409" t="str">
        <f t="shared" si="4"/>
        <v/>
      </c>
      <c r="Q60" s="410" t="e">
        <f t="shared" si="5"/>
        <v>#DIV/0!</v>
      </c>
    </row>
    <row r="61" spans="1:17" ht="15" x14ac:dyDescent="0.25">
      <c r="A61" s="79" t="s">
        <v>31</v>
      </c>
      <c r="B61" s="80" t="s">
        <v>28</v>
      </c>
      <c r="C61" s="173">
        <f>'[1]3,5(5B3)'!$C60</f>
        <v>0</v>
      </c>
      <c r="D61" s="109">
        <f>'[1]3,5(5B3)'!$D60</f>
        <v>0</v>
      </c>
      <c r="E61" s="110" t="str">
        <f t="shared" si="6"/>
        <v/>
      </c>
      <c r="F61" s="173">
        <f>'[1]3,5(5B3)'!$E60</f>
        <v>0</v>
      </c>
      <c r="G61" s="111">
        <f>'[1]3,5(5B3)'!$F60</f>
        <v>0</v>
      </c>
      <c r="H61" s="110" t="str">
        <f t="shared" si="7"/>
        <v/>
      </c>
      <c r="I61" s="173">
        <f>'[1]3,5(5B3)'!$G60</f>
        <v>0</v>
      </c>
      <c r="J61" s="111">
        <f>'[1]3,5(5B3)'!$H60</f>
        <v>0</v>
      </c>
      <c r="K61" s="110" t="str">
        <f t="shared" si="1"/>
        <v/>
      </c>
      <c r="L61" s="113" t="e">
        <f t="shared" si="8"/>
        <v>#DIV/0!</v>
      </c>
      <c r="N61" s="408" t="str">
        <f t="shared" si="2"/>
        <v/>
      </c>
      <c r="O61" s="409" t="str">
        <f t="shared" si="3"/>
        <v/>
      </c>
      <c r="P61" s="409" t="str">
        <f t="shared" si="4"/>
        <v/>
      </c>
      <c r="Q61" s="410" t="e">
        <f t="shared" si="5"/>
        <v>#DIV/0!</v>
      </c>
    </row>
    <row r="62" spans="1:17" ht="15" x14ac:dyDescent="0.25">
      <c r="A62" s="79" t="s">
        <v>32</v>
      </c>
      <c r="B62" s="80" t="s">
        <v>29</v>
      </c>
      <c r="C62" s="173">
        <f>'[1]3,5(5B3)'!$C61</f>
        <v>0</v>
      </c>
      <c r="D62" s="109">
        <f>'[1]3,5(5B3)'!$D61</f>
        <v>0</v>
      </c>
      <c r="E62" s="110" t="str">
        <f t="shared" si="6"/>
        <v/>
      </c>
      <c r="F62" s="173">
        <f>'[1]3,5(5B3)'!$E61</f>
        <v>0</v>
      </c>
      <c r="G62" s="111">
        <f>'[1]3,5(5B3)'!$F61</f>
        <v>0</v>
      </c>
      <c r="H62" s="110" t="str">
        <f t="shared" si="7"/>
        <v/>
      </c>
      <c r="I62" s="173">
        <f>'[1]3,5(5B3)'!$G61</f>
        <v>0</v>
      </c>
      <c r="J62" s="111">
        <f>'[1]3,5(5B3)'!$H61</f>
        <v>0</v>
      </c>
      <c r="K62" s="110" t="str">
        <f t="shared" si="1"/>
        <v/>
      </c>
      <c r="L62" s="113" t="e">
        <f t="shared" si="8"/>
        <v>#DIV/0!</v>
      </c>
      <c r="N62" s="408" t="str">
        <f t="shared" si="2"/>
        <v/>
      </c>
      <c r="O62" s="409" t="str">
        <f t="shared" si="3"/>
        <v/>
      </c>
      <c r="P62" s="409" t="str">
        <f t="shared" si="4"/>
        <v/>
      </c>
      <c r="Q62" s="410" t="e">
        <f t="shared" si="5"/>
        <v>#DIV/0!</v>
      </c>
    </row>
    <row r="63" spans="1:17" ht="15" x14ac:dyDescent="0.25">
      <c r="A63" s="79" t="s">
        <v>65</v>
      </c>
      <c r="B63" s="80" t="s">
        <v>67</v>
      </c>
      <c r="C63" s="173">
        <f>'[1]3,5(5B3)'!$C62</f>
        <v>0</v>
      </c>
      <c r="D63" s="109">
        <f>'[1]3,5(5B3)'!$D62</f>
        <v>0</v>
      </c>
      <c r="E63" s="110" t="str">
        <f t="shared" si="6"/>
        <v/>
      </c>
      <c r="F63" s="173">
        <f>'[1]3,5(5B3)'!$E62</f>
        <v>0</v>
      </c>
      <c r="G63" s="111">
        <f>'[1]3,5(5B3)'!$F62</f>
        <v>0</v>
      </c>
      <c r="H63" s="110" t="str">
        <f t="shared" si="7"/>
        <v/>
      </c>
      <c r="I63" s="173">
        <f>'[1]3,5(5B3)'!$G62</f>
        <v>0</v>
      </c>
      <c r="J63" s="111">
        <f>'[1]3,5(5B3)'!$H62</f>
        <v>0</v>
      </c>
      <c r="K63" s="110" t="str">
        <f t="shared" si="1"/>
        <v/>
      </c>
      <c r="L63" s="113" t="e">
        <f t="shared" si="8"/>
        <v>#DIV/0!</v>
      </c>
      <c r="N63" s="408" t="str">
        <f t="shared" si="2"/>
        <v/>
      </c>
      <c r="O63" s="409" t="str">
        <f t="shared" si="3"/>
        <v/>
      </c>
      <c r="P63" s="409" t="str">
        <f t="shared" si="4"/>
        <v/>
      </c>
      <c r="Q63" s="410" t="e">
        <f t="shared" si="5"/>
        <v>#DIV/0!</v>
      </c>
    </row>
    <row r="64" spans="1:17" ht="15" x14ac:dyDescent="0.25">
      <c r="A64" s="79" t="s">
        <v>66</v>
      </c>
      <c r="B64" s="80" t="s">
        <v>69</v>
      </c>
      <c r="C64" s="173">
        <f>'[1]3,5(5B3)'!$C63</f>
        <v>0</v>
      </c>
      <c r="D64" s="109">
        <f>'[1]3,5(5B3)'!$D63</f>
        <v>0</v>
      </c>
      <c r="E64" s="110" t="str">
        <f t="shared" si="6"/>
        <v/>
      </c>
      <c r="F64" s="173">
        <f>'[1]3,5(5B3)'!$E63</f>
        <v>0</v>
      </c>
      <c r="G64" s="111">
        <f>'[1]3,5(5B3)'!$F63</f>
        <v>0</v>
      </c>
      <c r="H64" s="110" t="str">
        <f t="shared" si="7"/>
        <v/>
      </c>
      <c r="I64" s="173">
        <f>'[1]3,5(5B3)'!$G63</f>
        <v>0</v>
      </c>
      <c r="J64" s="111">
        <f>'[1]3,5(5B3)'!$H63</f>
        <v>0</v>
      </c>
      <c r="K64" s="110" t="str">
        <f t="shared" si="1"/>
        <v/>
      </c>
      <c r="L64" s="113" t="e">
        <f t="shared" si="8"/>
        <v>#DIV/0!</v>
      </c>
      <c r="N64" s="408" t="str">
        <f t="shared" si="2"/>
        <v/>
      </c>
      <c r="O64" s="409" t="str">
        <f t="shared" si="3"/>
        <v/>
      </c>
      <c r="P64" s="409" t="str">
        <f t="shared" si="4"/>
        <v/>
      </c>
      <c r="Q64" s="410" t="e">
        <f t="shared" si="5"/>
        <v>#DIV/0!</v>
      </c>
    </row>
    <row r="65" spans="1:17" ht="15" x14ac:dyDescent="0.25">
      <c r="A65" s="79">
        <v>60</v>
      </c>
      <c r="B65" s="80" t="s">
        <v>68</v>
      </c>
      <c r="C65" s="173">
        <f>'[1]3,5(5B3)'!$C64</f>
        <v>0</v>
      </c>
      <c r="D65" s="109">
        <f>'[1]3,5(5B3)'!$D64</f>
        <v>0</v>
      </c>
      <c r="E65" s="110" t="str">
        <f t="shared" si="6"/>
        <v/>
      </c>
      <c r="F65" s="173">
        <f>'[1]3,5(5B3)'!$E64</f>
        <v>0</v>
      </c>
      <c r="G65" s="111">
        <f>'[1]3,5(5B3)'!$F64</f>
        <v>0</v>
      </c>
      <c r="H65" s="110" t="str">
        <f t="shared" si="7"/>
        <v/>
      </c>
      <c r="I65" s="173">
        <f>'[1]3,5(5B3)'!$G64</f>
        <v>0</v>
      </c>
      <c r="J65" s="111">
        <f>'[1]3,5(5B3)'!$H64</f>
        <v>0</v>
      </c>
      <c r="K65" s="110" t="str">
        <f t="shared" si="1"/>
        <v/>
      </c>
      <c r="L65" s="113" t="e">
        <f t="shared" si="8"/>
        <v>#DIV/0!</v>
      </c>
      <c r="N65" s="408" t="str">
        <f t="shared" si="2"/>
        <v/>
      </c>
      <c r="O65" s="409" t="str">
        <f t="shared" si="3"/>
        <v/>
      </c>
      <c r="P65" s="409" t="str">
        <f t="shared" si="4"/>
        <v/>
      </c>
      <c r="Q65" s="410" t="e">
        <f t="shared" si="5"/>
        <v>#DIV/0!</v>
      </c>
    </row>
    <row r="66" spans="1:17" ht="15" x14ac:dyDescent="0.25">
      <c r="A66" s="79">
        <v>61</v>
      </c>
      <c r="B66" s="80" t="s">
        <v>94</v>
      </c>
      <c r="C66" s="173">
        <f>'[1]3,5(5B3)'!$C65</f>
        <v>0</v>
      </c>
      <c r="D66" s="109">
        <f>'[1]3,5(5B3)'!$D65</f>
        <v>0</v>
      </c>
      <c r="E66" s="110" t="str">
        <f t="shared" si="6"/>
        <v/>
      </c>
      <c r="F66" s="173">
        <f>'[1]3,5(5B3)'!$E65</f>
        <v>0</v>
      </c>
      <c r="G66" s="111">
        <f>'[1]3,5(5B3)'!$F65</f>
        <v>0</v>
      </c>
      <c r="H66" s="110" t="str">
        <f t="shared" si="7"/>
        <v/>
      </c>
      <c r="I66" s="173">
        <f>'[1]3,5(5B3)'!$G65</f>
        <v>0</v>
      </c>
      <c r="J66" s="111">
        <f>'[1]3,5(5B3)'!$H65</f>
        <v>0</v>
      </c>
      <c r="K66" s="110" t="str">
        <f t="shared" si="1"/>
        <v/>
      </c>
      <c r="L66" s="113" t="e">
        <f t="shared" si="8"/>
        <v>#DIV/0!</v>
      </c>
      <c r="N66" s="408" t="str">
        <f t="shared" si="2"/>
        <v/>
      </c>
      <c r="O66" s="409" t="str">
        <f t="shared" si="3"/>
        <v/>
      </c>
      <c r="P66" s="409" t="str">
        <f t="shared" si="4"/>
        <v/>
      </c>
      <c r="Q66" s="410" t="e">
        <f t="shared" si="5"/>
        <v>#DIV/0!</v>
      </c>
    </row>
    <row r="67" spans="1:17" ht="15" x14ac:dyDescent="0.25">
      <c r="A67" s="79">
        <v>62</v>
      </c>
      <c r="B67" s="80" t="s">
        <v>98</v>
      </c>
      <c r="C67" s="173">
        <f>'[1]3,5(5B3)'!$C66</f>
        <v>0</v>
      </c>
      <c r="D67" s="109">
        <f>'[1]3,5(5B3)'!$D66</f>
        <v>0</v>
      </c>
      <c r="E67" s="110" t="str">
        <f t="shared" si="6"/>
        <v/>
      </c>
      <c r="F67" s="173">
        <f>'[1]3,5(5B3)'!$E66</f>
        <v>0</v>
      </c>
      <c r="G67" s="111">
        <f>'[1]3,5(5B3)'!$F66</f>
        <v>0</v>
      </c>
      <c r="H67" s="110" t="str">
        <f t="shared" si="7"/>
        <v/>
      </c>
      <c r="I67" s="173">
        <f>'[1]3,5(5B3)'!$G66</f>
        <v>0</v>
      </c>
      <c r="J67" s="111">
        <f>'[1]3,5(5B3)'!$H66</f>
        <v>0</v>
      </c>
      <c r="K67" s="110" t="str">
        <f t="shared" si="1"/>
        <v/>
      </c>
      <c r="L67" s="113" t="e">
        <f t="shared" si="8"/>
        <v>#DIV/0!</v>
      </c>
      <c r="N67" s="408" t="str">
        <f t="shared" si="2"/>
        <v/>
      </c>
      <c r="O67" s="409" t="str">
        <f t="shared" si="3"/>
        <v/>
      </c>
      <c r="P67" s="409" t="str">
        <f t="shared" si="4"/>
        <v/>
      </c>
      <c r="Q67" s="410" t="e">
        <f t="shared" si="5"/>
        <v>#DIV/0!</v>
      </c>
    </row>
    <row r="68" spans="1:17" ht="15" x14ac:dyDescent="0.25">
      <c r="A68" s="79">
        <v>63</v>
      </c>
      <c r="B68" s="80" t="s">
        <v>124</v>
      </c>
      <c r="C68" s="173">
        <f>'[1]3,5(5B3)'!$C67</f>
        <v>0</v>
      </c>
      <c r="D68" s="109">
        <f>'[1]3,5(5B3)'!$D67</f>
        <v>0</v>
      </c>
      <c r="E68" s="110" t="str">
        <f t="shared" si="6"/>
        <v/>
      </c>
      <c r="F68" s="173">
        <f>'[1]3,5(5B3)'!$E67</f>
        <v>0</v>
      </c>
      <c r="G68" s="111">
        <f>'[1]3,5(5B3)'!$F67</f>
        <v>0</v>
      </c>
      <c r="H68" s="110" t="str">
        <f t="shared" si="7"/>
        <v/>
      </c>
      <c r="I68" s="173">
        <f>'[1]3,5(5B3)'!$G67</f>
        <v>0</v>
      </c>
      <c r="J68" s="111">
        <f>'[1]3,5(5B3)'!$H67</f>
        <v>0</v>
      </c>
      <c r="K68" s="110" t="str">
        <f t="shared" si="1"/>
        <v/>
      </c>
      <c r="L68" s="113" t="e">
        <f t="shared" si="8"/>
        <v>#DIV/0!</v>
      </c>
      <c r="N68" s="408" t="str">
        <f t="shared" si="2"/>
        <v/>
      </c>
      <c r="O68" s="409" t="str">
        <f t="shared" si="3"/>
        <v/>
      </c>
      <c r="P68" s="409" t="str">
        <f t="shared" si="4"/>
        <v/>
      </c>
      <c r="Q68" s="410" t="e">
        <f t="shared" si="5"/>
        <v>#DIV/0!</v>
      </c>
    </row>
    <row r="69" spans="1:17" ht="15" x14ac:dyDescent="0.25">
      <c r="A69" s="79">
        <v>64</v>
      </c>
      <c r="B69" s="80" t="s">
        <v>127</v>
      </c>
      <c r="C69" s="173">
        <f>'[1]3,5(5B3)'!$C68</f>
        <v>0</v>
      </c>
      <c r="D69" s="109">
        <f>'[1]3,5(5B3)'!$D68</f>
        <v>0</v>
      </c>
      <c r="E69" s="110" t="str">
        <f t="shared" si="6"/>
        <v/>
      </c>
      <c r="F69" s="173">
        <f>'[1]3,5(5B3)'!$E68</f>
        <v>0</v>
      </c>
      <c r="G69" s="111">
        <f>'[1]3,5(5B3)'!$F68</f>
        <v>0</v>
      </c>
      <c r="H69" s="110" t="str">
        <f t="shared" si="7"/>
        <v/>
      </c>
      <c r="I69" s="173">
        <f>'[1]3,5(5B3)'!$G68</f>
        <v>0</v>
      </c>
      <c r="J69" s="111">
        <f>'[1]3,5(5B3)'!$H68</f>
        <v>0</v>
      </c>
      <c r="K69" s="110" t="str">
        <f t="shared" si="1"/>
        <v/>
      </c>
      <c r="L69" s="113" t="e">
        <f t="shared" si="8"/>
        <v>#DIV/0!</v>
      </c>
      <c r="N69" s="408" t="str">
        <f t="shared" si="2"/>
        <v/>
      </c>
      <c r="O69" s="409" t="str">
        <f t="shared" si="3"/>
        <v/>
      </c>
      <c r="P69" s="409" t="str">
        <f t="shared" si="4"/>
        <v/>
      </c>
      <c r="Q69" s="410" t="e">
        <f t="shared" si="5"/>
        <v>#DIV/0!</v>
      </c>
    </row>
    <row r="70" spans="1:17" ht="15" x14ac:dyDescent="0.25">
      <c r="A70" s="79">
        <v>65</v>
      </c>
      <c r="B70" s="80" t="s">
        <v>125</v>
      </c>
      <c r="C70" s="173">
        <f>'[1]3,5(5B3)'!$C69</f>
        <v>0</v>
      </c>
      <c r="D70" s="109">
        <f>'[1]3,5(5B3)'!$D69</f>
        <v>0</v>
      </c>
      <c r="E70" s="110" t="str">
        <f t="shared" si="6"/>
        <v/>
      </c>
      <c r="F70" s="173">
        <f>'[1]3,5(5B3)'!$E69</f>
        <v>0</v>
      </c>
      <c r="G70" s="111">
        <f>'[1]3,5(5B3)'!$F69</f>
        <v>0</v>
      </c>
      <c r="H70" s="110" t="str">
        <f t="shared" si="7"/>
        <v/>
      </c>
      <c r="I70" s="173">
        <f>'[1]3,5(5B3)'!$G69</f>
        <v>0</v>
      </c>
      <c r="J70" s="111">
        <f>'[1]3,5(5B3)'!$H69</f>
        <v>0</v>
      </c>
      <c r="K70" s="110" t="str">
        <f t="shared" si="1"/>
        <v/>
      </c>
      <c r="L70" s="113" t="e">
        <f t="shared" si="8"/>
        <v>#DIV/0!</v>
      </c>
      <c r="N70" s="408" t="str">
        <f t="shared" si="2"/>
        <v/>
      </c>
      <c r="O70" s="409" t="str">
        <f t="shared" si="3"/>
        <v/>
      </c>
      <c r="P70" s="409" t="str">
        <f t="shared" si="4"/>
        <v/>
      </c>
      <c r="Q70" s="410" t="e">
        <f t="shared" si="5"/>
        <v>#DIV/0!</v>
      </c>
    </row>
    <row r="71" spans="1:17" ht="15" x14ac:dyDescent="0.25">
      <c r="A71" s="79">
        <v>66</v>
      </c>
      <c r="B71" s="80" t="s">
        <v>126</v>
      </c>
      <c r="C71" s="173">
        <f>'[1]3,5(5B3)'!$C70</f>
        <v>0</v>
      </c>
      <c r="D71" s="109">
        <f>'[1]3,5(5B3)'!$D70</f>
        <v>0</v>
      </c>
      <c r="E71" s="110" t="str">
        <f t="shared" si="6"/>
        <v/>
      </c>
      <c r="F71" s="173">
        <f>'[1]3,5(5B3)'!$E70</f>
        <v>0</v>
      </c>
      <c r="G71" s="111">
        <f>'[1]3,5(5B3)'!$F70</f>
        <v>0</v>
      </c>
      <c r="H71" s="110" t="str">
        <f t="shared" si="7"/>
        <v/>
      </c>
      <c r="I71" s="173">
        <f>'[1]3,5(5B3)'!$G70</f>
        <v>0</v>
      </c>
      <c r="J71" s="111">
        <f>'[1]3,5(5B3)'!$H70</f>
        <v>0</v>
      </c>
      <c r="K71" s="110" t="str">
        <f t="shared" ref="K71:K80" si="9">IF(J71=0,"",I71/J71*100)</f>
        <v/>
      </c>
      <c r="L71" s="113" t="e">
        <f t="shared" si="8"/>
        <v>#DIV/0!</v>
      </c>
      <c r="N71" s="408" t="str">
        <f t="shared" ref="N71:N92" si="10">+E71</f>
        <v/>
      </c>
      <c r="O71" s="409" t="str">
        <f t="shared" ref="O71:O92" si="11">+H71</f>
        <v/>
      </c>
      <c r="P71" s="409" t="str">
        <f t="shared" ref="P71:P92" si="12">+K71</f>
        <v/>
      </c>
      <c r="Q71" s="410" t="e">
        <f t="shared" ref="Q71:Q92" si="13">AVERAGEIF(N71:P71,"&gt;0")</f>
        <v>#DIV/0!</v>
      </c>
    </row>
    <row r="72" spans="1:17" ht="15" x14ac:dyDescent="0.25">
      <c r="A72" s="79">
        <v>67</v>
      </c>
      <c r="B72" s="80" t="s">
        <v>153</v>
      </c>
      <c r="C72" s="173">
        <f>'[1]3,5(5B3)'!$C71</f>
        <v>0</v>
      </c>
      <c r="D72" s="109">
        <f>'[1]3,5(5B3)'!$D71</f>
        <v>0</v>
      </c>
      <c r="E72" s="110" t="str">
        <f t="shared" si="6"/>
        <v/>
      </c>
      <c r="F72" s="173">
        <f>'[1]3,5(5B3)'!$E71</f>
        <v>0</v>
      </c>
      <c r="G72" s="111">
        <f>'[1]3,5(5B3)'!$F71</f>
        <v>0</v>
      </c>
      <c r="H72" s="110" t="str">
        <f t="shared" si="7"/>
        <v/>
      </c>
      <c r="I72" s="173">
        <f>'[1]3,5(5B3)'!$G71</f>
        <v>0</v>
      </c>
      <c r="J72" s="111">
        <f>'[1]3,5(5B3)'!$H71</f>
        <v>0</v>
      </c>
      <c r="K72" s="110" t="str">
        <f t="shared" si="9"/>
        <v/>
      </c>
      <c r="L72" s="113" t="e">
        <f t="shared" si="8"/>
        <v>#DIV/0!</v>
      </c>
      <c r="N72" s="408" t="str">
        <f t="shared" si="10"/>
        <v/>
      </c>
      <c r="O72" s="409" t="str">
        <f t="shared" si="11"/>
        <v/>
      </c>
      <c r="P72" s="409" t="str">
        <f t="shared" si="12"/>
        <v/>
      </c>
      <c r="Q72" s="410" t="e">
        <f t="shared" si="13"/>
        <v>#DIV/0!</v>
      </c>
    </row>
    <row r="73" spans="1:17" ht="15" x14ac:dyDescent="0.25">
      <c r="A73" s="79">
        <v>68</v>
      </c>
      <c r="B73" s="80" t="s">
        <v>154</v>
      </c>
      <c r="C73" s="173">
        <f>'[1]3,5(5B3)'!$C72</f>
        <v>0</v>
      </c>
      <c r="D73" s="109">
        <f>'[1]3,5(5B3)'!$D72</f>
        <v>0</v>
      </c>
      <c r="E73" s="110" t="str">
        <f t="shared" si="6"/>
        <v/>
      </c>
      <c r="F73" s="173">
        <f>'[1]3,5(5B3)'!$E72</f>
        <v>0</v>
      </c>
      <c r="G73" s="111">
        <f>'[1]3,5(5B3)'!$F72</f>
        <v>0</v>
      </c>
      <c r="H73" s="110" t="str">
        <f t="shared" si="7"/>
        <v/>
      </c>
      <c r="I73" s="173">
        <f>'[1]3,5(5B3)'!$G72</f>
        <v>0</v>
      </c>
      <c r="J73" s="111">
        <f>'[1]3,5(5B3)'!$H72</f>
        <v>0</v>
      </c>
      <c r="K73" s="110" t="str">
        <f t="shared" si="9"/>
        <v/>
      </c>
      <c r="L73" s="113" t="e">
        <f t="shared" si="8"/>
        <v>#DIV/0!</v>
      </c>
      <c r="N73" s="408" t="str">
        <f t="shared" si="10"/>
        <v/>
      </c>
      <c r="O73" s="409" t="str">
        <f t="shared" si="11"/>
        <v/>
      </c>
      <c r="P73" s="409" t="str">
        <f t="shared" si="12"/>
        <v/>
      </c>
      <c r="Q73" s="410" t="e">
        <f t="shared" si="13"/>
        <v>#DIV/0!</v>
      </c>
    </row>
    <row r="74" spans="1:17" ht="15" x14ac:dyDescent="0.25">
      <c r="A74" s="79">
        <v>69</v>
      </c>
      <c r="B74" s="80" t="s">
        <v>155</v>
      </c>
      <c r="C74" s="173">
        <f>'[1]3,5(5B3)'!$C73</f>
        <v>0</v>
      </c>
      <c r="D74" s="109">
        <f>'[1]3,5(5B3)'!$D73</f>
        <v>0</v>
      </c>
      <c r="E74" s="110" t="str">
        <f t="shared" ref="E74:E80" si="14">IF(D74=0,"",C74/D74*100)</f>
        <v/>
      </c>
      <c r="F74" s="173">
        <f>'[1]3,5(5B3)'!$E73</f>
        <v>0</v>
      </c>
      <c r="G74" s="111">
        <f>'[1]3,5(5B3)'!$F73</f>
        <v>0</v>
      </c>
      <c r="H74" s="110" t="str">
        <f t="shared" ref="H74:H80" si="15">IF(G74=0,"",F74/G74*100)</f>
        <v/>
      </c>
      <c r="I74" s="173">
        <f>'[1]3,5(5B3)'!$G73</f>
        <v>0</v>
      </c>
      <c r="J74" s="111">
        <f>'[1]3,5(5B3)'!$H73</f>
        <v>0</v>
      </c>
      <c r="K74" s="110" t="str">
        <f t="shared" si="9"/>
        <v/>
      </c>
      <c r="L74" s="113" t="e">
        <f t="shared" si="8"/>
        <v>#DIV/0!</v>
      </c>
      <c r="N74" s="408" t="str">
        <f t="shared" si="10"/>
        <v/>
      </c>
      <c r="O74" s="409" t="str">
        <f t="shared" si="11"/>
        <v/>
      </c>
      <c r="P74" s="409" t="str">
        <f t="shared" si="12"/>
        <v/>
      </c>
      <c r="Q74" s="410" t="e">
        <f t="shared" si="13"/>
        <v>#DIV/0!</v>
      </c>
    </row>
    <row r="75" spans="1:17" ht="15.75" customHeight="1" x14ac:dyDescent="0.25">
      <c r="A75" s="79">
        <v>70</v>
      </c>
      <c r="B75" s="83" t="s">
        <v>156</v>
      </c>
      <c r="C75" s="173">
        <f>'[1]3,5(5B3)'!$C74</f>
        <v>0</v>
      </c>
      <c r="D75" s="109">
        <f>'[1]3,5(5B3)'!$D74</f>
        <v>0</v>
      </c>
      <c r="E75" s="110" t="str">
        <f t="shared" si="14"/>
        <v/>
      </c>
      <c r="F75" s="173">
        <f>'[1]3,5(5B3)'!$E74</f>
        <v>0</v>
      </c>
      <c r="G75" s="111">
        <f>'[1]3,5(5B3)'!$F74</f>
        <v>0</v>
      </c>
      <c r="H75" s="110" t="str">
        <f t="shared" si="15"/>
        <v/>
      </c>
      <c r="I75" s="173">
        <f>'[1]3,5(5B3)'!$G74</f>
        <v>0</v>
      </c>
      <c r="J75" s="111">
        <f>'[1]3,5(5B3)'!$H74</f>
        <v>0</v>
      </c>
      <c r="K75" s="110" t="str">
        <f t="shared" si="9"/>
        <v/>
      </c>
      <c r="L75" s="113" t="e">
        <f t="shared" ref="L75:L80" si="16">Q75</f>
        <v>#DIV/0!</v>
      </c>
      <c r="N75" s="408" t="str">
        <f t="shared" si="10"/>
        <v/>
      </c>
      <c r="O75" s="409" t="str">
        <f t="shared" si="11"/>
        <v/>
      </c>
      <c r="P75" s="409" t="str">
        <f t="shared" si="12"/>
        <v/>
      </c>
      <c r="Q75" s="410" t="e">
        <f t="shared" si="13"/>
        <v>#DIV/0!</v>
      </c>
    </row>
    <row r="76" spans="1:17" ht="15" x14ac:dyDescent="0.25">
      <c r="A76" s="79">
        <v>71</v>
      </c>
      <c r="B76" s="82" t="s">
        <v>157</v>
      </c>
      <c r="C76" s="173">
        <f>'[1]3,5(5B3)'!$C75</f>
        <v>0</v>
      </c>
      <c r="D76" s="109">
        <f>'[1]3,5(5B3)'!$D75</f>
        <v>0</v>
      </c>
      <c r="E76" s="110" t="str">
        <f t="shared" si="14"/>
        <v/>
      </c>
      <c r="F76" s="173">
        <f>'[1]3,5(5B3)'!$E75</f>
        <v>0</v>
      </c>
      <c r="G76" s="111">
        <f>'[1]3,5(5B3)'!$F75</f>
        <v>0</v>
      </c>
      <c r="H76" s="110" t="str">
        <f t="shared" si="15"/>
        <v/>
      </c>
      <c r="I76" s="173">
        <f>'[1]3,5(5B3)'!$G75</f>
        <v>0</v>
      </c>
      <c r="J76" s="111">
        <f>'[1]3,5(5B3)'!$H75</f>
        <v>0</v>
      </c>
      <c r="K76" s="110" t="str">
        <f t="shared" si="9"/>
        <v/>
      </c>
      <c r="L76" s="113" t="e">
        <f t="shared" si="16"/>
        <v>#DIV/0!</v>
      </c>
      <c r="N76" s="408" t="str">
        <f t="shared" si="10"/>
        <v/>
      </c>
      <c r="O76" s="409" t="str">
        <f t="shared" si="11"/>
        <v/>
      </c>
      <c r="P76" s="409" t="str">
        <f t="shared" si="12"/>
        <v/>
      </c>
      <c r="Q76" s="410" t="e">
        <f t="shared" si="13"/>
        <v>#DIV/0!</v>
      </c>
    </row>
    <row r="77" spans="1:17" ht="15" x14ac:dyDescent="0.25">
      <c r="A77" s="79">
        <v>72</v>
      </c>
      <c r="B77" s="80" t="s">
        <v>158</v>
      </c>
      <c r="C77" s="173">
        <f>'[1]3,5(5B3)'!$C76</f>
        <v>0</v>
      </c>
      <c r="D77" s="109">
        <f>'[1]3,5(5B3)'!$D76</f>
        <v>0</v>
      </c>
      <c r="E77" s="110" t="str">
        <f t="shared" si="14"/>
        <v/>
      </c>
      <c r="F77" s="173">
        <f>'[1]3,5(5B3)'!$E76</f>
        <v>0</v>
      </c>
      <c r="G77" s="111">
        <f>'[1]3,5(5B3)'!$F76</f>
        <v>0</v>
      </c>
      <c r="H77" s="110" t="str">
        <f t="shared" si="15"/>
        <v/>
      </c>
      <c r="I77" s="173">
        <f>'[1]3,5(5B3)'!$G76</f>
        <v>0</v>
      </c>
      <c r="J77" s="111">
        <f>'[1]3,5(5B3)'!$H76</f>
        <v>0</v>
      </c>
      <c r="K77" s="110" t="str">
        <f t="shared" si="9"/>
        <v/>
      </c>
      <c r="L77" s="113" t="e">
        <f t="shared" si="16"/>
        <v>#DIV/0!</v>
      </c>
      <c r="N77" s="408" t="str">
        <f t="shared" si="10"/>
        <v/>
      </c>
      <c r="O77" s="409" t="str">
        <f t="shared" si="11"/>
        <v/>
      </c>
      <c r="P77" s="409" t="str">
        <f t="shared" si="12"/>
        <v/>
      </c>
      <c r="Q77" s="410" t="e">
        <f t="shared" si="13"/>
        <v>#DIV/0!</v>
      </c>
    </row>
    <row r="78" spans="1:17" ht="15" x14ac:dyDescent="0.25">
      <c r="A78" s="79">
        <v>73</v>
      </c>
      <c r="B78" s="80" t="s">
        <v>159</v>
      </c>
      <c r="C78" s="173">
        <f>'[1]3,5(5B3)'!$C77</f>
        <v>0</v>
      </c>
      <c r="D78" s="109">
        <f>'[1]3,5(5B3)'!$D77</f>
        <v>0</v>
      </c>
      <c r="E78" s="110" t="str">
        <f t="shared" si="14"/>
        <v/>
      </c>
      <c r="F78" s="173">
        <f>'[1]3,5(5B3)'!$E77</f>
        <v>0</v>
      </c>
      <c r="G78" s="111">
        <f>'[1]3,5(5B3)'!$F77</f>
        <v>0</v>
      </c>
      <c r="H78" s="110" t="str">
        <f t="shared" si="15"/>
        <v/>
      </c>
      <c r="I78" s="173">
        <f>'[1]3,5(5B3)'!$G77</f>
        <v>0</v>
      </c>
      <c r="J78" s="111">
        <f>'[1]3,5(5B3)'!$H77</f>
        <v>0</v>
      </c>
      <c r="K78" s="110" t="str">
        <f t="shared" si="9"/>
        <v/>
      </c>
      <c r="L78" s="113" t="e">
        <f t="shared" si="16"/>
        <v>#DIV/0!</v>
      </c>
      <c r="N78" s="408" t="str">
        <f t="shared" si="10"/>
        <v/>
      </c>
      <c r="O78" s="409" t="str">
        <f t="shared" si="11"/>
        <v/>
      </c>
      <c r="P78" s="409" t="str">
        <f t="shared" si="12"/>
        <v/>
      </c>
      <c r="Q78" s="410" t="e">
        <f t="shared" si="13"/>
        <v>#DIV/0!</v>
      </c>
    </row>
    <row r="79" spans="1:17" ht="15" x14ac:dyDescent="0.25">
      <c r="A79" s="79">
        <v>74</v>
      </c>
      <c r="B79" s="80" t="s">
        <v>193</v>
      </c>
      <c r="C79" s="173">
        <f>'[1]3,5(5B3)'!$C78</f>
        <v>0</v>
      </c>
      <c r="D79" s="109">
        <f>'[1]3,5(5B3)'!$D78</f>
        <v>0</v>
      </c>
      <c r="E79" s="110" t="str">
        <f t="shared" si="14"/>
        <v/>
      </c>
      <c r="F79" s="173">
        <f>'[1]3,5(5B3)'!$E78</f>
        <v>0</v>
      </c>
      <c r="G79" s="111">
        <f>'[1]3,5(5B3)'!$F78</f>
        <v>0</v>
      </c>
      <c r="H79" s="110" t="str">
        <f t="shared" si="15"/>
        <v/>
      </c>
      <c r="I79" s="173">
        <f>'[1]3,5(5B3)'!$G78</f>
        <v>0</v>
      </c>
      <c r="J79" s="111">
        <f>'[1]3,5(5B3)'!$H78</f>
        <v>0</v>
      </c>
      <c r="K79" s="110" t="str">
        <f t="shared" si="9"/>
        <v/>
      </c>
      <c r="L79" s="113" t="e">
        <f t="shared" si="16"/>
        <v>#DIV/0!</v>
      </c>
      <c r="N79" s="408" t="str">
        <f t="shared" si="10"/>
        <v/>
      </c>
      <c r="O79" s="409" t="str">
        <f t="shared" si="11"/>
        <v/>
      </c>
      <c r="P79" s="409" t="str">
        <f t="shared" si="12"/>
        <v/>
      </c>
      <c r="Q79" s="410" t="e">
        <f t="shared" si="13"/>
        <v>#DIV/0!</v>
      </c>
    </row>
    <row r="80" spans="1:17" ht="15" x14ac:dyDescent="0.25">
      <c r="A80" s="79">
        <v>75</v>
      </c>
      <c r="B80" s="80" t="s">
        <v>194</v>
      </c>
      <c r="C80" s="173">
        <f>'[1]3,5(5B3)'!$C79</f>
        <v>0</v>
      </c>
      <c r="D80" s="109">
        <f>'[1]3,5(5B3)'!$D79</f>
        <v>0</v>
      </c>
      <c r="E80" s="110" t="str">
        <f t="shared" si="14"/>
        <v/>
      </c>
      <c r="F80" s="173">
        <f>'[1]3,5(5B3)'!$E79</f>
        <v>0</v>
      </c>
      <c r="G80" s="111">
        <f>'[1]3,5(5B3)'!$F79</f>
        <v>0</v>
      </c>
      <c r="H80" s="110" t="str">
        <f t="shared" si="15"/>
        <v/>
      </c>
      <c r="I80" s="173">
        <f>'[1]3,5(5B3)'!$G79</f>
        <v>0</v>
      </c>
      <c r="J80" s="111">
        <f>'[1]3,5(5B3)'!$H79</f>
        <v>0</v>
      </c>
      <c r="K80" s="110" t="str">
        <f t="shared" si="9"/>
        <v/>
      </c>
      <c r="L80" s="113" t="e">
        <f t="shared" si="16"/>
        <v>#DIV/0!</v>
      </c>
      <c r="N80" s="408" t="str">
        <f t="shared" si="10"/>
        <v/>
      </c>
      <c r="O80" s="409" t="str">
        <f t="shared" si="11"/>
        <v/>
      </c>
      <c r="P80" s="409" t="str">
        <f t="shared" si="12"/>
        <v/>
      </c>
      <c r="Q80" s="410" t="e">
        <f t="shared" si="13"/>
        <v>#DIV/0!</v>
      </c>
    </row>
    <row r="81" spans="1:17" ht="15" x14ac:dyDescent="0.25">
      <c r="A81" s="79">
        <v>76</v>
      </c>
      <c r="B81" s="80" t="s">
        <v>195</v>
      </c>
      <c r="C81" s="173"/>
      <c r="D81" s="109"/>
      <c r="E81" s="110"/>
      <c r="F81" s="173"/>
      <c r="G81" s="111"/>
      <c r="H81" s="110"/>
      <c r="I81" s="173"/>
      <c r="J81" s="111"/>
      <c r="K81" s="110"/>
      <c r="L81" s="113"/>
      <c r="N81" s="408"/>
      <c r="O81" s="409"/>
      <c r="P81" s="409"/>
      <c r="Q81" s="410"/>
    </row>
    <row r="82" spans="1:17" ht="15" x14ac:dyDescent="0.25">
      <c r="A82" s="79">
        <v>77</v>
      </c>
      <c r="B82" s="80" t="s">
        <v>196</v>
      </c>
      <c r="C82" s="173"/>
      <c r="D82" s="109"/>
      <c r="E82" s="110"/>
      <c r="F82" s="173"/>
      <c r="G82" s="111"/>
      <c r="H82" s="110"/>
      <c r="I82" s="173"/>
      <c r="J82" s="111"/>
      <c r="K82" s="110"/>
      <c r="L82" s="113"/>
      <c r="N82" s="408"/>
      <c r="O82" s="409"/>
      <c r="P82" s="409"/>
      <c r="Q82" s="410"/>
    </row>
    <row r="83" spans="1:17" ht="15" x14ac:dyDescent="0.25">
      <c r="A83" s="79">
        <v>78</v>
      </c>
      <c r="B83" s="80" t="s">
        <v>197</v>
      </c>
      <c r="C83" s="173"/>
      <c r="D83" s="109"/>
      <c r="E83" s="110"/>
      <c r="F83" s="173"/>
      <c r="G83" s="111"/>
      <c r="H83" s="110"/>
      <c r="I83" s="173"/>
      <c r="J83" s="111"/>
      <c r="K83" s="110"/>
      <c r="L83" s="113"/>
      <c r="N83" s="408"/>
      <c r="O83" s="409"/>
      <c r="P83" s="409"/>
      <c r="Q83" s="410"/>
    </row>
    <row r="84" spans="1:17" ht="15" x14ac:dyDescent="0.25">
      <c r="A84" s="79">
        <v>79</v>
      </c>
      <c r="B84" s="80" t="s">
        <v>341</v>
      </c>
      <c r="C84" s="173"/>
      <c r="D84" s="109"/>
      <c r="E84" s="110"/>
      <c r="F84" s="173"/>
      <c r="G84" s="111"/>
      <c r="H84" s="110"/>
      <c r="I84" s="173"/>
      <c r="J84" s="111"/>
      <c r="K84" s="110"/>
      <c r="L84" s="113"/>
      <c r="N84" s="408"/>
      <c r="O84" s="409"/>
      <c r="P84" s="409"/>
      <c r="Q84" s="410"/>
    </row>
    <row r="85" spans="1:17" ht="15" x14ac:dyDescent="0.25">
      <c r="A85" s="79">
        <v>80</v>
      </c>
      <c r="B85" s="80" t="s">
        <v>342</v>
      </c>
      <c r="C85" s="173"/>
      <c r="D85" s="109"/>
      <c r="E85" s="110"/>
      <c r="F85" s="173"/>
      <c r="G85" s="111"/>
      <c r="H85" s="110"/>
      <c r="I85" s="173"/>
      <c r="J85" s="111"/>
      <c r="K85" s="110"/>
      <c r="L85" s="113"/>
      <c r="N85" s="408"/>
      <c r="O85" s="409"/>
      <c r="P85" s="409"/>
      <c r="Q85" s="410"/>
    </row>
    <row r="86" spans="1:17" ht="15" x14ac:dyDescent="0.25">
      <c r="A86" s="79">
        <v>81</v>
      </c>
      <c r="B86" s="80" t="s">
        <v>343</v>
      </c>
      <c r="C86" s="173"/>
      <c r="D86" s="109"/>
      <c r="E86" s="110"/>
      <c r="F86" s="173"/>
      <c r="G86" s="111"/>
      <c r="H86" s="110"/>
      <c r="I86" s="173"/>
      <c r="J86" s="111"/>
      <c r="K86" s="110"/>
      <c r="L86" s="113"/>
      <c r="N86" s="408"/>
      <c r="O86" s="409"/>
      <c r="P86" s="409"/>
      <c r="Q86" s="410"/>
    </row>
    <row r="87" spans="1:17" ht="15" x14ac:dyDescent="0.25">
      <c r="A87" s="79">
        <v>82</v>
      </c>
      <c r="B87" s="80" t="s">
        <v>344</v>
      </c>
      <c r="C87" s="173"/>
      <c r="D87" s="109"/>
      <c r="E87" s="110"/>
      <c r="F87" s="173"/>
      <c r="G87" s="111"/>
      <c r="H87" s="110"/>
      <c r="I87" s="173"/>
      <c r="J87" s="111"/>
      <c r="K87" s="110"/>
      <c r="L87" s="113"/>
      <c r="N87" s="408"/>
      <c r="O87" s="409"/>
      <c r="P87" s="409"/>
      <c r="Q87" s="410"/>
    </row>
    <row r="88" spans="1:17" ht="15" x14ac:dyDescent="0.25">
      <c r="A88" s="79">
        <v>83</v>
      </c>
      <c r="B88" s="80" t="s">
        <v>345</v>
      </c>
      <c r="C88" s="173"/>
      <c r="D88" s="109"/>
      <c r="E88" s="110"/>
      <c r="F88" s="173"/>
      <c r="G88" s="111"/>
      <c r="H88" s="110"/>
      <c r="I88" s="173"/>
      <c r="J88" s="111"/>
      <c r="K88" s="110"/>
      <c r="L88" s="113"/>
      <c r="N88" s="408"/>
      <c r="O88" s="409"/>
      <c r="P88" s="409"/>
      <c r="Q88" s="410"/>
    </row>
    <row r="89" spans="1:17" ht="15" x14ac:dyDescent="0.25">
      <c r="A89" s="79">
        <v>84</v>
      </c>
      <c r="B89" s="80" t="s">
        <v>346</v>
      </c>
      <c r="C89" s="173"/>
      <c r="D89" s="109"/>
      <c r="E89" s="110"/>
      <c r="F89" s="173"/>
      <c r="G89" s="111"/>
      <c r="H89" s="110"/>
      <c r="I89" s="173"/>
      <c r="J89" s="111"/>
      <c r="K89" s="110"/>
      <c r="L89" s="113"/>
      <c r="N89" s="408"/>
      <c r="O89" s="409"/>
      <c r="P89" s="409"/>
      <c r="Q89" s="410"/>
    </row>
    <row r="90" spans="1:17" ht="15" x14ac:dyDescent="0.25">
      <c r="A90" s="79">
        <v>85</v>
      </c>
      <c r="B90" s="80" t="s">
        <v>347</v>
      </c>
      <c r="C90" s="173"/>
      <c r="D90" s="109"/>
      <c r="E90" s="110"/>
      <c r="F90" s="173"/>
      <c r="G90" s="111"/>
      <c r="H90" s="110"/>
      <c r="I90" s="173"/>
      <c r="J90" s="111"/>
      <c r="K90" s="110"/>
      <c r="L90" s="113"/>
      <c r="N90" s="408">
        <f t="shared" si="10"/>
        <v>0</v>
      </c>
      <c r="O90" s="409">
        <f t="shared" si="11"/>
        <v>0</v>
      </c>
      <c r="P90" s="409">
        <f t="shared" si="12"/>
        <v>0</v>
      </c>
      <c r="Q90" s="410" t="e">
        <f t="shared" si="13"/>
        <v>#DIV/0!</v>
      </c>
    </row>
    <row r="91" spans="1:17" ht="15.75" thickBot="1" x14ac:dyDescent="0.3">
      <c r="A91" s="79">
        <v>86</v>
      </c>
      <c r="B91" s="117" t="s">
        <v>348</v>
      </c>
      <c r="C91" s="173"/>
      <c r="D91" s="109"/>
      <c r="E91" s="110"/>
      <c r="F91" s="173"/>
      <c r="G91" s="111"/>
      <c r="H91" s="110"/>
      <c r="I91" s="173"/>
      <c r="J91" s="111"/>
      <c r="K91" s="110"/>
      <c r="L91" s="113"/>
      <c r="N91" s="408">
        <f t="shared" si="10"/>
        <v>0</v>
      </c>
      <c r="O91" s="409">
        <f t="shared" si="11"/>
        <v>0</v>
      </c>
      <c r="P91" s="409">
        <f t="shared" si="12"/>
        <v>0</v>
      </c>
      <c r="Q91" s="410" t="e">
        <f t="shared" si="13"/>
        <v>#DIV/0!</v>
      </c>
    </row>
    <row r="92" spans="1:17" ht="16.5" thickTop="1" thickBot="1" x14ac:dyDescent="0.25">
      <c r="A92" s="613" t="s">
        <v>18</v>
      </c>
      <c r="B92" s="614"/>
      <c r="C92" s="174">
        <f>SUM(C6:C91)</f>
        <v>41</v>
      </c>
      <c r="D92" s="175">
        <f>SUM(D6:D91)</f>
        <v>488</v>
      </c>
      <c r="E92" s="115">
        <f>+C92/D92*100</f>
        <v>8.4016393442622945</v>
      </c>
      <c r="F92" s="116">
        <f>SUM(F6:F91)</f>
        <v>26</v>
      </c>
      <c r="G92" s="114">
        <f>SUM(G6:G91)</f>
        <v>445</v>
      </c>
      <c r="H92" s="115">
        <f>+F92/G92*100</f>
        <v>5.8426966292134832</v>
      </c>
      <c r="I92" s="116">
        <f>SUM(I6:I91)</f>
        <v>1</v>
      </c>
      <c r="J92" s="114">
        <f>SUM(J6:J91)</f>
        <v>386</v>
      </c>
      <c r="K92" s="115">
        <f>+I92/J92*100</f>
        <v>0.2590673575129534</v>
      </c>
      <c r="L92" s="84">
        <f t="shared" ref="L92" si="17">+(E92+H92+K92)/3</f>
        <v>4.8344677769962443</v>
      </c>
      <c r="N92" s="411">
        <f t="shared" si="10"/>
        <v>8.4016393442622945</v>
      </c>
      <c r="O92" s="412">
        <f t="shared" si="11"/>
        <v>5.8426966292134832</v>
      </c>
      <c r="P92" s="412">
        <f t="shared" si="12"/>
        <v>0.2590673575129534</v>
      </c>
      <c r="Q92" s="413">
        <f t="shared" si="13"/>
        <v>4.8344677769962443</v>
      </c>
    </row>
    <row r="93" spans="1:17" ht="19.5" customHeight="1" thickTop="1" x14ac:dyDescent="0.2">
      <c r="A93" s="33" t="s">
        <v>350</v>
      </c>
      <c r="B93" s="103"/>
      <c r="O93" s="291"/>
    </row>
    <row r="94" spans="1:17" x14ac:dyDescent="0.2">
      <c r="O94" s="291"/>
    </row>
    <row r="95" spans="1:17" x14ac:dyDescent="0.2">
      <c r="O95" s="291"/>
    </row>
    <row r="96" spans="1:17" x14ac:dyDescent="0.2">
      <c r="O96" s="291"/>
    </row>
    <row r="97" spans="6:15" x14ac:dyDescent="0.2">
      <c r="O97" s="291"/>
    </row>
    <row r="98" spans="6:15" x14ac:dyDescent="0.2">
      <c r="O98" s="291"/>
    </row>
    <row r="99" spans="6:15" x14ac:dyDescent="0.2">
      <c r="O99" s="291"/>
    </row>
    <row r="100" spans="6:15" x14ac:dyDescent="0.2">
      <c r="O100" s="291"/>
    </row>
    <row r="101" spans="6:15" x14ac:dyDescent="0.2">
      <c r="O101" s="291"/>
    </row>
    <row r="102" spans="6:15" x14ac:dyDescent="0.2">
      <c r="F102" s="284">
        <f>+C92+F92+I92</f>
        <v>68</v>
      </c>
      <c r="O102" s="291"/>
    </row>
    <row r="103" spans="6:15" x14ac:dyDescent="0.2">
      <c r="O103" s="291"/>
    </row>
    <row r="104" spans="6:15" x14ac:dyDescent="0.2">
      <c r="O104" s="291"/>
    </row>
  </sheetData>
  <mergeCells count="9">
    <mergeCell ref="A92:B92"/>
    <mergeCell ref="A1:L1"/>
    <mergeCell ref="A2:L2"/>
    <mergeCell ref="A4:A5"/>
    <mergeCell ref="B4:B5"/>
    <mergeCell ref="C4:E4"/>
    <mergeCell ref="F4:H4"/>
    <mergeCell ref="I4:K4"/>
    <mergeCell ref="L4:L5"/>
  </mergeCells>
  <printOptions horizontalCentered="1"/>
  <pageMargins left="0.35433070866141736" right="0.35433070866141736" top="0.19685039370078741" bottom="0.19685039370078741" header="0" footer="0"/>
  <pageSetup paperSize="145" scale="5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showGridLines="0" view="pageBreakPreview" zoomScale="90" zoomScaleNormal="90" zoomScaleSheetLayoutView="90" workbookViewId="0">
      <pane xSplit="2" ySplit="5" topLeftCell="C15" activePane="bottomRight" state="frozen"/>
      <selection activeCell="C13" sqref="C13"/>
      <selection pane="topRight" activeCell="C13" sqref="C13"/>
      <selection pane="bottomLeft" activeCell="C13" sqref="C13"/>
      <selection pane="bottomRight" activeCell="H7" sqref="H7"/>
    </sheetView>
  </sheetViews>
  <sheetFormatPr baseColWidth="10" defaultRowHeight="12.75" x14ac:dyDescent="0.2"/>
  <cols>
    <col min="1" max="1" width="5.140625" customWidth="1"/>
    <col min="2" max="2" width="54" customWidth="1"/>
    <col min="3" max="3" width="16.42578125" customWidth="1"/>
    <col min="4" max="5" width="13.7109375" customWidth="1"/>
    <col min="6" max="6" width="14.28515625" customWidth="1"/>
  </cols>
  <sheetData>
    <row r="1" spans="1:9" ht="36.75" customHeight="1" x14ac:dyDescent="0.2">
      <c r="A1" s="591" t="s">
        <v>359</v>
      </c>
      <c r="B1" s="591"/>
      <c r="C1" s="591"/>
      <c r="D1" s="591"/>
      <c r="E1" s="591"/>
      <c r="F1" s="591"/>
      <c r="G1" s="144"/>
      <c r="H1" s="144"/>
    </row>
    <row r="2" spans="1:9" ht="18" customHeight="1" x14ac:dyDescent="0.2">
      <c r="A2" s="591" t="s">
        <v>511</v>
      </c>
      <c r="B2" s="591"/>
      <c r="C2" s="591"/>
      <c r="D2" s="591"/>
      <c r="E2" s="591"/>
      <c r="F2" s="591"/>
      <c r="G2" s="144"/>
      <c r="H2" s="144"/>
    </row>
    <row r="3" spans="1:9" ht="20.25" customHeight="1" thickBot="1" x14ac:dyDescent="0.25">
      <c r="F3" s="32" t="s">
        <v>240</v>
      </c>
    </row>
    <row r="4" spans="1:9" ht="24" customHeight="1" thickTop="1" x14ac:dyDescent="0.2">
      <c r="A4" s="600" t="s">
        <v>116</v>
      </c>
      <c r="B4" s="598" t="s">
        <v>115</v>
      </c>
      <c r="C4" s="617" t="s">
        <v>183</v>
      </c>
      <c r="D4" s="617" t="s">
        <v>184</v>
      </c>
      <c r="E4" s="617" t="s">
        <v>237</v>
      </c>
      <c r="F4" s="617" t="s">
        <v>185</v>
      </c>
    </row>
    <row r="5" spans="1:9" ht="25.5" customHeight="1" thickBot="1" x14ac:dyDescent="0.25">
      <c r="A5" s="601"/>
      <c r="B5" s="599"/>
      <c r="C5" s="618"/>
      <c r="D5" s="618"/>
      <c r="E5" s="618"/>
      <c r="F5" s="618"/>
    </row>
    <row r="6" spans="1:9" ht="15.75" thickTop="1" x14ac:dyDescent="0.25">
      <c r="A6" s="77">
        <v>1</v>
      </c>
      <c r="B6" s="78" t="s">
        <v>22</v>
      </c>
      <c r="C6" s="332">
        <f>'C5-3'!L6</f>
        <v>5.1281700423857117</v>
      </c>
      <c r="D6" s="333">
        <f>'C5-3 (3)'!L6</f>
        <v>1.9733713382437024</v>
      </c>
      <c r="E6" s="333" t="e">
        <f>'C5-3 (6)'!L6</f>
        <v>#DIV/0!</v>
      </c>
      <c r="F6" s="334">
        <f>AVERAGEIF(C6:E6,"&gt;0")</f>
        <v>3.5507706903147072</v>
      </c>
      <c r="H6" s="145"/>
      <c r="I6" s="291"/>
    </row>
    <row r="7" spans="1:9" ht="15" x14ac:dyDescent="0.25">
      <c r="A7" s="79">
        <v>2</v>
      </c>
      <c r="B7" s="80" t="s">
        <v>78</v>
      </c>
      <c r="C7" s="335">
        <f>'C5-3'!L7</f>
        <v>17.762954303904181</v>
      </c>
      <c r="D7" s="336">
        <f>'C5-3 (3)'!L7</f>
        <v>5.6685139854290805</v>
      </c>
      <c r="E7" s="336" t="e">
        <f>'C5-3 (6)'!L7</f>
        <v>#DIV/0!</v>
      </c>
      <c r="F7" s="337">
        <f t="shared" ref="F7:F70" si="0">AVERAGEIF(C7:E7,"&gt;0")</f>
        <v>11.71573414466663</v>
      </c>
      <c r="I7" s="291"/>
    </row>
    <row r="8" spans="1:9" ht="15" x14ac:dyDescent="0.25">
      <c r="A8" s="79">
        <v>3</v>
      </c>
      <c r="B8" s="80" t="s">
        <v>23</v>
      </c>
      <c r="C8" s="335">
        <f>'C5-3'!L8</f>
        <v>1.2273143450664192</v>
      </c>
      <c r="D8" s="336">
        <f>'C5-3 (3)'!L8</f>
        <v>0.85212540297950012</v>
      </c>
      <c r="E8" s="336">
        <f>'C5-3 (6)'!L8</f>
        <v>1.8518518518518516</v>
      </c>
      <c r="F8" s="337">
        <f t="shared" si="0"/>
        <v>1.310430533299257</v>
      </c>
      <c r="I8" s="291"/>
    </row>
    <row r="9" spans="1:9" ht="15" x14ac:dyDescent="0.25">
      <c r="A9" s="79">
        <v>4</v>
      </c>
      <c r="B9" s="80" t="s">
        <v>76</v>
      </c>
      <c r="C9" s="335">
        <f>'C5-3'!L9</f>
        <v>1.0611726576754281</v>
      </c>
      <c r="D9" s="336">
        <f>'C5-3 (3)'!L9</f>
        <v>3.2085567950144629</v>
      </c>
      <c r="E9" s="336" t="e">
        <f>'C5-3 (6)'!L9</f>
        <v>#DIV/0!</v>
      </c>
      <c r="F9" s="337">
        <f t="shared" si="0"/>
        <v>2.1348647263449454</v>
      </c>
      <c r="I9" s="291"/>
    </row>
    <row r="10" spans="1:9" ht="15" x14ac:dyDescent="0.25">
      <c r="A10" s="79">
        <v>5</v>
      </c>
      <c r="B10" s="80" t="s">
        <v>24</v>
      </c>
      <c r="C10" s="335">
        <f>'C5-3'!L10</f>
        <v>5.4125120505635094</v>
      </c>
      <c r="D10" s="336">
        <f>'C5-3 (3)'!L10</f>
        <v>2.57259473113711</v>
      </c>
      <c r="E10" s="336" t="e">
        <f>'C5-3 (6)'!L10</f>
        <v>#DIV/0!</v>
      </c>
      <c r="F10" s="337">
        <f t="shared" si="0"/>
        <v>3.9925533908503095</v>
      </c>
      <c r="I10" s="291"/>
    </row>
    <row r="11" spans="1:9" ht="15" x14ac:dyDescent="0.25">
      <c r="A11" s="79">
        <v>6</v>
      </c>
      <c r="B11" s="80" t="s">
        <v>25</v>
      </c>
      <c r="C11" s="335">
        <f>'C5-3'!L11</f>
        <v>3.2235142406036257</v>
      </c>
      <c r="D11" s="336">
        <f>'C5-3 (3)'!L11</f>
        <v>3.026646919619532</v>
      </c>
      <c r="E11" s="336">
        <f>'C5-3 (6)'!L11</f>
        <v>19.642857142857142</v>
      </c>
      <c r="F11" s="337">
        <f t="shared" si="0"/>
        <v>8.6310061010267667</v>
      </c>
      <c r="I11" s="291"/>
    </row>
    <row r="12" spans="1:9" ht="15" x14ac:dyDescent="0.25">
      <c r="A12" s="79">
        <v>7</v>
      </c>
      <c r="B12" s="80" t="s">
        <v>13</v>
      </c>
      <c r="C12" s="335">
        <f>'C5-3'!L12</f>
        <v>1.381590235270906</v>
      </c>
      <c r="D12" s="336">
        <f>'C5-3 (3)'!L12</f>
        <v>0.75009914850921955</v>
      </c>
      <c r="E12" s="336" t="e">
        <f>'C5-3 (6)'!L12</f>
        <v>#DIV/0!</v>
      </c>
      <c r="F12" s="337">
        <f t="shared" si="0"/>
        <v>1.0658446918900628</v>
      </c>
      <c r="I12" s="291"/>
    </row>
    <row r="13" spans="1:9" ht="15" x14ac:dyDescent="0.25">
      <c r="A13" s="79">
        <v>8</v>
      </c>
      <c r="B13" s="80" t="s">
        <v>26</v>
      </c>
      <c r="C13" s="335">
        <f>'C5-3'!L13</f>
        <v>5.7812698247739727</v>
      </c>
      <c r="D13" s="336">
        <f>'C5-3 (3)'!L13</f>
        <v>2.9029556183626206</v>
      </c>
      <c r="E13" s="336" t="e">
        <f>'C5-3 (6)'!L13</f>
        <v>#DIV/0!</v>
      </c>
      <c r="F13" s="337">
        <f t="shared" si="0"/>
        <v>4.3421127215682969</v>
      </c>
      <c r="I13" s="291"/>
    </row>
    <row r="14" spans="1:9" ht="15" x14ac:dyDescent="0.25">
      <c r="A14" s="79">
        <v>9</v>
      </c>
      <c r="B14" s="80" t="s">
        <v>43</v>
      </c>
      <c r="C14" s="335">
        <f>'C5-3'!L14</f>
        <v>2.7000913333557386</v>
      </c>
      <c r="D14" s="336">
        <f>'C5-3 (3)'!L14</f>
        <v>5.0892953853590717</v>
      </c>
      <c r="E14" s="336">
        <f>'C5-3 (6)'!L14</f>
        <v>100</v>
      </c>
      <c r="F14" s="337">
        <f t="shared" si="0"/>
        <v>35.929795572904936</v>
      </c>
      <c r="I14" s="291"/>
    </row>
    <row r="15" spans="1:9" ht="15" x14ac:dyDescent="0.25">
      <c r="A15" s="79">
        <v>10</v>
      </c>
      <c r="B15" s="80" t="s">
        <v>44</v>
      </c>
      <c r="C15" s="335">
        <f>'C5-3'!L15</f>
        <v>0.55759130204218665</v>
      </c>
      <c r="D15" s="336">
        <f>'C5-3 (3)'!L15</f>
        <v>0.26994306655323602</v>
      </c>
      <c r="E15" s="336" t="e">
        <f>'C5-3 (6)'!L15</f>
        <v>#DIV/0!</v>
      </c>
      <c r="F15" s="337">
        <f t="shared" si="0"/>
        <v>0.41376718429771131</v>
      </c>
      <c r="I15" s="291"/>
    </row>
    <row r="16" spans="1:9" ht="15" x14ac:dyDescent="0.25">
      <c r="A16" s="79">
        <v>11</v>
      </c>
      <c r="B16" s="80" t="s">
        <v>77</v>
      </c>
      <c r="C16" s="335">
        <f>'C5-3'!L16</f>
        <v>3.1813151058027258</v>
      </c>
      <c r="D16" s="336">
        <f>'C5-3 (3)'!L16</f>
        <v>1.4090156862364658</v>
      </c>
      <c r="E16" s="336" t="e">
        <f>'C5-3 (6)'!L16</f>
        <v>#DIV/0!</v>
      </c>
      <c r="F16" s="337">
        <f t="shared" si="0"/>
        <v>2.2951653960195957</v>
      </c>
      <c r="I16" s="291"/>
    </row>
    <row r="17" spans="1:9" ht="15" x14ac:dyDescent="0.25">
      <c r="A17" s="79">
        <v>12</v>
      </c>
      <c r="B17" s="80" t="s">
        <v>36</v>
      </c>
      <c r="C17" s="335">
        <f>'C5-3'!L17</f>
        <v>5.3797271670374576</v>
      </c>
      <c r="D17" s="336">
        <f>'C5-3 (3)'!L17</f>
        <v>3.2678323539649452</v>
      </c>
      <c r="E17" s="336" t="e">
        <f>'C5-3 (6)'!L17</f>
        <v>#DIV/0!</v>
      </c>
      <c r="F17" s="337">
        <f t="shared" si="0"/>
        <v>4.3237797605012016</v>
      </c>
      <c r="I17" s="291"/>
    </row>
    <row r="18" spans="1:9" ht="15" x14ac:dyDescent="0.25">
      <c r="A18" s="79">
        <v>13</v>
      </c>
      <c r="B18" s="80" t="s">
        <v>79</v>
      </c>
      <c r="C18" s="335">
        <f>'C5-3'!L18</f>
        <v>22.941895031136625</v>
      </c>
      <c r="D18" s="336">
        <f>'C5-3 (3)'!L18</f>
        <v>9.2837894271252086</v>
      </c>
      <c r="E18" s="336" t="e">
        <f>'C5-3 (6)'!L18</f>
        <v>#DIV/0!</v>
      </c>
      <c r="F18" s="337">
        <f t="shared" si="0"/>
        <v>16.112842229130916</v>
      </c>
      <c r="I18" s="291"/>
    </row>
    <row r="19" spans="1:9" ht="15" x14ac:dyDescent="0.25">
      <c r="A19" s="79">
        <v>14</v>
      </c>
      <c r="B19" s="80" t="s">
        <v>45</v>
      </c>
      <c r="C19" s="335">
        <f>'C5-3'!L19</f>
        <v>6.5933013296175034</v>
      </c>
      <c r="D19" s="336">
        <f>'C5-3 (3)'!L19</f>
        <v>7.8116057940104859</v>
      </c>
      <c r="E19" s="336">
        <f>'C5-3 (6)'!L19</f>
        <v>27.38095238095238</v>
      </c>
      <c r="F19" s="337">
        <f t="shared" si="0"/>
        <v>13.928619834860124</v>
      </c>
      <c r="I19" s="291"/>
    </row>
    <row r="20" spans="1:9" ht="15" x14ac:dyDescent="0.25">
      <c r="A20" s="79">
        <v>15</v>
      </c>
      <c r="B20" s="80" t="s">
        <v>37</v>
      </c>
      <c r="C20" s="335">
        <f>'C5-3'!L20</f>
        <v>2.210728713520822</v>
      </c>
      <c r="D20" s="336">
        <f>'C5-3 (3)'!L20</f>
        <v>1.7496902958080653</v>
      </c>
      <c r="E20" s="336" t="e">
        <f>'C5-3 (6)'!L20</f>
        <v>#DIV/0!</v>
      </c>
      <c r="F20" s="337">
        <f t="shared" si="0"/>
        <v>1.9802095046644437</v>
      </c>
      <c r="I20" s="291"/>
    </row>
    <row r="21" spans="1:9" ht="15" x14ac:dyDescent="0.25">
      <c r="A21" s="79">
        <v>16</v>
      </c>
      <c r="B21" s="80" t="s">
        <v>46</v>
      </c>
      <c r="C21" s="335">
        <f>'C5-3'!L21</f>
        <v>24.949628270539154</v>
      </c>
      <c r="D21" s="336">
        <f>'C5-3 (3)'!L21</f>
        <v>23.870703370939552</v>
      </c>
      <c r="E21" s="336">
        <f>'C5-3 (6)'!L21</f>
        <v>62.5</v>
      </c>
      <c r="F21" s="337">
        <f t="shared" si="0"/>
        <v>37.106777213826234</v>
      </c>
      <c r="I21" s="291"/>
    </row>
    <row r="22" spans="1:9" ht="15" x14ac:dyDescent="0.25">
      <c r="A22" s="79">
        <v>17</v>
      </c>
      <c r="B22" s="82" t="s">
        <v>39</v>
      </c>
      <c r="C22" s="335">
        <f>'C5-3'!L22</f>
        <v>3.0340034741868926</v>
      </c>
      <c r="D22" s="336">
        <f>'C5-3 (3)'!L22</f>
        <v>1.7591687333388339</v>
      </c>
      <c r="E22" s="336" t="e">
        <f>'C5-3 (6)'!L22</f>
        <v>#DIV/0!</v>
      </c>
      <c r="F22" s="337">
        <f t="shared" si="0"/>
        <v>2.3965861037628633</v>
      </c>
      <c r="I22" s="291"/>
    </row>
    <row r="23" spans="1:9" ht="15" x14ac:dyDescent="0.25">
      <c r="A23" s="79">
        <v>18</v>
      </c>
      <c r="B23" s="80" t="s">
        <v>40</v>
      </c>
      <c r="C23" s="335">
        <f>'C5-3'!L23</f>
        <v>1.6627972736929273</v>
      </c>
      <c r="D23" s="336">
        <f>'C5-3 (3)'!L23</f>
        <v>0.88527707518521703</v>
      </c>
      <c r="E23" s="336">
        <f>'C5-3 (6)'!L23</f>
        <v>1.848297730307076</v>
      </c>
      <c r="F23" s="337">
        <f t="shared" si="0"/>
        <v>1.4654573597284068</v>
      </c>
      <c r="I23" s="291"/>
    </row>
    <row r="24" spans="1:9" ht="15" x14ac:dyDescent="0.25">
      <c r="A24" s="79">
        <v>19</v>
      </c>
      <c r="B24" s="80" t="s">
        <v>35</v>
      </c>
      <c r="C24" s="335">
        <f>'C5-3'!L24</f>
        <v>6.6430648576174738</v>
      </c>
      <c r="D24" s="336">
        <f>'C5-3 (3)'!L24</f>
        <v>8.4145010710099832</v>
      </c>
      <c r="E24" s="336" t="e">
        <f>'C5-3 (6)'!L24</f>
        <v>#DIV/0!</v>
      </c>
      <c r="F24" s="337">
        <f t="shared" si="0"/>
        <v>7.528782964313729</v>
      </c>
      <c r="I24" s="291"/>
    </row>
    <row r="25" spans="1:9" ht="15" x14ac:dyDescent="0.25">
      <c r="A25" s="79">
        <v>20</v>
      </c>
      <c r="B25" s="80" t="s">
        <v>198</v>
      </c>
      <c r="C25" s="335">
        <f>'C5-3'!L25</f>
        <v>6.1292518080323575</v>
      </c>
      <c r="D25" s="336">
        <f>'C5-3 (3)'!L25</f>
        <v>3.5790192452252647</v>
      </c>
      <c r="E25" s="336" t="e">
        <f>'C5-3 (6)'!L25</f>
        <v>#DIV/0!</v>
      </c>
      <c r="F25" s="337">
        <f t="shared" si="0"/>
        <v>4.8541355266288111</v>
      </c>
      <c r="I25" s="291"/>
    </row>
    <row r="26" spans="1:9" ht="15" x14ac:dyDescent="0.25">
      <c r="A26" s="79">
        <v>21</v>
      </c>
      <c r="B26" s="82" t="s">
        <v>42</v>
      </c>
      <c r="C26" s="335">
        <f>'C5-3'!L26</f>
        <v>6.9631268302730875</v>
      </c>
      <c r="D26" s="336">
        <f>'C5-3 (3)'!L26</f>
        <v>3.8332631027575741</v>
      </c>
      <c r="E26" s="336" t="e">
        <f>'C5-3 (6)'!L26</f>
        <v>#DIV/0!</v>
      </c>
      <c r="F26" s="337">
        <f t="shared" si="0"/>
        <v>5.398194966515331</v>
      </c>
      <c r="I26" s="291"/>
    </row>
    <row r="27" spans="1:9" ht="15" x14ac:dyDescent="0.25">
      <c r="A27" s="79">
        <v>22</v>
      </c>
      <c r="B27" s="82" t="s">
        <v>20</v>
      </c>
      <c r="C27" s="335">
        <f>'C5-3'!L27</f>
        <v>1.4803477444434823</v>
      </c>
      <c r="D27" s="336">
        <f>'C5-3 (3)'!L27</f>
        <v>0.51440329218106995</v>
      </c>
      <c r="E27" s="336" t="e">
        <f>'C5-3 (6)'!L27</f>
        <v>#DIV/0!</v>
      </c>
      <c r="F27" s="337">
        <f t="shared" si="0"/>
        <v>0.99737551831227611</v>
      </c>
      <c r="I27" s="291"/>
    </row>
    <row r="28" spans="1:9" ht="15" x14ac:dyDescent="0.25">
      <c r="A28" s="79">
        <v>23</v>
      </c>
      <c r="B28" s="82" t="s">
        <v>47</v>
      </c>
      <c r="C28" s="335">
        <f>'C5-3'!L28</f>
        <v>14.433965584511391</v>
      </c>
      <c r="D28" s="336">
        <f>'C5-3 (3)'!L28</f>
        <v>13.725158041413655</v>
      </c>
      <c r="E28" s="336" t="e">
        <f>'C5-3 (6)'!L28</f>
        <v>#DIV/0!</v>
      </c>
      <c r="F28" s="337">
        <f t="shared" si="0"/>
        <v>14.079561812962524</v>
      </c>
      <c r="I28" s="291"/>
    </row>
    <row r="29" spans="1:9" ht="15" x14ac:dyDescent="0.25">
      <c r="A29" s="79">
        <v>24</v>
      </c>
      <c r="B29" s="82" t="s">
        <v>48</v>
      </c>
      <c r="C29" s="335">
        <f>'C5-3'!L29</f>
        <v>2.1985550194757488</v>
      </c>
      <c r="D29" s="336">
        <f>'C5-3 (3)'!L29</f>
        <v>1.13721124985081</v>
      </c>
      <c r="E29" s="336" t="e">
        <f>'C5-3 (6)'!L29</f>
        <v>#DIV/0!</v>
      </c>
      <c r="F29" s="337">
        <f t="shared" si="0"/>
        <v>1.6678831346632794</v>
      </c>
      <c r="I29" s="291"/>
    </row>
    <row r="30" spans="1:9" ht="15" x14ac:dyDescent="0.25">
      <c r="A30" s="79">
        <v>25</v>
      </c>
      <c r="B30" s="82" t="s">
        <v>49</v>
      </c>
      <c r="C30" s="335">
        <f>'C5-3'!L30</f>
        <v>6.3289440252322322</v>
      </c>
      <c r="D30" s="336">
        <f>'C5-3 (3)'!L30</f>
        <v>3.9622199951290784</v>
      </c>
      <c r="E30" s="336" t="e">
        <f>'C5-3 (6)'!L30</f>
        <v>#DIV/0!</v>
      </c>
      <c r="F30" s="337">
        <f t="shared" si="0"/>
        <v>5.1455820101806555</v>
      </c>
      <c r="I30" s="291"/>
    </row>
    <row r="31" spans="1:9" ht="15" x14ac:dyDescent="0.25">
      <c r="A31" s="79">
        <v>26</v>
      </c>
      <c r="B31" s="82" t="s">
        <v>50</v>
      </c>
      <c r="C31" s="335">
        <f>'C5-3'!L31</f>
        <v>4.3182683308886949</v>
      </c>
      <c r="D31" s="336">
        <f>'C5-3 (3)'!L31</f>
        <v>4.4780440571290248</v>
      </c>
      <c r="E31" s="336" t="e">
        <f>'C5-3 (6)'!L31</f>
        <v>#DIV/0!</v>
      </c>
      <c r="F31" s="337">
        <f t="shared" si="0"/>
        <v>4.3981561940088598</v>
      </c>
      <c r="I31" s="291"/>
    </row>
    <row r="32" spans="1:9" ht="15" x14ac:dyDescent="0.25">
      <c r="A32" s="79">
        <v>27</v>
      </c>
      <c r="B32" s="82" t="s">
        <v>51</v>
      </c>
      <c r="C32" s="335">
        <f>'C5-3'!L32</f>
        <v>9.1774060397629764</v>
      </c>
      <c r="D32" s="336">
        <f>'C5-3 (3)'!L32</f>
        <v>5.6927887700899875</v>
      </c>
      <c r="E32" s="336" t="e">
        <f>'C5-3 (6)'!L32</f>
        <v>#DIV/0!</v>
      </c>
      <c r="F32" s="337">
        <f t="shared" si="0"/>
        <v>7.4350974049264824</v>
      </c>
      <c r="I32" s="291"/>
    </row>
    <row r="33" spans="1:9" ht="15" x14ac:dyDescent="0.25">
      <c r="A33" s="79">
        <v>28</v>
      </c>
      <c r="B33" s="82" t="s">
        <v>15</v>
      </c>
      <c r="C33" s="335">
        <f>'C5-3'!L33</f>
        <v>1.3553905637493011</v>
      </c>
      <c r="D33" s="336">
        <f>'C5-3 (3)'!L33</f>
        <v>1.4749752932458235</v>
      </c>
      <c r="E33" s="336" t="e">
        <f>'C5-3 (6)'!L33</f>
        <v>#DIV/0!</v>
      </c>
      <c r="F33" s="337">
        <f t="shared" si="0"/>
        <v>1.4151829284975623</v>
      </c>
      <c r="I33" s="291"/>
    </row>
    <row r="34" spans="1:9" ht="15" x14ac:dyDescent="0.25">
      <c r="A34" s="79">
        <v>29</v>
      </c>
      <c r="B34" s="82" t="s">
        <v>14</v>
      </c>
      <c r="C34" s="335">
        <f>'C5-3'!L34</f>
        <v>2.8158174473762174</v>
      </c>
      <c r="D34" s="336">
        <f>'C5-3 (3)'!L34</f>
        <v>5.5346604808970392</v>
      </c>
      <c r="E34" s="336" t="e">
        <f>'C5-3 (6)'!L34</f>
        <v>#DIV/0!</v>
      </c>
      <c r="F34" s="337">
        <f t="shared" si="0"/>
        <v>4.1752389641366285</v>
      </c>
      <c r="I34" s="291"/>
    </row>
    <row r="35" spans="1:9" ht="15" x14ac:dyDescent="0.25">
      <c r="A35" s="79">
        <v>30</v>
      </c>
      <c r="B35" s="82" t="s">
        <v>52</v>
      </c>
      <c r="C35" s="335">
        <f>'C5-3'!L35</f>
        <v>7.6784089258890731</v>
      </c>
      <c r="D35" s="336">
        <f>'C5-3 (3)'!L35</f>
        <v>3.9710000793699129</v>
      </c>
      <c r="E35" s="336" t="e">
        <f>'C5-3 (6)'!L35</f>
        <v>#DIV/0!</v>
      </c>
      <c r="F35" s="337">
        <f t="shared" si="0"/>
        <v>5.8247045026294932</v>
      </c>
      <c r="I35" s="291"/>
    </row>
    <row r="36" spans="1:9" ht="15" x14ac:dyDescent="0.25">
      <c r="A36" s="79">
        <v>31</v>
      </c>
      <c r="B36" s="82" t="s">
        <v>53</v>
      </c>
      <c r="C36" s="335">
        <f>'C5-3'!L36</f>
        <v>6.9863560192922831</v>
      </c>
      <c r="D36" s="336">
        <f>'C5-3 (3)'!L36</f>
        <v>4.0980330176748554</v>
      </c>
      <c r="E36" s="336" t="e">
        <f>'C5-3 (6)'!L36</f>
        <v>#DIV/0!</v>
      </c>
      <c r="F36" s="337">
        <f t="shared" si="0"/>
        <v>5.5421945184835693</v>
      </c>
      <c r="I36" s="291"/>
    </row>
    <row r="37" spans="1:9" ht="15" x14ac:dyDescent="0.25">
      <c r="A37" s="79">
        <v>32</v>
      </c>
      <c r="B37" s="82" t="s">
        <v>38</v>
      </c>
      <c r="C37" s="335">
        <f>'C5-3'!L37</f>
        <v>13.08462325980242</v>
      </c>
      <c r="D37" s="336">
        <f>'C5-3 (3)'!L37</f>
        <v>4.3553593041274405</v>
      </c>
      <c r="E37" s="336">
        <f>'C5-3 (6)'!L37</f>
        <v>4</v>
      </c>
      <c r="F37" s="337">
        <f t="shared" si="0"/>
        <v>7.1466608546432866</v>
      </c>
      <c r="I37" s="291"/>
    </row>
    <row r="38" spans="1:9" ht="15" x14ac:dyDescent="0.25">
      <c r="A38" s="79">
        <v>33</v>
      </c>
      <c r="B38" s="82" t="s">
        <v>71</v>
      </c>
      <c r="C38" s="335">
        <f>'C5-3'!L38</f>
        <v>4.609866773304196</v>
      </c>
      <c r="D38" s="336">
        <f>'C5-3 (3)'!L38</f>
        <v>2.1817675078544645</v>
      </c>
      <c r="E38" s="336" t="e">
        <f>'C5-3 (6)'!L38</f>
        <v>#DIV/0!</v>
      </c>
      <c r="F38" s="337">
        <f t="shared" si="0"/>
        <v>3.3958171405793305</v>
      </c>
      <c r="I38" s="291"/>
    </row>
    <row r="39" spans="1:9" ht="15" x14ac:dyDescent="0.25">
      <c r="A39" s="79">
        <v>34</v>
      </c>
      <c r="B39" s="82" t="s">
        <v>54</v>
      </c>
      <c r="C39" s="335">
        <f>'C5-3'!L39</f>
        <v>0.98478538508523528</v>
      </c>
      <c r="D39" s="336">
        <f>'C5-3 (3)'!L39</f>
        <v>1.4036522190581096</v>
      </c>
      <c r="E39" s="336" t="e">
        <f>'C5-3 (6)'!L39</f>
        <v>#DIV/0!</v>
      </c>
      <c r="F39" s="337">
        <f t="shared" si="0"/>
        <v>1.1942188020716724</v>
      </c>
      <c r="I39" s="291"/>
    </row>
    <row r="40" spans="1:9" ht="15" x14ac:dyDescent="0.25">
      <c r="A40" s="79">
        <v>35</v>
      </c>
      <c r="B40" s="82" t="s">
        <v>55</v>
      </c>
      <c r="C40" s="335">
        <f>'C5-3'!L40</f>
        <v>1.8641157714005396</v>
      </c>
      <c r="D40" s="336">
        <f>'C5-3 (3)'!L40</f>
        <v>2.0995637619006788</v>
      </c>
      <c r="E40" s="336" t="e">
        <f>'C5-3 (6)'!L40</f>
        <v>#DIV/0!</v>
      </c>
      <c r="F40" s="337">
        <f t="shared" si="0"/>
        <v>1.9818397666506091</v>
      </c>
      <c r="I40" s="291"/>
    </row>
    <row r="41" spans="1:9" ht="15" x14ac:dyDescent="0.25">
      <c r="A41" s="79">
        <v>36</v>
      </c>
      <c r="B41" s="82" t="s">
        <v>56</v>
      </c>
      <c r="C41" s="335">
        <f>'C5-3'!L41</f>
        <v>3.5712312667554826</v>
      </c>
      <c r="D41" s="336">
        <f>'C5-3 (3)'!L41</f>
        <v>3.0159301647907832</v>
      </c>
      <c r="E41" s="336" t="e">
        <f>'C5-3 (6)'!L41</f>
        <v>#DIV/0!</v>
      </c>
      <c r="F41" s="337">
        <f t="shared" si="0"/>
        <v>3.2935807157731327</v>
      </c>
      <c r="I41" s="291"/>
    </row>
    <row r="42" spans="1:9" ht="15" x14ac:dyDescent="0.25">
      <c r="A42" s="79">
        <v>37</v>
      </c>
      <c r="B42" s="82" t="s">
        <v>16</v>
      </c>
      <c r="C42" s="335">
        <f>'C5-3'!L42</f>
        <v>6.4464415185131045</v>
      </c>
      <c r="D42" s="336" t="e">
        <f>'C5-3 (3)'!L42</f>
        <v>#VALUE!</v>
      </c>
      <c r="E42" s="336">
        <f>'C5-3 (6)'!L42</f>
        <v>5.4767184035476717</v>
      </c>
      <c r="F42" s="337">
        <f t="shared" si="0"/>
        <v>5.9615799610303881</v>
      </c>
      <c r="I42" s="291"/>
    </row>
    <row r="43" spans="1:9" ht="15" x14ac:dyDescent="0.25">
      <c r="A43" s="79">
        <v>38</v>
      </c>
      <c r="B43" s="82" t="s">
        <v>57</v>
      </c>
      <c r="C43" s="335">
        <f>'C5-3'!L43</f>
        <v>1.9151912722803459</v>
      </c>
      <c r="D43" s="336">
        <f>'C5-3 (3)'!L43</f>
        <v>2.369000598520826</v>
      </c>
      <c r="E43" s="336" t="e">
        <f>'C5-3 (6)'!L43</f>
        <v>#DIV/0!</v>
      </c>
      <c r="F43" s="337">
        <f t="shared" si="0"/>
        <v>2.1420959354005857</v>
      </c>
      <c r="I43" s="291"/>
    </row>
    <row r="44" spans="1:9" ht="15" x14ac:dyDescent="0.25">
      <c r="A44" s="79">
        <v>39</v>
      </c>
      <c r="B44" s="80" t="s">
        <v>33</v>
      </c>
      <c r="C44" s="335">
        <f>'C5-3'!L44</f>
        <v>0.88792738815773087</v>
      </c>
      <c r="D44" s="336">
        <f>'C5-3 (3)'!L44</f>
        <v>0.11467889908256883</v>
      </c>
      <c r="E44" s="336" t="e">
        <f>'C5-3 (6)'!L44</f>
        <v>#DIV/0!</v>
      </c>
      <c r="F44" s="337">
        <f t="shared" si="0"/>
        <v>0.50130314362014983</v>
      </c>
      <c r="I44" s="291"/>
    </row>
    <row r="45" spans="1:9" ht="15" x14ac:dyDescent="0.25">
      <c r="A45" s="79">
        <v>40</v>
      </c>
      <c r="B45" s="80" t="s">
        <v>58</v>
      </c>
      <c r="C45" s="335">
        <f>'C5-3'!L45</f>
        <v>5.3088497628202616</v>
      </c>
      <c r="D45" s="336">
        <f>'C5-3 (3)'!L45</f>
        <v>5.5984797577193071</v>
      </c>
      <c r="E45" s="336" t="e">
        <f>'C5-3 (6)'!L45</f>
        <v>#DIV/0!</v>
      </c>
      <c r="F45" s="337">
        <f t="shared" si="0"/>
        <v>5.4536647602697848</v>
      </c>
      <c r="I45" s="291"/>
    </row>
    <row r="46" spans="1:9" ht="15" x14ac:dyDescent="0.25">
      <c r="A46" s="79">
        <v>41</v>
      </c>
      <c r="B46" s="80" t="s">
        <v>199</v>
      </c>
      <c r="C46" s="335">
        <f>'C5-3'!L46</f>
        <v>3.5622700243663359</v>
      </c>
      <c r="D46" s="336">
        <f>'C5-3 (3)'!L46</f>
        <v>2.3333468595965279</v>
      </c>
      <c r="E46" s="336" t="e">
        <f>'C5-3 (6)'!L46</f>
        <v>#DIV/0!</v>
      </c>
      <c r="F46" s="337">
        <f t="shared" si="0"/>
        <v>2.9478084419814321</v>
      </c>
      <c r="I46" s="291"/>
    </row>
    <row r="47" spans="1:9" ht="15" x14ac:dyDescent="0.25">
      <c r="A47" s="79">
        <v>42</v>
      </c>
      <c r="B47" s="80" t="s">
        <v>41</v>
      </c>
      <c r="C47" s="335">
        <f>'C5-3'!L47</f>
        <v>5.8782479451200009</v>
      </c>
      <c r="D47" s="336">
        <f>'C5-3 (3)'!L47</f>
        <v>1.9119769119769119</v>
      </c>
      <c r="E47" s="336" t="e">
        <f>'C5-3 (6)'!L47</f>
        <v>#DIV/0!</v>
      </c>
      <c r="F47" s="337">
        <f t="shared" si="0"/>
        <v>3.8951124285484564</v>
      </c>
      <c r="I47" s="291"/>
    </row>
    <row r="48" spans="1:9" ht="15" x14ac:dyDescent="0.25">
      <c r="A48" s="79">
        <v>43</v>
      </c>
      <c r="B48" s="80" t="s">
        <v>59</v>
      </c>
      <c r="C48" s="335">
        <f>'C5-3'!L48</f>
        <v>1.922530189883485</v>
      </c>
      <c r="D48" s="336">
        <f>'C5-3 (3)'!L48</f>
        <v>1.0655077694068862</v>
      </c>
      <c r="E48" s="336" t="e">
        <f>'C5-3 (6)'!L48</f>
        <v>#DIV/0!</v>
      </c>
      <c r="F48" s="337">
        <f t="shared" si="0"/>
        <v>1.4940189796451855</v>
      </c>
      <c r="I48" s="291"/>
    </row>
    <row r="49" spans="1:9" ht="15" x14ac:dyDescent="0.25">
      <c r="A49" s="79">
        <v>44</v>
      </c>
      <c r="B49" s="80" t="s">
        <v>17</v>
      </c>
      <c r="C49" s="335">
        <f>'C5-3'!L49</f>
        <v>1.4509932668659538</v>
      </c>
      <c r="D49" s="336" t="e">
        <f>'C5-3 (3)'!L49</f>
        <v>#VALUE!</v>
      </c>
      <c r="E49" s="336" t="e">
        <f>'C5-3 (6)'!L49</f>
        <v>#DIV/0!</v>
      </c>
      <c r="F49" s="337">
        <f t="shared" si="0"/>
        <v>1.4509932668659538</v>
      </c>
      <c r="I49" s="291"/>
    </row>
    <row r="50" spans="1:9" ht="15" x14ac:dyDescent="0.25">
      <c r="A50" s="79">
        <v>45</v>
      </c>
      <c r="B50" s="80" t="s">
        <v>60</v>
      </c>
      <c r="C50" s="335">
        <f>'C5-3'!L50</f>
        <v>5.2331699376839076</v>
      </c>
      <c r="D50" s="336">
        <f>'C5-3 (3)'!L50</f>
        <v>2.6584298584298582</v>
      </c>
      <c r="E50" s="336" t="e">
        <f>'C5-3 (6)'!L50</f>
        <v>#DIV/0!</v>
      </c>
      <c r="F50" s="337">
        <f t="shared" si="0"/>
        <v>3.9457998980568831</v>
      </c>
      <c r="I50" s="291"/>
    </row>
    <row r="51" spans="1:9" ht="15" x14ac:dyDescent="0.25">
      <c r="A51" s="79">
        <v>46</v>
      </c>
      <c r="B51" s="80" t="s">
        <v>34</v>
      </c>
      <c r="C51" s="335">
        <f>'C5-3'!L51</f>
        <v>1.0120839426348123</v>
      </c>
      <c r="D51" s="336">
        <f>'C5-3 (3)'!L51</f>
        <v>0.77076916002715457</v>
      </c>
      <c r="E51" s="336">
        <f>'C5-3 (6)'!L51</f>
        <v>11.111111111111111</v>
      </c>
      <c r="F51" s="337">
        <f t="shared" si="0"/>
        <v>4.2979880712576923</v>
      </c>
      <c r="I51" s="291"/>
    </row>
    <row r="52" spans="1:9" ht="15" x14ac:dyDescent="0.25">
      <c r="A52" s="79">
        <v>47</v>
      </c>
      <c r="B52" s="80" t="s">
        <v>61</v>
      </c>
      <c r="C52" s="335">
        <f>'C5-3'!L52</f>
        <v>3.3989555325757284</v>
      </c>
      <c r="D52" s="336">
        <f>'C5-3 (3)'!L52</f>
        <v>0.4198279052553664</v>
      </c>
      <c r="E52" s="336" t="e">
        <f>'C5-3 (6)'!L52</f>
        <v>#DIV/0!</v>
      </c>
      <c r="F52" s="337">
        <f t="shared" si="0"/>
        <v>1.9093917189155474</v>
      </c>
      <c r="I52" s="291"/>
    </row>
    <row r="53" spans="1:9" ht="15" x14ac:dyDescent="0.25">
      <c r="A53" s="79">
        <v>48</v>
      </c>
      <c r="B53" s="82" t="s">
        <v>12</v>
      </c>
      <c r="C53" s="335">
        <f>'C5-3'!L53</f>
        <v>0.14560371045397638</v>
      </c>
      <c r="D53" s="336">
        <f>'C5-3 (3)'!L53</f>
        <v>0.37240812615693164</v>
      </c>
      <c r="E53" s="336" t="e">
        <f>'C5-3 (6)'!L53</f>
        <v>#DIV/0!</v>
      </c>
      <c r="F53" s="337">
        <f t="shared" si="0"/>
        <v>0.259005918305454</v>
      </c>
      <c r="I53" s="291"/>
    </row>
    <row r="54" spans="1:9" ht="15" x14ac:dyDescent="0.25">
      <c r="A54" s="79">
        <v>49</v>
      </c>
      <c r="B54" s="82" t="s">
        <v>62</v>
      </c>
      <c r="C54" s="335">
        <f>'C5-3'!L54</f>
        <v>3.3553204316460987</v>
      </c>
      <c r="D54" s="336">
        <f>'C5-3 (3)'!L54</f>
        <v>1.5311927552910507</v>
      </c>
      <c r="E54" s="336" t="e">
        <f>'C5-3 (6)'!L54</f>
        <v>#DIV/0!</v>
      </c>
      <c r="F54" s="337">
        <f t="shared" si="0"/>
        <v>2.4432565934685746</v>
      </c>
      <c r="I54" s="291"/>
    </row>
    <row r="55" spans="1:9" ht="15" x14ac:dyDescent="0.25">
      <c r="A55" s="79">
        <v>50</v>
      </c>
      <c r="B55" s="82" t="s">
        <v>70</v>
      </c>
      <c r="C55" s="335">
        <f>'C5-3'!L55</f>
        <v>9.6777261298289279</v>
      </c>
      <c r="D55" s="336">
        <f>'C5-3 (3)'!L55</f>
        <v>11.157715537393679</v>
      </c>
      <c r="E55" s="336" t="e">
        <f>'C5-3 (6)'!L55</f>
        <v>#DIV/0!</v>
      </c>
      <c r="F55" s="337">
        <f t="shared" si="0"/>
        <v>10.417720833611304</v>
      </c>
      <c r="I55" s="291"/>
    </row>
    <row r="56" spans="1:9" ht="15" x14ac:dyDescent="0.25">
      <c r="A56" s="79">
        <v>51</v>
      </c>
      <c r="B56" s="82" t="s">
        <v>63</v>
      </c>
      <c r="C56" s="335">
        <f>'C5-3'!L56</f>
        <v>2.5823803420167368</v>
      </c>
      <c r="D56" s="336">
        <f>'C5-3 (3)'!L56</f>
        <v>3.1431624334850139</v>
      </c>
      <c r="E56" s="336" t="e">
        <f>'C5-3 (6)'!L56</f>
        <v>#DIV/0!</v>
      </c>
      <c r="F56" s="337">
        <f t="shared" si="0"/>
        <v>2.8627713877508754</v>
      </c>
      <c r="I56" s="291"/>
    </row>
    <row r="57" spans="1:9" ht="15" x14ac:dyDescent="0.25">
      <c r="A57" s="79">
        <v>52</v>
      </c>
      <c r="B57" s="82" t="s">
        <v>19</v>
      </c>
      <c r="C57" s="335">
        <f>'C5-3'!L57</f>
        <v>3.6145080095503541</v>
      </c>
      <c r="D57" s="336">
        <f>'C5-3 (3)'!L57</f>
        <v>4.2869289321417527</v>
      </c>
      <c r="E57" s="336" t="e">
        <f>'C5-3 (6)'!L57</f>
        <v>#DIV/0!</v>
      </c>
      <c r="F57" s="337">
        <f t="shared" si="0"/>
        <v>3.9507184708460534</v>
      </c>
      <c r="I57" s="291"/>
    </row>
    <row r="58" spans="1:9" ht="15" x14ac:dyDescent="0.25">
      <c r="A58" s="79">
        <v>53</v>
      </c>
      <c r="B58" s="82" t="s">
        <v>64</v>
      </c>
      <c r="C58" s="335">
        <f>'C5-3'!L58</f>
        <v>8.5478484727249704</v>
      </c>
      <c r="D58" s="336">
        <f>'C5-3 (3)'!L58</f>
        <v>7.3099415204678371</v>
      </c>
      <c r="E58" s="336">
        <f>'C5-3 (6)'!L58</f>
        <v>40</v>
      </c>
      <c r="F58" s="337">
        <f t="shared" si="0"/>
        <v>18.619263331064271</v>
      </c>
      <c r="I58" s="291"/>
    </row>
    <row r="59" spans="1:9" ht="15" x14ac:dyDescent="0.25">
      <c r="A59" s="79">
        <v>54</v>
      </c>
      <c r="B59" s="82" t="s">
        <v>160</v>
      </c>
      <c r="C59" s="335">
        <f>'C5-3'!L59</f>
        <v>2.9611403540846184</v>
      </c>
      <c r="D59" s="336">
        <f>'C5-3 (3)'!L59</f>
        <v>4.5466940582003872</v>
      </c>
      <c r="E59" s="336" t="e">
        <f>'C5-3 (6)'!L59</f>
        <v>#DIV/0!</v>
      </c>
      <c r="F59" s="337">
        <f t="shared" si="0"/>
        <v>3.7539172061425026</v>
      </c>
      <c r="I59" s="291"/>
    </row>
    <row r="60" spans="1:9" ht="15" x14ac:dyDescent="0.25">
      <c r="A60" s="79" t="s">
        <v>30</v>
      </c>
      <c r="B60" s="82" t="s">
        <v>27</v>
      </c>
      <c r="C60" s="335">
        <f>'C5-3'!L60</f>
        <v>35.918955241090565</v>
      </c>
      <c r="D60" s="336">
        <f>'C5-3 (3)'!L60</f>
        <v>56.085700164609456</v>
      </c>
      <c r="E60" s="336" t="e">
        <f>'C5-3 (6)'!L60</f>
        <v>#DIV/0!</v>
      </c>
      <c r="F60" s="337">
        <f t="shared" si="0"/>
        <v>46.00232770285001</v>
      </c>
      <c r="I60" s="291"/>
    </row>
    <row r="61" spans="1:9" ht="15" x14ac:dyDescent="0.25">
      <c r="A61" s="79" t="s">
        <v>31</v>
      </c>
      <c r="B61" s="82" t="s">
        <v>28</v>
      </c>
      <c r="C61" s="335">
        <f>'C5-3'!L61</f>
        <v>11.489415223396479</v>
      </c>
      <c r="D61" s="336">
        <f>'C5-3 (3)'!L61</f>
        <v>7.6176151954914859</v>
      </c>
      <c r="E61" s="336" t="e">
        <f>'C5-3 (6)'!L61</f>
        <v>#DIV/0!</v>
      </c>
      <c r="F61" s="337">
        <f t="shared" si="0"/>
        <v>9.553515209443983</v>
      </c>
      <c r="I61" s="291"/>
    </row>
    <row r="62" spans="1:9" ht="15" x14ac:dyDescent="0.25">
      <c r="A62" s="79" t="s">
        <v>32</v>
      </c>
      <c r="B62" s="82" t="s">
        <v>29</v>
      </c>
      <c r="C62" s="335">
        <f>'C5-3'!L62</f>
        <v>2.4900174395085823</v>
      </c>
      <c r="D62" s="336">
        <f>'C5-3 (3)'!L62</f>
        <v>2.3809523809523809</v>
      </c>
      <c r="E62" s="336" t="e">
        <f>'C5-3 (6)'!L62</f>
        <v>#DIV/0!</v>
      </c>
      <c r="F62" s="337">
        <f t="shared" si="0"/>
        <v>2.4354849102304819</v>
      </c>
      <c r="I62" s="291"/>
    </row>
    <row r="63" spans="1:9" ht="15" x14ac:dyDescent="0.25">
      <c r="A63" s="79" t="s">
        <v>65</v>
      </c>
      <c r="B63" s="82" t="s">
        <v>67</v>
      </c>
      <c r="C63" s="335">
        <f>'C5-3'!L63</f>
        <v>2.1000688041592297</v>
      </c>
      <c r="D63" s="336">
        <f>'C5-3 (3)'!L63</f>
        <v>0.78386032863932675</v>
      </c>
      <c r="E63" s="336" t="e">
        <f>'C5-3 (6)'!L63</f>
        <v>#DIV/0!</v>
      </c>
      <c r="F63" s="337">
        <f t="shared" si="0"/>
        <v>1.4419645663992782</v>
      </c>
      <c r="I63" s="291"/>
    </row>
    <row r="64" spans="1:9" ht="15" x14ac:dyDescent="0.25">
      <c r="A64" s="79" t="s">
        <v>66</v>
      </c>
      <c r="B64" s="82" t="s">
        <v>69</v>
      </c>
      <c r="C64" s="335">
        <f>'C5-3'!L64</f>
        <v>9.8330043303641084</v>
      </c>
      <c r="D64" s="336">
        <f>'C5-3 (3)'!L64</f>
        <v>5.7168369398110279</v>
      </c>
      <c r="E64" s="336" t="e">
        <f>'C5-3 (6)'!L64</f>
        <v>#DIV/0!</v>
      </c>
      <c r="F64" s="337">
        <f t="shared" si="0"/>
        <v>7.7749206350875681</v>
      </c>
      <c r="I64" s="291"/>
    </row>
    <row r="65" spans="1:9" ht="15" x14ac:dyDescent="0.25">
      <c r="A65" s="79">
        <v>60</v>
      </c>
      <c r="B65" s="82" t="s">
        <v>68</v>
      </c>
      <c r="C65" s="335">
        <f>'C5-3'!L65</f>
        <v>4.0345013563602201</v>
      </c>
      <c r="D65" s="336">
        <f>'C5-3 (3)'!L65</f>
        <v>6.717226683176059</v>
      </c>
      <c r="E65" s="336" t="e">
        <f>'C5-3 (6)'!L65</f>
        <v>#DIV/0!</v>
      </c>
      <c r="F65" s="337">
        <f t="shared" si="0"/>
        <v>5.3758640197681391</v>
      </c>
      <c r="I65" s="291"/>
    </row>
    <row r="66" spans="1:9" ht="15" x14ac:dyDescent="0.25">
      <c r="A66" s="79">
        <v>61</v>
      </c>
      <c r="B66" s="82" t="s">
        <v>94</v>
      </c>
      <c r="C66" s="335">
        <f>'C5-3'!L66</f>
        <v>5.3801822320501174</v>
      </c>
      <c r="D66" s="336" t="e">
        <f>'C5-3 (3)'!L66</f>
        <v>#VALUE!</v>
      </c>
      <c r="E66" s="336" t="e">
        <f>'C5-3 (6)'!L66</f>
        <v>#DIV/0!</v>
      </c>
      <c r="F66" s="337">
        <f t="shared" si="0"/>
        <v>5.3801822320501174</v>
      </c>
      <c r="I66" s="291"/>
    </row>
    <row r="67" spans="1:9" ht="15" x14ac:dyDescent="0.25">
      <c r="A67" s="79">
        <v>62</v>
      </c>
      <c r="B67" s="82" t="s">
        <v>98</v>
      </c>
      <c r="C67" s="335">
        <f>'C5-3'!L67</f>
        <v>0</v>
      </c>
      <c r="D67" s="336" t="e">
        <f>'C5-3 (3)'!L67</f>
        <v>#VALUE!</v>
      </c>
      <c r="E67" s="336" t="e">
        <f>'C5-3 (6)'!L67</f>
        <v>#DIV/0!</v>
      </c>
      <c r="F67" s="337" t="e">
        <f t="shared" si="0"/>
        <v>#DIV/0!</v>
      </c>
      <c r="I67" s="291"/>
    </row>
    <row r="68" spans="1:9" ht="15" x14ac:dyDescent="0.25">
      <c r="A68" s="79">
        <v>63</v>
      </c>
      <c r="B68" s="82" t="s">
        <v>124</v>
      </c>
      <c r="C68" s="335">
        <f>'C5-3'!L68</f>
        <v>3.8428798617431035</v>
      </c>
      <c r="D68" s="336">
        <f>'C5-3 (3)'!L68</f>
        <v>1.4632107023411371</v>
      </c>
      <c r="E68" s="336" t="e">
        <f>'C5-3 (6)'!L68</f>
        <v>#DIV/0!</v>
      </c>
      <c r="F68" s="337">
        <f t="shared" si="0"/>
        <v>2.6530452820421204</v>
      </c>
      <c r="I68" s="291"/>
    </row>
    <row r="69" spans="1:9" ht="15" x14ac:dyDescent="0.25">
      <c r="A69" s="79">
        <v>64</v>
      </c>
      <c r="B69" s="82" t="s">
        <v>127</v>
      </c>
      <c r="C69" s="335">
        <f>'C5-3'!L69</f>
        <v>2.9816604234453465</v>
      </c>
      <c r="D69" s="336">
        <f>'C5-3 (3)'!L69</f>
        <v>2.1030287114845936</v>
      </c>
      <c r="E69" s="336" t="e">
        <f>'C5-3 (6)'!L69</f>
        <v>#DIV/0!</v>
      </c>
      <c r="F69" s="337">
        <f t="shared" si="0"/>
        <v>2.5423445674649701</v>
      </c>
      <c r="I69" s="291"/>
    </row>
    <row r="70" spans="1:9" ht="15" x14ac:dyDescent="0.25">
      <c r="A70" s="79">
        <v>65</v>
      </c>
      <c r="B70" s="82" t="s">
        <v>125</v>
      </c>
      <c r="C70" s="335">
        <f>'C5-3'!L70</f>
        <v>3.1759402156994283</v>
      </c>
      <c r="D70" s="336" t="e">
        <f>'C5-3 (3)'!L70</f>
        <v>#VALUE!</v>
      </c>
      <c r="E70" s="336" t="e">
        <f>'C5-3 (6)'!L70</f>
        <v>#DIV/0!</v>
      </c>
      <c r="F70" s="337">
        <f t="shared" si="0"/>
        <v>3.1759402156994283</v>
      </c>
      <c r="I70" s="291"/>
    </row>
    <row r="71" spans="1:9" ht="15" x14ac:dyDescent="0.25">
      <c r="A71" s="79">
        <v>66</v>
      </c>
      <c r="B71" s="82" t="s">
        <v>126</v>
      </c>
      <c r="C71" s="335">
        <f>'C5-3'!L71</f>
        <v>3.384288934340121</v>
      </c>
      <c r="D71" s="336" t="e">
        <f>'C5-3 (3)'!L71</f>
        <v>#VALUE!</v>
      </c>
      <c r="E71" s="336" t="e">
        <f>'C5-3 (6)'!L71</f>
        <v>#DIV/0!</v>
      </c>
      <c r="F71" s="337">
        <f t="shared" ref="F71:F91" si="1">AVERAGEIF(C71:E71,"&gt;0")</f>
        <v>3.384288934340121</v>
      </c>
      <c r="I71" s="291"/>
    </row>
    <row r="72" spans="1:9" ht="15" x14ac:dyDescent="0.25">
      <c r="A72" s="79">
        <v>67</v>
      </c>
      <c r="B72" s="82" t="s">
        <v>153</v>
      </c>
      <c r="C72" s="335">
        <f>'C5-3'!L72</f>
        <v>6.4361417469402946</v>
      </c>
      <c r="D72" s="336">
        <f>'C5-3 (3)'!L72</f>
        <v>2.458720888312063</v>
      </c>
      <c r="E72" s="336" t="e">
        <f>'C5-3 (6)'!L72</f>
        <v>#DIV/0!</v>
      </c>
      <c r="F72" s="337">
        <f t="shared" si="1"/>
        <v>4.4474313176261786</v>
      </c>
      <c r="I72" s="291"/>
    </row>
    <row r="73" spans="1:9" ht="15" x14ac:dyDescent="0.25">
      <c r="A73" s="79">
        <v>68</v>
      </c>
      <c r="B73" s="82" t="s">
        <v>154</v>
      </c>
      <c r="C73" s="335">
        <f>'C5-3'!L73</f>
        <v>1.2420912420912422</v>
      </c>
      <c r="D73" s="336" t="e">
        <f>'C5-3 (3)'!L73</f>
        <v>#VALUE!</v>
      </c>
      <c r="E73" s="336" t="e">
        <f>'C5-3 (6)'!L73</f>
        <v>#DIV/0!</v>
      </c>
      <c r="F73" s="337">
        <f t="shared" si="1"/>
        <v>1.2420912420912422</v>
      </c>
      <c r="I73" s="291"/>
    </row>
    <row r="74" spans="1:9" ht="15" x14ac:dyDescent="0.25">
      <c r="A74" s="79">
        <v>69</v>
      </c>
      <c r="B74" s="82" t="s">
        <v>155</v>
      </c>
      <c r="C74" s="335">
        <f>'C5-3'!L74</f>
        <v>3.0938365798068546</v>
      </c>
      <c r="D74" s="336" t="e">
        <f>'C5-3 (3)'!L74</f>
        <v>#VALUE!</v>
      </c>
      <c r="E74" s="336" t="e">
        <f>'C5-3 (6)'!L74</f>
        <v>#DIV/0!</v>
      </c>
      <c r="F74" s="337">
        <f t="shared" si="1"/>
        <v>3.0938365798068546</v>
      </c>
      <c r="I74" s="291"/>
    </row>
    <row r="75" spans="1:9" ht="15" x14ac:dyDescent="0.25">
      <c r="A75" s="79">
        <v>70</v>
      </c>
      <c r="B75" s="82" t="s">
        <v>156</v>
      </c>
      <c r="C75" s="335">
        <f>'C5-3'!L75</f>
        <v>3.8791236190354823</v>
      </c>
      <c r="D75" s="336" t="e">
        <f>'C5-3 (3)'!L75</f>
        <v>#VALUE!</v>
      </c>
      <c r="E75" s="336" t="e">
        <f>'C5-3 (6)'!L75</f>
        <v>#DIV/0!</v>
      </c>
      <c r="F75" s="337">
        <f t="shared" si="1"/>
        <v>3.8791236190354823</v>
      </c>
      <c r="I75" s="291"/>
    </row>
    <row r="76" spans="1:9" ht="15" x14ac:dyDescent="0.25">
      <c r="A76" s="79">
        <v>71</v>
      </c>
      <c r="B76" s="82" t="s">
        <v>157</v>
      </c>
      <c r="C76" s="335">
        <f>'C5-3'!L76</f>
        <v>1.6152676706417075</v>
      </c>
      <c r="D76" s="336">
        <f>'C5-3 (3)'!L76</f>
        <v>1.8018018018018018</v>
      </c>
      <c r="E76" s="336" t="e">
        <f>'C5-3 (6)'!L76</f>
        <v>#DIV/0!</v>
      </c>
      <c r="F76" s="337">
        <f t="shared" si="1"/>
        <v>1.7085347362217547</v>
      </c>
      <c r="I76" s="291"/>
    </row>
    <row r="77" spans="1:9" ht="15" x14ac:dyDescent="0.25">
      <c r="A77" s="79">
        <v>72</v>
      </c>
      <c r="B77" s="82" t="s">
        <v>158</v>
      </c>
      <c r="C77" s="335">
        <f>'C5-3'!L77</f>
        <v>13.254194365305475</v>
      </c>
      <c r="D77" s="336" t="e">
        <f>'C5-3 (3)'!L77</f>
        <v>#VALUE!</v>
      </c>
      <c r="E77" s="336" t="e">
        <f>'C5-3 (6)'!L77</f>
        <v>#DIV/0!</v>
      </c>
      <c r="F77" s="337">
        <f t="shared" si="1"/>
        <v>13.254194365305475</v>
      </c>
      <c r="I77" s="291"/>
    </row>
    <row r="78" spans="1:9" ht="15" x14ac:dyDescent="0.25">
      <c r="A78" s="79">
        <v>73</v>
      </c>
      <c r="B78" s="82" t="s">
        <v>159</v>
      </c>
      <c r="C78" s="335">
        <f>'C5-3'!L78</f>
        <v>0.38674444511264411</v>
      </c>
      <c r="D78" s="336">
        <f>'C5-3 (3)'!L78</f>
        <v>21.41594038145762</v>
      </c>
      <c r="E78" s="336" t="e">
        <f>'C5-3 (6)'!L78</f>
        <v>#DIV/0!</v>
      </c>
      <c r="F78" s="337">
        <f t="shared" si="1"/>
        <v>10.901342413285132</v>
      </c>
      <c r="I78" s="291"/>
    </row>
    <row r="79" spans="1:9" ht="15" x14ac:dyDescent="0.25">
      <c r="A79" s="79">
        <v>74</v>
      </c>
      <c r="B79" s="82" t="s">
        <v>193</v>
      </c>
      <c r="C79" s="335">
        <f>'C5-3'!L79</f>
        <v>3.8891738182537097</v>
      </c>
      <c r="D79" s="336" t="e">
        <f>'C5-3 (3)'!L79</f>
        <v>#VALUE!</v>
      </c>
      <c r="E79" s="336" t="e">
        <f>'C5-3 (6)'!L79</f>
        <v>#DIV/0!</v>
      </c>
      <c r="F79" s="337">
        <f t="shared" si="1"/>
        <v>3.8891738182537097</v>
      </c>
      <c r="I79" s="291"/>
    </row>
    <row r="80" spans="1:9" ht="15" x14ac:dyDescent="0.25">
      <c r="A80" s="79">
        <v>75</v>
      </c>
      <c r="B80" s="82" t="s">
        <v>194</v>
      </c>
      <c r="C80" s="335">
        <f>'C5-3'!L80</f>
        <v>6.5075549450549453</v>
      </c>
      <c r="D80" s="336" t="e">
        <f>'C5-3 (3)'!L80</f>
        <v>#VALUE!</v>
      </c>
      <c r="E80" s="336" t="e">
        <f>'C5-3 (6)'!L80</f>
        <v>#DIV/0!</v>
      </c>
      <c r="F80" s="337">
        <f t="shared" si="1"/>
        <v>6.5075549450549453</v>
      </c>
      <c r="I80" s="291"/>
    </row>
    <row r="81" spans="1:9" ht="15" x14ac:dyDescent="0.25">
      <c r="A81" s="79">
        <v>76</v>
      </c>
      <c r="B81" s="82" t="s">
        <v>195</v>
      </c>
      <c r="C81" s="335">
        <f>'C5-3'!L81</f>
        <v>0</v>
      </c>
      <c r="D81" s="336" t="e">
        <f>'C5-3 (3)'!L81</f>
        <v>#VALUE!</v>
      </c>
      <c r="E81" s="336">
        <f>'C5-3 (6)'!L81</f>
        <v>0</v>
      </c>
      <c r="F81" s="337" t="e">
        <f t="shared" si="1"/>
        <v>#DIV/0!</v>
      </c>
      <c r="I81" s="291"/>
    </row>
    <row r="82" spans="1:9" ht="15" x14ac:dyDescent="0.25">
      <c r="A82" s="79">
        <v>77</v>
      </c>
      <c r="B82" s="82" t="s">
        <v>196</v>
      </c>
      <c r="C82" s="335">
        <f>'C5-3'!L82</f>
        <v>9.5895210894739176</v>
      </c>
      <c r="D82" s="336" t="e">
        <f>'C5-3 (3)'!L82</f>
        <v>#VALUE!</v>
      </c>
      <c r="E82" s="336">
        <f>'C5-3 (6)'!L82</f>
        <v>0</v>
      </c>
      <c r="F82" s="337">
        <f t="shared" si="1"/>
        <v>9.5895210894739176</v>
      </c>
      <c r="I82" s="291"/>
    </row>
    <row r="83" spans="1:9" ht="15" x14ac:dyDescent="0.25">
      <c r="A83" s="79">
        <v>78</v>
      </c>
      <c r="B83" s="82" t="s">
        <v>197</v>
      </c>
      <c r="C83" s="335">
        <f>'C5-3'!L83</f>
        <v>0.4065040650406504</v>
      </c>
      <c r="D83" s="336" t="e">
        <f>'C5-3 (3)'!L83</f>
        <v>#VALUE!</v>
      </c>
      <c r="E83" s="336">
        <f>'C5-3 (6)'!L83</f>
        <v>0</v>
      </c>
      <c r="F83" s="337">
        <f t="shared" si="1"/>
        <v>0.4065040650406504</v>
      </c>
      <c r="I83" s="291"/>
    </row>
    <row r="84" spans="1:9" ht="15" x14ac:dyDescent="0.25">
      <c r="A84" s="79">
        <v>79</v>
      </c>
      <c r="B84" s="82" t="s">
        <v>341</v>
      </c>
      <c r="C84" s="335">
        <f>'C5-3'!L84</f>
        <v>14.827777777777778</v>
      </c>
      <c r="D84" s="336">
        <f>'C5-3 (3)'!L84</f>
        <v>11.675558190081011</v>
      </c>
      <c r="E84" s="336">
        <f>'C5-3 (6)'!L84</f>
        <v>0</v>
      </c>
      <c r="F84" s="337">
        <f t="shared" si="1"/>
        <v>13.251667983929394</v>
      </c>
      <c r="I84" s="291"/>
    </row>
    <row r="85" spans="1:9" ht="15" x14ac:dyDescent="0.25">
      <c r="A85" s="79">
        <v>80</v>
      </c>
      <c r="B85" s="82" t="s">
        <v>342</v>
      </c>
      <c r="C85" s="335">
        <f>'C5-3'!L85</f>
        <v>1.6060462919225318</v>
      </c>
      <c r="D85" s="336">
        <f>'C5-3 (3)'!L85</f>
        <v>0</v>
      </c>
      <c r="E85" s="336">
        <f>'C5-3 (6)'!L85</f>
        <v>0</v>
      </c>
      <c r="F85" s="337">
        <f t="shared" si="1"/>
        <v>1.6060462919225318</v>
      </c>
      <c r="I85" s="291"/>
    </row>
    <row r="86" spans="1:9" ht="15" x14ac:dyDescent="0.25">
      <c r="A86" s="79">
        <v>81</v>
      </c>
      <c r="B86" s="82" t="s">
        <v>343</v>
      </c>
      <c r="C86" s="335">
        <f>'C5-3'!L86</f>
        <v>4.4472701781842483</v>
      </c>
      <c r="D86" s="336">
        <f>'C5-3 (3)'!L86</f>
        <v>0</v>
      </c>
      <c r="E86" s="336">
        <f>'C5-3 (6)'!L86</f>
        <v>0</v>
      </c>
      <c r="F86" s="337">
        <f t="shared" si="1"/>
        <v>4.4472701781842483</v>
      </c>
      <c r="I86" s="291"/>
    </row>
    <row r="87" spans="1:9" ht="15" x14ac:dyDescent="0.25">
      <c r="A87" s="79">
        <v>82</v>
      </c>
      <c r="B87" s="82" t="s">
        <v>344</v>
      </c>
      <c r="C87" s="335">
        <f>'C5-3'!L87</f>
        <v>5.9273973567041507</v>
      </c>
      <c r="D87" s="336">
        <f>'C5-3 (3)'!L87</f>
        <v>0</v>
      </c>
      <c r="E87" s="336">
        <f>'C5-3 (6)'!L87</f>
        <v>0</v>
      </c>
      <c r="F87" s="337">
        <f t="shared" si="1"/>
        <v>5.9273973567041507</v>
      </c>
      <c r="I87" s="291"/>
    </row>
    <row r="88" spans="1:9" ht="15" x14ac:dyDescent="0.25">
      <c r="A88" s="79">
        <v>83</v>
      </c>
      <c r="B88" s="82" t="s">
        <v>345</v>
      </c>
      <c r="C88" s="335">
        <f>'C5-3'!L88</f>
        <v>6.1020725306439596</v>
      </c>
      <c r="D88" s="336">
        <f>'C5-3 (3)'!L88</f>
        <v>0</v>
      </c>
      <c r="E88" s="336">
        <f>'C5-3 (6)'!L88</f>
        <v>0</v>
      </c>
      <c r="F88" s="337">
        <f t="shared" si="1"/>
        <v>6.1020725306439596</v>
      </c>
      <c r="I88" s="291"/>
    </row>
    <row r="89" spans="1:9" ht="15" x14ac:dyDescent="0.25">
      <c r="A89" s="79">
        <v>84</v>
      </c>
      <c r="B89" s="82" t="s">
        <v>346</v>
      </c>
      <c r="C89" s="335">
        <f>'C5-3'!L89</f>
        <v>11.976691112252198</v>
      </c>
      <c r="D89" s="336">
        <f>'C5-3 (3)'!L89</f>
        <v>0</v>
      </c>
      <c r="E89" s="336">
        <f>'C5-3 (6)'!L89</f>
        <v>0</v>
      </c>
      <c r="F89" s="337">
        <f t="shared" si="1"/>
        <v>11.976691112252198</v>
      </c>
      <c r="I89" s="291"/>
    </row>
    <row r="90" spans="1:9" ht="15" x14ac:dyDescent="0.25">
      <c r="A90" s="79">
        <v>85</v>
      </c>
      <c r="B90" s="82" t="s">
        <v>347</v>
      </c>
      <c r="C90" s="335">
        <f>'C5-3'!L90</f>
        <v>0.19723865877712032</v>
      </c>
      <c r="D90" s="336">
        <f>'C5-3 (3)'!L90</f>
        <v>0</v>
      </c>
      <c r="E90" s="336">
        <f>'C5-3 (6)'!L90</f>
        <v>0</v>
      </c>
      <c r="F90" s="337">
        <f t="shared" si="1"/>
        <v>0.19723865877712032</v>
      </c>
      <c r="I90" s="291"/>
    </row>
    <row r="91" spans="1:9" ht="15.75" thickBot="1" x14ac:dyDescent="0.3">
      <c r="A91" s="79">
        <v>86</v>
      </c>
      <c r="B91" s="82" t="s">
        <v>348</v>
      </c>
      <c r="C91" s="335">
        <f>'C5-3'!L91</f>
        <v>2.3543906810035842</v>
      </c>
      <c r="D91" s="336">
        <f>'C5-3 (3)'!L91</f>
        <v>0</v>
      </c>
      <c r="E91" s="336">
        <f>'C5-3 (6)'!L91</f>
        <v>0</v>
      </c>
      <c r="F91" s="337">
        <f t="shared" si="1"/>
        <v>2.3543906810035842</v>
      </c>
      <c r="I91" s="291"/>
    </row>
    <row r="92" spans="1:9" ht="16.5" thickTop="1" thickBot="1" x14ac:dyDescent="0.3">
      <c r="A92" s="616" t="s">
        <v>18</v>
      </c>
      <c r="B92" s="616"/>
      <c r="C92" s="338">
        <f>'C5-3'!L92</f>
        <v>5.9936427221488868</v>
      </c>
      <c r="D92" s="339">
        <f>+'C5-3 (3)'!L92</f>
        <v>4.3299965551500206</v>
      </c>
      <c r="E92" s="339">
        <f>'C5-3 (6)'!L92</f>
        <v>4.8344677769962443</v>
      </c>
      <c r="F92" s="340">
        <f t="shared" ref="F92" si="2">AVERAGEIF(C92:E92,"&gt;0")</f>
        <v>5.0527023514317166</v>
      </c>
      <c r="I92" s="291"/>
    </row>
    <row r="93" spans="1:9" ht="19.5" customHeight="1" thickTop="1" x14ac:dyDescent="0.2">
      <c r="A93" s="33" t="s">
        <v>350</v>
      </c>
      <c r="B93" s="103"/>
      <c r="I93" s="291"/>
    </row>
    <row r="94" spans="1:9" x14ac:dyDescent="0.2">
      <c r="I94" s="291"/>
    </row>
    <row r="95" spans="1:9" x14ac:dyDescent="0.2">
      <c r="C95" s="284">
        <f>+'C5-3'!C97+'C5-3 (3)'!C97+'C5-3 (6)'!F102</f>
        <v>22190</v>
      </c>
      <c r="I95" s="291"/>
    </row>
    <row r="96" spans="1:9" x14ac:dyDescent="0.2">
      <c r="I96" s="291"/>
    </row>
    <row r="97" spans="9:9" x14ac:dyDescent="0.2">
      <c r="I97" s="291"/>
    </row>
    <row r="98" spans="9:9" x14ac:dyDescent="0.2">
      <c r="I98" s="291"/>
    </row>
    <row r="99" spans="9:9" x14ac:dyDescent="0.2">
      <c r="I99" s="291"/>
    </row>
    <row r="100" spans="9:9" x14ac:dyDescent="0.2">
      <c r="I100" s="291"/>
    </row>
    <row r="101" spans="9:9" x14ac:dyDescent="0.2">
      <c r="I101" s="291"/>
    </row>
    <row r="102" spans="9:9" x14ac:dyDescent="0.2">
      <c r="I102" s="291"/>
    </row>
    <row r="103" spans="9:9" x14ac:dyDescent="0.2">
      <c r="I103" s="291"/>
    </row>
    <row r="104" spans="9:9" x14ac:dyDescent="0.2">
      <c r="I104" s="291"/>
    </row>
  </sheetData>
  <mergeCells count="9">
    <mergeCell ref="A92:B92"/>
    <mergeCell ref="C4:C5"/>
    <mergeCell ref="D4:D5"/>
    <mergeCell ref="F4:F5"/>
    <mergeCell ref="A1:F1"/>
    <mergeCell ref="A2:F2"/>
    <mergeCell ref="A4:A5"/>
    <mergeCell ref="B4:B5"/>
    <mergeCell ref="E4:E5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showGridLines="0" view="pageBreakPreview" zoomScaleNormal="100" zoomScaleSheetLayoutView="100" workbookViewId="0">
      <selection activeCell="B17" sqref="B17"/>
    </sheetView>
  </sheetViews>
  <sheetFormatPr baseColWidth="10" defaultRowHeight="12.75" x14ac:dyDescent="0.2"/>
  <cols>
    <col min="1" max="1" width="6.5703125" customWidth="1"/>
    <col min="2" max="2" width="45.42578125" customWidth="1"/>
    <col min="5" max="5" width="8.85546875" customWidth="1"/>
    <col min="8" max="8" width="9.5703125" customWidth="1"/>
    <col min="11" max="11" width="8.85546875" customWidth="1"/>
    <col min="12" max="12" width="13" customWidth="1"/>
  </cols>
  <sheetData>
    <row r="1" spans="1:14" ht="18" customHeight="1" x14ac:dyDescent="0.2">
      <c r="A1" s="591" t="s">
        <v>355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</row>
    <row r="2" spans="1:14" ht="15.75" customHeight="1" x14ac:dyDescent="0.25">
      <c r="A2" s="621" t="s">
        <v>429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621"/>
    </row>
    <row r="3" spans="1:14" ht="16.5" thickBot="1" x14ac:dyDescent="0.25">
      <c r="L3" s="32" t="s">
        <v>241</v>
      </c>
    </row>
    <row r="4" spans="1:14" ht="14.25" customHeight="1" thickTop="1" thickBot="1" x14ac:dyDescent="0.25">
      <c r="A4" s="619" t="s">
        <v>116</v>
      </c>
      <c r="B4" s="610" t="s">
        <v>115</v>
      </c>
      <c r="C4" s="612" t="s">
        <v>120</v>
      </c>
      <c r="D4" s="612"/>
      <c r="E4" s="612"/>
      <c r="F4" s="612" t="s">
        <v>121</v>
      </c>
      <c r="G4" s="612"/>
      <c r="H4" s="612"/>
      <c r="I4" s="612" t="s">
        <v>122</v>
      </c>
      <c r="J4" s="612"/>
      <c r="K4" s="612"/>
      <c r="L4" s="612" t="s">
        <v>186</v>
      </c>
    </row>
    <row r="5" spans="1:14" ht="39.75" thickTop="1" thickBot="1" x14ac:dyDescent="0.25">
      <c r="A5" s="620"/>
      <c r="B5" s="611"/>
      <c r="C5" s="85" t="s">
        <v>86</v>
      </c>
      <c r="D5" s="85" t="s">
        <v>85</v>
      </c>
      <c r="E5" s="85" t="s">
        <v>21</v>
      </c>
      <c r="F5" s="85" t="s">
        <v>86</v>
      </c>
      <c r="G5" s="85" t="s">
        <v>85</v>
      </c>
      <c r="H5" s="85" t="s">
        <v>21</v>
      </c>
      <c r="I5" s="85" t="s">
        <v>86</v>
      </c>
      <c r="J5" s="85" t="s">
        <v>85</v>
      </c>
      <c r="K5" s="85" t="s">
        <v>21</v>
      </c>
      <c r="L5" s="612"/>
    </row>
    <row r="6" spans="1:14" ht="13.5" thickTop="1" x14ac:dyDescent="0.2">
      <c r="A6" s="86">
        <v>1</v>
      </c>
      <c r="B6" s="87" t="s">
        <v>22</v>
      </c>
      <c r="C6" s="120">
        <f>[1]ORDEN!AB3</f>
        <v>186</v>
      </c>
      <c r="D6" s="118">
        <f>[1]ORDEN!AC3</f>
        <v>1986</v>
      </c>
      <c r="E6" s="123">
        <f t="shared" ref="E6:E69" si="0">IFERROR(C6/D6*100,0)</f>
        <v>9.3655589123867067</v>
      </c>
      <c r="F6" s="120">
        <f>[1]ORDEN!AE3</f>
        <v>153</v>
      </c>
      <c r="G6" s="121">
        <f>[1]ORDEN!AF3</f>
        <v>1767</v>
      </c>
      <c r="H6" s="123">
        <f t="shared" ref="H6:H69" si="1">IFERROR(F6/G6*100,0)</f>
        <v>8.6587436332767407</v>
      </c>
      <c r="I6" s="120">
        <f>[1]ORDEN!AH3</f>
        <v>113</v>
      </c>
      <c r="J6" s="121">
        <f>[1]ORDEN!AI3</f>
        <v>1589</v>
      </c>
      <c r="K6" s="119">
        <f>+I6/J6*100</f>
        <v>7.11139081183134</v>
      </c>
      <c r="L6" s="178">
        <f>+(E6+H6+K6)/3</f>
        <v>8.3785644524982619</v>
      </c>
      <c r="N6" s="291"/>
    </row>
    <row r="7" spans="1:14" x14ac:dyDescent="0.2">
      <c r="A7" s="90">
        <v>2</v>
      </c>
      <c r="B7" s="91" t="s">
        <v>78</v>
      </c>
      <c r="C7" s="179">
        <f>[1]ORDEN!AB4</f>
        <v>119</v>
      </c>
      <c r="D7" s="122">
        <f>[1]ORDEN!AC4</f>
        <v>3864</v>
      </c>
      <c r="E7" s="123">
        <f t="shared" si="0"/>
        <v>3.0797101449275366</v>
      </c>
      <c r="F7" s="179">
        <f>[1]ORDEN!AE4</f>
        <v>105</v>
      </c>
      <c r="G7" s="124">
        <f>[1]ORDEN!AF4</f>
        <v>3596</v>
      </c>
      <c r="H7" s="123">
        <f t="shared" si="1"/>
        <v>2.9199110122358176</v>
      </c>
      <c r="I7" s="179">
        <f>[1]ORDEN!AH4</f>
        <v>125</v>
      </c>
      <c r="J7" s="124">
        <f>[1]ORDEN!AI4</f>
        <v>3651</v>
      </c>
      <c r="K7" s="125">
        <f>+I7/J7*100</f>
        <v>3.4237195288961928</v>
      </c>
      <c r="L7" s="126">
        <f>+(E7+H7+K7)/3</f>
        <v>3.1411135620198487</v>
      </c>
      <c r="N7" s="291"/>
    </row>
    <row r="8" spans="1:14" x14ac:dyDescent="0.2">
      <c r="A8" s="90">
        <v>3</v>
      </c>
      <c r="B8" s="91" t="s">
        <v>23</v>
      </c>
      <c r="C8" s="179">
        <f>[1]ORDEN!AB5</f>
        <v>252</v>
      </c>
      <c r="D8" s="122">
        <f>[1]ORDEN!AC5</f>
        <v>1927</v>
      </c>
      <c r="E8" s="123">
        <f t="shared" si="0"/>
        <v>13.077322262584328</v>
      </c>
      <c r="F8" s="179">
        <f>[1]ORDEN!AE5</f>
        <v>237</v>
      </c>
      <c r="G8" s="124">
        <f>[1]ORDEN!AF5</f>
        <v>1831</v>
      </c>
      <c r="H8" s="123">
        <f t="shared" si="1"/>
        <v>12.943746586564719</v>
      </c>
      <c r="I8" s="179">
        <f>[1]ORDEN!AH5</f>
        <v>123</v>
      </c>
      <c r="J8" s="124">
        <f>[1]ORDEN!AI5</f>
        <v>1554</v>
      </c>
      <c r="K8" s="125">
        <f t="shared" ref="K8:K92" si="2">+I8/J8*100</f>
        <v>7.9150579150579148</v>
      </c>
      <c r="L8" s="126">
        <f>+(E8+H8+K8)/3</f>
        <v>11.312042254735653</v>
      </c>
      <c r="N8" s="291"/>
    </row>
    <row r="9" spans="1:14" x14ac:dyDescent="0.2">
      <c r="A9" s="90">
        <v>4</v>
      </c>
      <c r="B9" s="91" t="s">
        <v>76</v>
      </c>
      <c r="C9" s="179">
        <f>[1]ORDEN!AB6</f>
        <v>125</v>
      </c>
      <c r="D9" s="122">
        <f>[1]ORDEN!AC6</f>
        <v>1599</v>
      </c>
      <c r="E9" s="123">
        <f t="shared" si="0"/>
        <v>7.8173858661663544</v>
      </c>
      <c r="F9" s="179">
        <f>[1]ORDEN!AE6</f>
        <v>110</v>
      </c>
      <c r="G9" s="124">
        <f>[1]ORDEN!AF6</f>
        <v>1448</v>
      </c>
      <c r="H9" s="123">
        <f t="shared" si="1"/>
        <v>7.596685082872928</v>
      </c>
      <c r="I9" s="179">
        <f>[1]ORDEN!AH6</f>
        <v>79</v>
      </c>
      <c r="J9" s="124">
        <f>[1]ORDEN!AI6</f>
        <v>1360</v>
      </c>
      <c r="K9" s="125">
        <f t="shared" si="2"/>
        <v>5.8088235294117645</v>
      </c>
      <c r="L9" s="126">
        <f t="shared" ref="L9:L92" si="3">+(E9+H9+K9)/3</f>
        <v>7.074298159483682</v>
      </c>
      <c r="N9" s="291"/>
    </row>
    <row r="10" spans="1:14" x14ac:dyDescent="0.2">
      <c r="A10" s="90">
        <v>5</v>
      </c>
      <c r="B10" s="91" t="s">
        <v>24</v>
      </c>
      <c r="C10" s="179">
        <f>[1]ORDEN!AB7</f>
        <v>355</v>
      </c>
      <c r="D10" s="122">
        <f>[1]ORDEN!AC7</f>
        <v>2924</v>
      </c>
      <c r="E10" s="123">
        <f t="shared" si="0"/>
        <v>12.140902872777017</v>
      </c>
      <c r="F10" s="179">
        <f>[1]ORDEN!AE7</f>
        <v>308</v>
      </c>
      <c r="G10" s="124">
        <f>[1]ORDEN!AF7</f>
        <v>2640</v>
      </c>
      <c r="H10" s="123">
        <f t="shared" si="1"/>
        <v>11.666666666666666</v>
      </c>
      <c r="I10" s="179">
        <f>[1]ORDEN!AH7</f>
        <v>233</v>
      </c>
      <c r="J10" s="124">
        <f>[1]ORDEN!AI7</f>
        <v>2459</v>
      </c>
      <c r="K10" s="125">
        <f t="shared" si="2"/>
        <v>9.4753965026433509</v>
      </c>
      <c r="L10" s="126">
        <f t="shared" si="3"/>
        <v>11.094322014029011</v>
      </c>
      <c r="N10" s="291"/>
    </row>
    <row r="11" spans="1:14" x14ac:dyDescent="0.2">
      <c r="A11" s="90">
        <v>6</v>
      </c>
      <c r="B11" s="91" t="s">
        <v>25</v>
      </c>
      <c r="C11" s="179">
        <f>[1]ORDEN!AB8</f>
        <v>168</v>
      </c>
      <c r="D11" s="122">
        <f>[1]ORDEN!AC8</f>
        <v>4305</v>
      </c>
      <c r="E11" s="123">
        <f t="shared" si="0"/>
        <v>3.9024390243902438</v>
      </c>
      <c r="F11" s="179">
        <f>[1]ORDEN!AE8</f>
        <v>544</v>
      </c>
      <c r="G11" s="124">
        <f>[1]ORDEN!AF8</f>
        <v>3937</v>
      </c>
      <c r="H11" s="123">
        <f t="shared" si="1"/>
        <v>13.81762763525527</v>
      </c>
      <c r="I11" s="179">
        <f>[1]ORDEN!AH8</f>
        <v>96</v>
      </c>
      <c r="J11" s="124">
        <f>[1]ORDEN!AI8</f>
        <v>3393</v>
      </c>
      <c r="K11" s="125">
        <f t="shared" si="2"/>
        <v>2.8293545534924842</v>
      </c>
      <c r="L11" s="126">
        <f t="shared" si="3"/>
        <v>6.8498070710459986</v>
      </c>
      <c r="N11" s="291"/>
    </row>
    <row r="12" spans="1:14" x14ac:dyDescent="0.2">
      <c r="A12" s="90">
        <v>7</v>
      </c>
      <c r="B12" s="91" t="s">
        <v>13</v>
      </c>
      <c r="C12" s="179">
        <f>[1]ORDEN!AB9</f>
        <v>310</v>
      </c>
      <c r="D12" s="122">
        <f>[1]ORDEN!AC9</f>
        <v>3791</v>
      </c>
      <c r="E12" s="123">
        <f t="shared" si="0"/>
        <v>8.1772619361646015</v>
      </c>
      <c r="F12" s="179">
        <f>[1]ORDEN!AE9</f>
        <v>255</v>
      </c>
      <c r="G12" s="124">
        <f>[1]ORDEN!AF9</f>
        <v>2921</v>
      </c>
      <c r="H12" s="123">
        <f t="shared" si="1"/>
        <v>8.7298870249914415</v>
      </c>
      <c r="I12" s="179">
        <f>[1]ORDEN!AH9</f>
        <v>213</v>
      </c>
      <c r="J12" s="124">
        <f>[1]ORDEN!AI9</f>
        <v>2428</v>
      </c>
      <c r="K12" s="125">
        <f t="shared" si="2"/>
        <v>8.7726523887973649</v>
      </c>
      <c r="L12" s="126">
        <f t="shared" si="3"/>
        <v>8.5599337833178026</v>
      </c>
      <c r="N12" s="291"/>
    </row>
    <row r="13" spans="1:14" x14ac:dyDescent="0.2">
      <c r="A13" s="90">
        <v>8</v>
      </c>
      <c r="B13" s="91" t="s">
        <v>26</v>
      </c>
      <c r="C13" s="179">
        <f>[1]ORDEN!AB10</f>
        <v>177</v>
      </c>
      <c r="D13" s="122">
        <f>[1]ORDEN!AC10</f>
        <v>1723</v>
      </c>
      <c r="E13" s="123">
        <f t="shared" si="0"/>
        <v>10.272780034822983</v>
      </c>
      <c r="F13" s="179">
        <f>[1]ORDEN!AE10</f>
        <v>156</v>
      </c>
      <c r="G13" s="124">
        <f>[1]ORDEN!AF10</f>
        <v>1581</v>
      </c>
      <c r="H13" s="123">
        <f t="shared" si="1"/>
        <v>9.8671726755218216</v>
      </c>
      <c r="I13" s="179">
        <f>[1]ORDEN!AH10</f>
        <v>115</v>
      </c>
      <c r="J13" s="124">
        <f>[1]ORDEN!AI10</f>
        <v>1446</v>
      </c>
      <c r="K13" s="125">
        <f t="shared" si="2"/>
        <v>7.9529737206085747</v>
      </c>
      <c r="L13" s="126">
        <f t="shared" si="3"/>
        <v>9.3643088103177927</v>
      </c>
      <c r="N13" s="291"/>
    </row>
    <row r="14" spans="1:14" x14ac:dyDescent="0.2">
      <c r="A14" s="90">
        <v>9</v>
      </c>
      <c r="B14" s="91" t="s">
        <v>43</v>
      </c>
      <c r="C14" s="179">
        <f>[1]ORDEN!AB11</f>
        <v>275</v>
      </c>
      <c r="D14" s="122">
        <f>[1]ORDEN!AC11</f>
        <v>3809</v>
      </c>
      <c r="E14" s="123">
        <f t="shared" si="0"/>
        <v>7.2197427146232602</v>
      </c>
      <c r="F14" s="179">
        <f>[1]ORDEN!AE11</f>
        <v>109</v>
      </c>
      <c r="G14" s="124">
        <f>[1]ORDEN!AF11</f>
        <v>3255</v>
      </c>
      <c r="H14" s="123">
        <f t="shared" si="1"/>
        <v>3.3486943164362524</v>
      </c>
      <c r="I14" s="179">
        <f>[1]ORDEN!AH11</f>
        <v>127</v>
      </c>
      <c r="J14" s="124">
        <f>[1]ORDEN!AI11</f>
        <v>3030</v>
      </c>
      <c r="K14" s="125">
        <f t="shared" si="2"/>
        <v>4.1914191419141913</v>
      </c>
      <c r="L14" s="126">
        <f t="shared" si="3"/>
        <v>4.9199520576579019</v>
      </c>
      <c r="N14" s="291"/>
    </row>
    <row r="15" spans="1:14" x14ac:dyDescent="0.2">
      <c r="A15" s="90">
        <v>10</v>
      </c>
      <c r="B15" s="91" t="s">
        <v>44</v>
      </c>
      <c r="C15" s="179">
        <f>[1]ORDEN!AB12</f>
        <v>34</v>
      </c>
      <c r="D15" s="122">
        <f>[1]ORDEN!AC12</f>
        <v>521</v>
      </c>
      <c r="E15" s="123">
        <f t="shared" si="0"/>
        <v>6.525911708253358</v>
      </c>
      <c r="F15" s="179">
        <f>[1]ORDEN!AE12</f>
        <v>61</v>
      </c>
      <c r="G15" s="124">
        <f>[1]ORDEN!AF12</f>
        <v>505</v>
      </c>
      <c r="H15" s="123">
        <f t="shared" si="1"/>
        <v>12.079207920792079</v>
      </c>
      <c r="I15" s="179">
        <f>[1]ORDEN!AH12</f>
        <v>57</v>
      </c>
      <c r="J15" s="124">
        <f>[1]ORDEN!AI12</f>
        <v>448</v>
      </c>
      <c r="K15" s="125">
        <f t="shared" si="2"/>
        <v>12.723214285714285</v>
      </c>
      <c r="L15" s="126">
        <f t="shared" si="3"/>
        <v>10.442777971586574</v>
      </c>
      <c r="N15" s="291"/>
    </row>
    <row r="16" spans="1:14" x14ac:dyDescent="0.2">
      <c r="A16" s="90">
        <v>11</v>
      </c>
      <c r="B16" s="91" t="s">
        <v>77</v>
      </c>
      <c r="C16" s="179">
        <f>[1]ORDEN!AB13</f>
        <v>144</v>
      </c>
      <c r="D16" s="122">
        <f>[1]ORDEN!AC13</f>
        <v>1250</v>
      </c>
      <c r="E16" s="123">
        <f t="shared" si="0"/>
        <v>11.52</v>
      </c>
      <c r="F16" s="179">
        <f>[1]ORDEN!AE13</f>
        <v>99</v>
      </c>
      <c r="G16" s="124">
        <f>[1]ORDEN!AF13</f>
        <v>1101</v>
      </c>
      <c r="H16" s="123">
        <f t="shared" si="1"/>
        <v>8.9918256130790191</v>
      </c>
      <c r="I16" s="179">
        <f>[1]ORDEN!AH13</f>
        <v>51</v>
      </c>
      <c r="J16" s="124">
        <f>[1]ORDEN!AI13</f>
        <v>1012</v>
      </c>
      <c r="K16" s="125">
        <f t="shared" si="2"/>
        <v>5.0395256916996045</v>
      </c>
      <c r="L16" s="126">
        <f t="shared" si="3"/>
        <v>8.5171171015928753</v>
      </c>
      <c r="N16" s="291"/>
    </row>
    <row r="17" spans="1:14" x14ac:dyDescent="0.2">
      <c r="A17" s="90">
        <v>12</v>
      </c>
      <c r="B17" s="91" t="s">
        <v>36</v>
      </c>
      <c r="C17" s="179">
        <f>[1]ORDEN!AB14</f>
        <v>421</v>
      </c>
      <c r="D17" s="122">
        <f>[1]ORDEN!AC14</f>
        <v>2526</v>
      </c>
      <c r="E17" s="123">
        <f t="shared" si="0"/>
        <v>16.666666666666664</v>
      </c>
      <c r="F17" s="179">
        <f>[1]ORDEN!AE14</f>
        <v>216</v>
      </c>
      <c r="G17" s="124">
        <f>[1]ORDEN!AF14</f>
        <v>2132</v>
      </c>
      <c r="H17" s="123">
        <f t="shared" si="1"/>
        <v>10.131332082551594</v>
      </c>
      <c r="I17" s="179">
        <f>[1]ORDEN!AH14</f>
        <v>288</v>
      </c>
      <c r="J17" s="124">
        <f>[1]ORDEN!AI14</f>
        <v>2071</v>
      </c>
      <c r="K17" s="125">
        <f t="shared" si="2"/>
        <v>13.906325446644132</v>
      </c>
      <c r="L17" s="126">
        <f t="shared" si="3"/>
        <v>13.568108065287463</v>
      </c>
      <c r="N17" s="291"/>
    </row>
    <row r="18" spans="1:14" x14ac:dyDescent="0.2">
      <c r="A18" s="90">
        <v>13</v>
      </c>
      <c r="B18" s="91" t="s">
        <v>79</v>
      </c>
      <c r="C18" s="179">
        <f>[1]ORDEN!AB15</f>
        <v>447</v>
      </c>
      <c r="D18" s="122">
        <f>[1]ORDEN!AC15</f>
        <v>3387</v>
      </c>
      <c r="E18" s="123">
        <f t="shared" si="0"/>
        <v>13.197519929140833</v>
      </c>
      <c r="F18" s="179">
        <f>[1]ORDEN!AE15</f>
        <v>442</v>
      </c>
      <c r="G18" s="124">
        <f>[1]ORDEN!AF15</f>
        <v>3441</v>
      </c>
      <c r="H18" s="123">
        <f t="shared" si="1"/>
        <v>12.845103167683813</v>
      </c>
      <c r="I18" s="179">
        <f>[1]ORDEN!AH15</f>
        <v>345</v>
      </c>
      <c r="J18" s="124">
        <f>[1]ORDEN!AI15</f>
        <v>3183</v>
      </c>
      <c r="K18" s="125">
        <f t="shared" si="2"/>
        <v>10.838831291234683</v>
      </c>
      <c r="L18" s="126">
        <f t="shared" si="3"/>
        <v>12.293818129353111</v>
      </c>
      <c r="N18" s="291"/>
    </row>
    <row r="19" spans="1:14" x14ac:dyDescent="0.2">
      <c r="A19" s="90">
        <v>14</v>
      </c>
      <c r="B19" s="91" t="s">
        <v>45</v>
      </c>
      <c r="C19" s="179">
        <f>[1]ORDEN!AB16</f>
        <v>153</v>
      </c>
      <c r="D19" s="122">
        <f>[1]ORDEN!AC16</f>
        <v>1224</v>
      </c>
      <c r="E19" s="123">
        <f t="shared" si="0"/>
        <v>12.5</v>
      </c>
      <c r="F19" s="179">
        <f>[1]ORDEN!AE16</f>
        <v>113</v>
      </c>
      <c r="G19" s="124">
        <f>[1]ORDEN!AF16</f>
        <v>1142</v>
      </c>
      <c r="H19" s="123">
        <f t="shared" si="1"/>
        <v>9.8949211908931698</v>
      </c>
      <c r="I19" s="179">
        <f>[1]ORDEN!AH16</f>
        <v>81</v>
      </c>
      <c r="J19" s="124">
        <f>[1]ORDEN!AI16</f>
        <v>1033</v>
      </c>
      <c r="K19" s="125">
        <f t="shared" si="2"/>
        <v>7.8412391093901261</v>
      </c>
      <c r="L19" s="126">
        <f t="shared" si="3"/>
        <v>10.078720100094433</v>
      </c>
      <c r="N19" s="291"/>
    </row>
    <row r="20" spans="1:14" x14ac:dyDescent="0.2">
      <c r="A20" s="90">
        <v>15</v>
      </c>
      <c r="B20" s="91" t="s">
        <v>37</v>
      </c>
      <c r="C20" s="179">
        <f>[1]ORDEN!AB17</f>
        <v>68</v>
      </c>
      <c r="D20" s="122">
        <f>[1]ORDEN!AC17</f>
        <v>932</v>
      </c>
      <c r="E20" s="123">
        <f t="shared" si="0"/>
        <v>7.296137339055794</v>
      </c>
      <c r="F20" s="179">
        <f>[1]ORDEN!AE17</f>
        <v>92</v>
      </c>
      <c r="G20" s="124">
        <f>[1]ORDEN!AF17</f>
        <v>907</v>
      </c>
      <c r="H20" s="123">
        <f t="shared" si="1"/>
        <v>10.143329658213892</v>
      </c>
      <c r="I20" s="179">
        <f>[1]ORDEN!AH17</f>
        <v>58</v>
      </c>
      <c r="J20" s="124">
        <f>[1]ORDEN!AI17</f>
        <v>837</v>
      </c>
      <c r="K20" s="125">
        <f t="shared" si="2"/>
        <v>6.9295101553166063</v>
      </c>
      <c r="L20" s="126">
        <f t="shared" si="3"/>
        <v>8.122992384195431</v>
      </c>
      <c r="N20" s="291"/>
    </row>
    <row r="21" spans="1:14" x14ac:dyDescent="0.2">
      <c r="A21" s="90">
        <v>16</v>
      </c>
      <c r="B21" s="91" t="s">
        <v>46</v>
      </c>
      <c r="C21" s="179">
        <f>[1]ORDEN!AB18</f>
        <v>117</v>
      </c>
      <c r="D21" s="122">
        <f>[1]ORDEN!AC18</f>
        <v>1441</v>
      </c>
      <c r="E21" s="123">
        <f t="shared" si="0"/>
        <v>8.1193615544760576</v>
      </c>
      <c r="F21" s="179">
        <f>[1]ORDEN!AE18</f>
        <v>69</v>
      </c>
      <c r="G21" s="124">
        <f>[1]ORDEN!AF18</f>
        <v>1200</v>
      </c>
      <c r="H21" s="123">
        <f t="shared" si="1"/>
        <v>5.75</v>
      </c>
      <c r="I21" s="179">
        <f>[1]ORDEN!AH18</f>
        <v>45</v>
      </c>
      <c r="J21" s="124">
        <f>[1]ORDEN!AI18</f>
        <v>1157</v>
      </c>
      <c r="K21" s="125">
        <f t="shared" si="2"/>
        <v>3.8893690579083837</v>
      </c>
      <c r="L21" s="126">
        <f t="shared" si="3"/>
        <v>5.9195768707948133</v>
      </c>
      <c r="N21" s="291"/>
    </row>
    <row r="22" spans="1:14" x14ac:dyDescent="0.2">
      <c r="A22" s="90">
        <v>17</v>
      </c>
      <c r="B22" s="96" t="s">
        <v>39</v>
      </c>
      <c r="C22" s="179">
        <f>[1]ORDEN!AB19</f>
        <v>47</v>
      </c>
      <c r="D22" s="122">
        <f>[1]ORDEN!AC19</f>
        <v>1131</v>
      </c>
      <c r="E22" s="123">
        <f t="shared" si="0"/>
        <v>4.1556145004420868</v>
      </c>
      <c r="F22" s="179">
        <f>[1]ORDEN!AE19</f>
        <v>19</v>
      </c>
      <c r="G22" s="124">
        <f>[1]ORDEN!AF19</f>
        <v>995</v>
      </c>
      <c r="H22" s="123">
        <f t="shared" si="1"/>
        <v>1.9095477386934674</v>
      </c>
      <c r="I22" s="179">
        <f>[1]ORDEN!AH19</f>
        <v>15</v>
      </c>
      <c r="J22" s="124">
        <f>[1]ORDEN!AI19</f>
        <v>938</v>
      </c>
      <c r="K22" s="125">
        <f t="shared" si="2"/>
        <v>1.5991471215351813</v>
      </c>
      <c r="L22" s="126">
        <f t="shared" si="3"/>
        <v>2.5547697868902453</v>
      </c>
      <c r="N22" s="291"/>
    </row>
    <row r="23" spans="1:14" x14ac:dyDescent="0.2">
      <c r="A23" s="90">
        <v>18</v>
      </c>
      <c r="B23" s="91" t="s">
        <v>40</v>
      </c>
      <c r="C23" s="179">
        <f>[1]ORDEN!AB20</f>
        <v>251</v>
      </c>
      <c r="D23" s="122">
        <f>[1]ORDEN!AC20</f>
        <v>1835</v>
      </c>
      <c r="E23" s="123">
        <f t="shared" si="0"/>
        <v>13.678474114441416</v>
      </c>
      <c r="F23" s="179">
        <f>[1]ORDEN!AE20</f>
        <v>101</v>
      </c>
      <c r="G23" s="124">
        <f>[1]ORDEN!AF20</f>
        <v>1549</v>
      </c>
      <c r="H23" s="123">
        <f t="shared" si="1"/>
        <v>6.5203357004519038</v>
      </c>
      <c r="I23" s="179">
        <f>[1]ORDEN!AH20</f>
        <v>117</v>
      </c>
      <c r="J23" s="124">
        <f>[1]ORDEN!AI20</f>
        <v>1451</v>
      </c>
      <c r="K23" s="125">
        <f t="shared" si="2"/>
        <v>8.0634045485871813</v>
      </c>
      <c r="L23" s="126">
        <f t="shared" si="3"/>
        <v>9.4207381211601682</v>
      </c>
      <c r="N23" s="291"/>
    </row>
    <row r="24" spans="1:14" x14ac:dyDescent="0.2">
      <c r="A24" s="90">
        <v>19</v>
      </c>
      <c r="B24" s="91" t="s">
        <v>35</v>
      </c>
      <c r="C24" s="179">
        <f>[1]ORDEN!AB21</f>
        <v>62</v>
      </c>
      <c r="D24" s="122">
        <f>[1]ORDEN!AC21</f>
        <v>1281</v>
      </c>
      <c r="E24" s="123">
        <f t="shared" si="0"/>
        <v>4.8399687743950039</v>
      </c>
      <c r="F24" s="179">
        <f>[1]ORDEN!AE21</f>
        <v>35</v>
      </c>
      <c r="G24" s="124">
        <f>[1]ORDEN!AF21</f>
        <v>1078</v>
      </c>
      <c r="H24" s="123">
        <f t="shared" si="1"/>
        <v>3.2467532467532463</v>
      </c>
      <c r="I24" s="179">
        <f>[1]ORDEN!AH21</f>
        <v>29</v>
      </c>
      <c r="J24" s="124">
        <f>[1]ORDEN!AI21</f>
        <v>1031</v>
      </c>
      <c r="K24" s="125">
        <f t="shared" si="2"/>
        <v>2.8128031037827355</v>
      </c>
      <c r="L24" s="126">
        <f t="shared" si="3"/>
        <v>3.6331750416436623</v>
      </c>
      <c r="N24" s="291"/>
    </row>
    <row r="25" spans="1:14" x14ac:dyDescent="0.2">
      <c r="A25" s="90">
        <v>20</v>
      </c>
      <c r="B25" s="91" t="s">
        <v>198</v>
      </c>
      <c r="C25" s="179">
        <f>[1]ORDEN!AB22</f>
        <v>88</v>
      </c>
      <c r="D25" s="122">
        <f>[1]ORDEN!AC22</f>
        <v>516</v>
      </c>
      <c r="E25" s="123">
        <f t="shared" si="0"/>
        <v>17.054263565891471</v>
      </c>
      <c r="F25" s="179">
        <f>[1]ORDEN!AE22</f>
        <v>30</v>
      </c>
      <c r="G25" s="124">
        <f>[1]ORDEN!AF22</f>
        <v>428</v>
      </c>
      <c r="H25" s="123">
        <f t="shared" si="1"/>
        <v>7.009345794392523</v>
      </c>
      <c r="I25" s="179">
        <f>[1]ORDEN!AH22</f>
        <v>37</v>
      </c>
      <c r="J25" s="124">
        <f>[1]ORDEN!AI22</f>
        <v>404</v>
      </c>
      <c r="K25" s="125">
        <f t="shared" si="2"/>
        <v>9.1584158415841586</v>
      </c>
      <c r="L25" s="126">
        <f t="shared" si="3"/>
        <v>11.074008400622716</v>
      </c>
      <c r="N25" s="291"/>
    </row>
    <row r="26" spans="1:14" x14ac:dyDescent="0.2">
      <c r="A26" s="90">
        <v>21</v>
      </c>
      <c r="B26" s="96" t="s">
        <v>42</v>
      </c>
      <c r="C26" s="179">
        <f>[1]ORDEN!AB23</f>
        <v>158</v>
      </c>
      <c r="D26" s="122">
        <f>[1]ORDEN!AC23</f>
        <v>1629</v>
      </c>
      <c r="E26" s="123">
        <f t="shared" si="0"/>
        <v>9.6992019643953356</v>
      </c>
      <c r="F26" s="179">
        <f>[1]ORDEN!AE23</f>
        <v>212</v>
      </c>
      <c r="G26" s="124">
        <f>[1]ORDEN!AF23</f>
        <v>1483</v>
      </c>
      <c r="H26" s="123">
        <f t="shared" si="1"/>
        <v>14.295347269049225</v>
      </c>
      <c r="I26" s="179">
        <f>[1]ORDEN!AH23</f>
        <v>129</v>
      </c>
      <c r="J26" s="124">
        <f>[1]ORDEN!AI23</f>
        <v>1300</v>
      </c>
      <c r="K26" s="125">
        <f t="shared" si="2"/>
        <v>9.9230769230769234</v>
      </c>
      <c r="L26" s="126">
        <f t="shared" si="3"/>
        <v>11.305875385507159</v>
      </c>
      <c r="N26" s="291"/>
    </row>
    <row r="27" spans="1:14" x14ac:dyDescent="0.2">
      <c r="A27" s="90">
        <v>22</v>
      </c>
      <c r="B27" s="96" t="s">
        <v>20</v>
      </c>
      <c r="C27" s="179">
        <f>[1]ORDEN!AB24</f>
        <v>86</v>
      </c>
      <c r="D27" s="122">
        <f>[1]ORDEN!AC24</f>
        <v>1286</v>
      </c>
      <c r="E27" s="123">
        <f t="shared" si="0"/>
        <v>6.6874027993779155</v>
      </c>
      <c r="F27" s="179">
        <f>[1]ORDEN!AE24</f>
        <v>45</v>
      </c>
      <c r="G27" s="124">
        <f>[1]ORDEN!AF24</f>
        <v>1225</v>
      </c>
      <c r="H27" s="123">
        <f t="shared" si="1"/>
        <v>3.6734693877551026</v>
      </c>
      <c r="I27" s="179">
        <f>[1]ORDEN!AH24</f>
        <v>108</v>
      </c>
      <c r="J27" s="124">
        <f>[1]ORDEN!AI24</f>
        <v>1180</v>
      </c>
      <c r="K27" s="125">
        <f t="shared" si="2"/>
        <v>9.1525423728813564</v>
      </c>
      <c r="L27" s="126">
        <f t="shared" si="3"/>
        <v>6.5044715200047918</v>
      </c>
      <c r="N27" s="291"/>
    </row>
    <row r="28" spans="1:14" x14ac:dyDescent="0.2">
      <c r="A28" s="90">
        <v>23</v>
      </c>
      <c r="B28" s="96" t="s">
        <v>47</v>
      </c>
      <c r="C28" s="179">
        <f>[1]ORDEN!AB25</f>
        <v>86</v>
      </c>
      <c r="D28" s="122">
        <f>[1]ORDEN!AC25</f>
        <v>901</v>
      </c>
      <c r="E28" s="123">
        <f t="shared" si="0"/>
        <v>9.5449500554938957</v>
      </c>
      <c r="F28" s="179">
        <f>[1]ORDEN!AE25</f>
        <v>66</v>
      </c>
      <c r="G28" s="124">
        <f>[1]ORDEN!AF25</f>
        <v>821</v>
      </c>
      <c r="H28" s="123">
        <f t="shared" si="1"/>
        <v>8.0389768574908658</v>
      </c>
      <c r="I28" s="179">
        <f>[1]ORDEN!AH25</f>
        <v>46</v>
      </c>
      <c r="J28" s="124">
        <f>[1]ORDEN!AI25</f>
        <v>760</v>
      </c>
      <c r="K28" s="125">
        <f t="shared" si="2"/>
        <v>6.0526315789473681</v>
      </c>
      <c r="L28" s="126">
        <f t="shared" si="3"/>
        <v>7.8788528306440426</v>
      </c>
      <c r="N28" s="291"/>
    </row>
    <row r="29" spans="1:14" x14ac:dyDescent="0.2">
      <c r="A29" s="90">
        <v>24</v>
      </c>
      <c r="B29" s="96" t="s">
        <v>48</v>
      </c>
      <c r="C29" s="179">
        <f>[1]ORDEN!AB26</f>
        <v>139</v>
      </c>
      <c r="D29" s="122">
        <f>[1]ORDEN!AC26</f>
        <v>1362</v>
      </c>
      <c r="E29" s="123">
        <f t="shared" si="0"/>
        <v>10.205580029368576</v>
      </c>
      <c r="F29" s="179">
        <f>[1]ORDEN!AE26</f>
        <v>106</v>
      </c>
      <c r="G29" s="124">
        <f>[1]ORDEN!AF26</f>
        <v>1193</v>
      </c>
      <c r="H29" s="123">
        <f t="shared" si="1"/>
        <v>8.8851634534786257</v>
      </c>
      <c r="I29" s="179">
        <f>[1]ORDEN!AH26</f>
        <v>214</v>
      </c>
      <c r="J29" s="124">
        <f>[1]ORDEN!AI26</f>
        <v>1089</v>
      </c>
      <c r="K29" s="125">
        <f t="shared" si="2"/>
        <v>19.651056014692379</v>
      </c>
      <c r="L29" s="126">
        <f t="shared" si="3"/>
        <v>12.913933165846528</v>
      </c>
      <c r="N29" s="291"/>
    </row>
    <row r="30" spans="1:14" x14ac:dyDescent="0.2">
      <c r="A30" s="90">
        <v>25</v>
      </c>
      <c r="B30" s="96" t="s">
        <v>49</v>
      </c>
      <c r="C30" s="179">
        <f>[1]ORDEN!AB27</f>
        <v>444</v>
      </c>
      <c r="D30" s="122">
        <f>[1]ORDEN!AC27</f>
        <v>2366</v>
      </c>
      <c r="E30" s="123">
        <f t="shared" si="0"/>
        <v>18.765849535080303</v>
      </c>
      <c r="F30" s="179">
        <f>[1]ORDEN!AE27</f>
        <v>298</v>
      </c>
      <c r="G30" s="124">
        <f>[1]ORDEN!AF27</f>
        <v>2117</v>
      </c>
      <c r="H30" s="123">
        <f t="shared" si="1"/>
        <v>14.076523382144543</v>
      </c>
      <c r="I30" s="179">
        <f>[1]ORDEN!AH27</f>
        <v>255</v>
      </c>
      <c r="J30" s="124">
        <f>[1]ORDEN!AI27</f>
        <v>1990</v>
      </c>
      <c r="K30" s="125">
        <f t="shared" si="2"/>
        <v>12.814070351758794</v>
      </c>
      <c r="L30" s="126">
        <f t="shared" si="3"/>
        <v>15.218814422994548</v>
      </c>
      <c r="N30" s="291"/>
    </row>
    <row r="31" spans="1:14" x14ac:dyDescent="0.2">
      <c r="A31" s="90">
        <v>26</v>
      </c>
      <c r="B31" s="96" t="s">
        <v>50</v>
      </c>
      <c r="C31" s="179">
        <f>[1]ORDEN!AB28</f>
        <v>60</v>
      </c>
      <c r="D31" s="122">
        <f>[1]ORDEN!AC28</f>
        <v>1108</v>
      </c>
      <c r="E31" s="123">
        <f t="shared" si="0"/>
        <v>5.4151624548736459</v>
      </c>
      <c r="F31" s="179">
        <f>[1]ORDEN!AE28</f>
        <v>139</v>
      </c>
      <c r="G31" s="124">
        <f>[1]ORDEN!AF28</f>
        <v>1018</v>
      </c>
      <c r="H31" s="123">
        <f t="shared" si="1"/>
        <v>13.654223968565816</v>
      </c>
      <c r="I31" s="179">
        <f>[1]ORDEN!AH28</f>
        <v>85</v>
      </c>
      <c r="J31" s="124">
        <f>[1]ORDEN!AI28</f>
        <v>846</v>
      </c>
      <c r="K31" s="125">
        <f t="shared" si="2"/>
        <v>10.047281323877069</v>
      </c>
      <c r="L31" s="126">
        <f t="shared" si="3"/>
        <v>9.7055559157721767</v>
      </c>
      <c r="N31" s="291"/>
    </row>
    <row r="32" spans="1:14" x14ac:dyDescent="0.2">
      <c r="A32" s="90">
        <v>27</v>
      </c>
      <c r="B32" s="96" t="s">
        <v>51</v>
      </c>
      <c r="C32" s="179">
        <f>[1]ORDEN!AB29</f>
        <v>326</v>
      </c>
      <c r="D32" s="122">
        <f>[1]ORDEN!AC29</f>
        <v>2036</v>
      </c>
      <c r="E32" s="123">
        <f t="shared" si="0"/>
        <v>16.011787819253438</v>
      </c>
      <c r="F32" s="179">
        <f>[1]ORDEN!AE29</f>
        <v>245</v>
      </c>
      <c r="G32" s="124">
        <f>[1]ORDEN!AF29</f>
        <v>1753</v>
      </c>
      <c r="H32" s="123">
        <f t="shared" si="1"/>
        <v>13.976041072447234</v>
      </c>
      <c r="I32" s="179">
        <f>[1]ORDEN!AH29</f>
        <v>210</v>
      </c>
      <c r="J32" s="124">
        <f>[1]ORDEN!AI29</f>
        <v>1518</v>
      </c>
      <c r="K32" s="125">
        <f t="shared" si="2"/>
        <v>13.83399209486166</v>
      </c>
      <c r="L32" s="126">
        <f t="shared" si="3"/>
        <v>14.607273662187444</v>
      </c>
      <c r="N32" s="291"/>
    </row>
    <row r="33" spans="1:14" x14ac:dyDescent="0.2">
      <c r="A33" s="90">
        <v>28</v>
      </c>
      <c r="B33" s="96" t="s">
        <v>15</v>
      </c>
      <c r="C33" s="179">
        <f>[1]ORDEN!AB30</f>
        <v>108</v>
      </c>
      <c r="D33" s="122">
        <f>[1]ORDEN!AC30</f>
        <v>1401</v>
      </c>
      <c r="E33" s="123">
        <f t="shared" si="0"/>
        <v>7.7087794432548176</v>
      </c>
      <c r="F33" s="179">
        <f>[1]ORDEN!AE30</f>
        <v>125</v>
      </c>
      <c r="G33" s="124">
        <f>[1]ORDEN!AF30</f>
        <v>1291</v>
      </c>
      <c r="H33" s="123">
        <f t="shared" si="1"/>
        <v>9.6824167312161116</v>
      </c>
      <c r="I33" s="179">
        <f>[1]ORDEN!AH30</f>
        <v>142</v>
      </c>
      <c r="J33" s="124">
        <f>[1]ORDEN!AI30</f>
        <v>1292</v>
      </c>
      <c r="K33" s="125">
        <f t="shared" si="2"/>
        <v>10.990712074303406</v>
      </c>
      <c r="L33" s="126">
        <f t="shared" si="3"/>
        <v>9.4606360829247773</v>
      </c>
      <c r="N33" s="291"/>
    </row>
    <row r="34" spans="1:14" x14ac:dyDescent="0.2">
      <c r="A34" s="90">
        <v>29</v>
      </c>
      <c r="B34" s="96" t="s">
        <v>14</v>
      </c>
      <c r="C34" s="179">
        <f>[1]ORDEN!AB31</f>
        <v>143</v>
      </c>
      <c r="D34" s="122">
        <f>[1]ORDEN!AC31</f>
        <v>1148</v>
      </c>
      <c r="E34" s="123">
        <f t="shared" si="0"/>
        <v>12.456445993031359</v>
      </c>
      <c r="F34" s="179">
        <f>[1]ORDEN!AE31</f>
        <v>100</v>
      </c>
      <c r="G34" s="124">
        <f>[1]ORDEN!AF31</f>
        <v>1037</v>
      </c>
      <c r="H34" s="123">
        <f t="shared" si="1"/>
        <v>9.6432015429122462</v>
      </c>
      <c r="I34" s="179">
        <f>[1]ORDEN!AH31</f>
        <v>104</v>
      </c>
      <c r="J34" s="124">
        <f>[1]ORDEN!AI31</f>
        <v>951</v>
      </c>
      <c r="K34" s="125">
        <f t="shared" si="2"/>
        <v>10.935856992639327</v>
      </c>
      <c r="L34" s="126">
        <f t="shared" si="3"/>
        <v>11.011834842860978</v>
      </c>
      <c r="N34" s="291"/>
    </row>
    <row r="35" spans="1:14" x14ac:dyDescent="0.2">
      <c r="A35" s="90">
        <v>30</v>
      </c>
      <c r="B35" s="96" t="s">
        <v>52</v>
      </c>
      <c r="C35" s="179">
        <f>[1]ORDEN!AB32</f>
        <v>468</v>
      </c>
      <c r="D35" s="122">
        <f>[1]ORDEN!AC32</f>
        <v>2862</v>
      </c>
      <c r="E35" s="123">
        <f t="shared" si="0"/>
        <v>16.352201257861633</v>
      </c>
      <c r="F35" s="179">
        <f>[1]ORDEN!AE32</f>
        <v>258</v>
      </c>
      <c r="G35" s="124">
        <f>[1]ORDEN!AF32</f>
        <v>2237</v>
      </c>
      <c r="H35" s="123">
        <f t="shared" si="1"/>
        <v>11.533303531515422</v>
      </c>
      <c r="I35" s="179">
        <f>[1]ORDEN!AH32</f>
        <v>65</v>
      </c>
      <c r="J35" s="124">
        <f>[1]ORDEN!AI32</f>
        <v>1858</v>
      </c>
      <c r="K35" s="125">
        <f t="shared" si="2"/>
        <v>3.4983853606027986</v>
      </c>
      <c r="L35" s="126">
        <f t="shared" si="3"/>
        <v>10.461296716659952</v>
      </c>
      <c r="N35" s="291"/>
    </row>
    <row r="36" spans="1:14" x14ac:dyDescent="0.2">
      <c r="A36" s="90">
        <v>31</v>
      </c>
      <c r="B36" s="96" t="s">
        <v>53</v>
      </c>
      <c r="C36" s="179">
        <f>[1]ORDEN!AB33</f>
        <v>170</v>
      </c>
      <c r="D36" s="122">
        <f>[1]ORDEN!AC33</f>
        <v>964</v>
      </c>
      <c r="E36" s="123">
        <f t="shared" si="0"/>
        <v>17.634854771784234</v>
      </c>
      <c r="F36" s="179">
        <f>[1]ORDEN!AE33</f>
        <v>78</v>
      </c>
      <c r="G36" s="124">
        <f>[1]ORDEN!AF33</f>
        <v>773</v>
      </c>
      <c r="H36" s="123">
        <f t="shared" si="1"/>
        <v>10.090556274256144</v>
      </c>
      <c r="I36" s="179">
        <f>[1]ORDEN!AH33</f>
        <v>59</v>
      </c>
      <c r="J36" s="124">
        <f>[1]ORDEN!AI33</f>
        <v>694</v>
      </c>
      <c r="K36" s="125">
        <f t="shared" si="2"/>
        <v>8.5014409221902021</v>
      </c>
      <c r="L36" s="126">
        <f t="shared" si="3"/>
        <v>12.075617322743526</v>
      </c>
      <c r="N36" s="291"/>
    </row>
    <row r="37" spans="1:14" x14ac:dyDescent="0.2">
      <c r="A37" s="90">
        <v>32</v>
      </c>
      <c r="B37" s="96" t="s">
        <v>38</v>
      </c>
      <c r="C37" s="179">
        <f>[1]ORDEN!AB34</f>
        <v>489</v>
      </c>
      <c r="D37" s="122">
        <f>[1]ORDEN!AC34</f>
        <v>2235</v>
      </c>
      <c r="E37" s="123">
        <f t="shared" si="0"/>
        <v>21.879194630872483</v>
      </c>
      <c r="F37" s="179">
        <f>[1]ORDEN!AE34</f>
        <v>295</v>
      </c>
      <c r="G37" s="124">
        <f>[1]ORDEN!AF34</f>
        <v>1770</v>
      </c>
      <c r="H37" s="123">
        <f t="shared" si="1"/>
        <v>16.666666666666664</v>
      </c>
      <c r="I37" s="179">
        <f>[1]ORDEN!AH34</f>
        <v>279</v>
      </c>
      <c r="J37" s="124">
        <f>[1]ORDEN!AI34</f>
        <v>1534</v>
      </c>
      <c r="K37" s="125">
        <f t="shared" si="2"/>
        <v>18.187744458930901</v>
      </c>
      <c r="L37" s="126">
        <f t="shared" si="3"/>
        <v>18.911201918823348</v>
      </c>
      <c r="N37" s="291"/>
    </row>
    <row r="38" spans="1:14" x14ac:dyDescent="0.2">
      <c r="A38" s="90">
        <v>33</v>
      </c>
      <c r="B38" s="96" t="s">
        <v>71</v>
      </c>
      <c r="C38" s="179">
        <f>[1]ORDEN!AB35</f>
        <v>118</v>
      </c>
      <c r="D38" s="122">
        <f>[1]ORDEN!AC35</f>
        <v>1086</v>
      </c>
      <c r="E38" s="123">
        <f t="shared" si="0"/>
        <v>10.865561694290976</v>
      </c>
      <c r="F38" s="179">
        <f>[1]ORDEN!AE35</f>
        <v>90</v>
      </c>
      <c r="G38" s="124">
        <f>[1]ORDEN!AF35</f>
        <v>955</v>
      </c>
      <c r="H38" s="123">
        <f t="shared" si="1"/>
        <v>9.4240837696335085</v>
      </c>
      <c r="I38" s="179">
        <f>[1]ORDEN!AH35</f>
        <v>63</v>
      </c>
      <c r="J38" s="124">
        <f>[1]ORDEN!AI35</f>
        <v>861</v>
      </c>
      <c r="K38" s="125">
        <f t="shared" si="2"/>
        <v>7.3170731707317067</v>
      </c>
      <c r="L38" s="126">
        <f t="shared" si="3"/>
        <v>9.2022395448853977</v>
      </c>
      <c r="N38" s="291"/>
    </row>
    <row r="39" spans="1:14" x14ac:dyDescent="0.2">
      <c r="A39" s="90">
        <v>34</v>
      </c>
      <c r="B39" s="96" t="s">
        <v>54</v>
      </c>
      <c r="C39" s="179">
        <f>[1]ORDEN!AB36</f>
        <v>222</v>
      </c>
      <c r="D39" s="122">
        <f>[1]ORDEN!AC36</f>
        <v>1654</v>
      </c>
      <c r="E39" s="123">
        <f t="shared" si="0"/>
        <v>13.422007255139057</v>
      </c>
      <c r="F39" s="179">
        <f>[1]ORDEN!AE36</f>
        <v>126</v>
      </c>
      <c r="G39" s="124">
        <f>[1]ORDEN!AF36</f>
        <v>1440</v>
      </c>
      <c r="H39" s="123">
        <f t="shared" si="1"/>
        <v>8.75</v>
      </c>
      <c r="I39" s="179">
        <f>[1]ORDEN!AH36</f>
        <v>98</v>
      </c>
      <c r="J39" s="124">
        <f>[1]ORDEN!AI36</f>
        <v>1334</v>
      </c>
      <c r="K39" s="125">
        <f t="shared" si="2"/>
        <v>7.34632683658171</v>
      </c>
      <c r="L39" s="126">
        <f t="shared" si="3"/>
        <v>9.8394446972402552</v>
      </c>
      <c r="N39" s="291"/>
    </row>
    <row r="40" spans="1:14" x14ac:dyDescent="0.2">
      <c r="A40" s="90">
        <v>35</v>
      </c>
      <c r="B40" s="96" t="s">
        <v>55</v>
      </c>
      <c r="C40" s="179">
        <f>[1]ORDEN!AB37</f>
        <v>59</v>
      </c>
      <c r="D40" s="122">
        <f>[1]ORDEN!AC37</f>
        <v>684</v>
      </c>
      <c r="E40" s="123">
        <f t="shared" si="0"/>
        <v>8.6257309941520468</v>
      </c>
      <c r="F40" s="179">
        <f>[1]ORDEN!AE37</f>
        <v>29</v>
      </c>
      <c r="G40" s="124">
        <f>[1]ORDEN!AF37</f>
        <v>622</v>
      </c>
      <c r="H40" s="123">
        <f t="shared" si="1"/>
        <v>4.662379421221865</v>
      </c>
      <c r="I40" s="179">
        <f>[1]ORDEN!AH37</f>
        <v>33</v>
      </c>
      <c r="J40" s="124">
        <f>[1]ORDEN!AI37</f>
        <v>604</v>
      </c>
      <c r="K40" s="125">
        <f t="shared" si="2"/>
        <v>5.4635761589403975</v>
      </c>
      <c r="L40" s="126">
        <f t="shared" si="3"/>
        <v>6.2505621914381031</v>
      </c>
      <c r="N40" s="291"/>
    </row>
    <row r="41" spans="1:14" x14ac:dyDescent="0.2">
      <c r="A41" s="90">
        <v>36</v>
      </c>
      <c r="B41" s="96" t="s">
        <v>56</v>
      </c>
      <c r="C41" s="179">
        <f>[1]ORDEN!AB38</f>
        <v>160</v>
      </c>
      <c r="D41" s="122">
        <f>[1]ORDEN!AC38</f>
        <v>1491</v>
      </c>
      <c r="E41" s="123">
        <f t="shared" si="0"/>
        <v>10.731052984574111</v>
      </c>
      <c r="F41" s="179">
        <f>[1]ORDEN!AE38</f>
        <v>86</v>
      </c>
      <c r="G41" s="124">
        <f>[1]ORDEN!AF38</f>
        <v>1340</v>
      </c>
      <c r="H41" s="123">
        <f t="shared" si="1"/>
        <v>6.4179104477611935</v>
      </c>
      <c r="I41" s="179">
        <f>[1]ORDEN!AH38</f>
        <v>73</v>
      </c>
      <c r="J41" s="124">
        <f>[1]ORDEN!AI38</f>
        <v>1265</v>
      </c>
      <c r="K41" s="125">
        <f t="shared" si="2"/>
        <v>5.7707509881422929</v>
      </c>
      <c r="L41" s="126">
        <f t="shared" si="3"/>
        <v>7.6399048068258653</v>
      </c>
      <c r="N41" s="291"/>
    </row>
    <row r="42" spans="1:14" x14ac:dyDescent="0.2">
      <c r="A42" s="90">
        <v>37</v>
      </c>
      <c r="B42" s="96" t="s">
        <v>16</v>
      </c>
      <c r="C42" s="179">
        <f>[1]ORDEN!AB39</f>
        <v>304</v>
      </c>
      <c r="D42" s="122">
        <f>[1]ORDEN!AC39</f>
        <v>2107</v>
      </c>
      <c r="E42" s="123">
        <f t="shared" si="0"/>
        <v>14.428096820123399</v>
      </c>
      <c r="F42" s="179">
        <f>[1]ORDEN!AE39</f>
        <v>174</v>
      </c>
      <c r="G42" s="124">
        <f>[1]ORDEN!AF39</f>
        <v>1901</v>
      </c>
      <c r="H42" s="123">
        <f t="shared" si="1"/>
        <v>9.1530773277222526</v>
      </c>
      <c r="I42" s="179">
        <f>[1]ORDEN!AH39</f>
        <v>135</v>
      </c>
      <c r="J42" s="124">
        <f>[1]ORDEN!AI39</f>
        <v>1721</v>
      </c>
      <c r="K42" s="125">
        <f t="shared" si="2"/>
        <v>7.8442765833817552</v>
      </c>
      <c r="L42" s="126">
        <f t="shared" si="3"/>
        <v>10.475150243742469</v>
      </c>
      <c r="N42" s="291"/>
    </row>
    <row r="43" spans="1:14" x14ac:dyDescent="0.2">
      <c r="A43" s="90">
        <v>38</v>
      </c>
      <c r="B43" s="96" t="s">
        <v>57</v>
      </c>
      <c r="C43" s="179">
        <f>[1]ORDEN!AB40</f>
        <v>626</v>
      </c>
      <c r="D43" s="122">
        <f>[1]ORDEN!AC40</f>
        <v>4422</v>
      </c>
      <c r="E43" s="123">
        <f t="shared" si="0"/>
        <v>14.15649027589326</v>
      </c>
      <c r="F43" s="179">
        <f>[1]ORDEN!AE40</f>
        <v>367</v>
      </c>
      <c r="G43" s="124">
        <f>[1]ORDEN!AF40</f>
        <v>4502</v>
      </c>
      <c r="H43" s="123">
        <f t="shared" si="1"/>
        <v>8.1519324744557977</v>
      </c>
      <c r="I43" s="179">
        <f>[1]ORDEN!AH40</f>
        <v>369</v>
      </c>
      <c r="J43" s="124">
        <f>[1]ORDEN!AI40</f>
        <v>4027</v>
      </c>
      <c r="K43" s="125">
        <f t="shared" si="2"/>
        <v>9.1631487459647367</v>
      </c>
      <c r="L43" s="126">
        <f t="shared" si="3"/>
        <v>10.490523832104598</v>
      </c>
      <c r="N43" s="291"/>
    </row>
    <row r="44" spans="1:14" x14ac:dyDescent="0.2">
      <c r="A44" s="90">
        <v>39</v>
      </c>
      <c r="B44" s="91" t="s">
        <v>33</v>
      </c>
      <c r="C44" s="179">
        <f>[1]ORDEN!AB41</f>
        <v>249</v>
      </c>
      <c r="D44" s="122">
        <f>[1]ORDEN!AC41</f>
        <v>2549</v>
      </c>
      <c r="E44" s="123">
        <f t="shared" si="0"/>
        <v>9.7685366810513923</v>
      </c>
      <c r="F44" s="179">
        <f>[1]ORDEN!AE41</f>
        <v>199</v>
      </c>
      <c r="G44" s="124">
        <f>[1]ORDEN!AF41</f>
        <v>2662</v>
      </c>
      <c r="H44" s="123">
        <f t="shared" si="1"/>
        <v>7.4755822689706983</v>
      </c>
      <c r="I44" s="179">
        <f>[1]ORDEN!AH41</f>
        <v>150</v>
      </c>
      <c r="J44" s="124">
        <f>[1]ORDEN!AI41</f>
        <v>2458</v>
      </c>
      <c r="K44" s="125">
        <f t="shared" si="2"/>
        <v>6.1025223759153784</v>
      </c>
      <c r="L44" s="126">
        <f t="shared" si="3"/>
        <v>7.7822137753124894</v>
      </c>
      <c r="N44" s="291"/>
    </row>
    <row r="45" spans="1:14" x14ac:dyDescent="0.2">
      <c r="A45" s="90">
        <v>40</v>
      </c>
      <c r="B45" s="91" t="s">
        <v>58</v>
      </c>
      <c r="C45" s="179">
        <f>[1]ORDEN!AB42</f>
        <v>180</v>
      </c>
      <c r="D45" s="122">
        <f>[1]ORDEN!AC42</f>
        <v>1489</v>
      </c>
      <c r="E45" s="123">
        <f t="shared" si="0"/>
        <v>12.088650100738752</v>
      </c>
      <c r="F45" s="179">
        <f>[1]ORDEN!AE42</f>
        <v>166</v>
      </c>
      <c r="G45" s="124">
        <f>[1]ORDEN!AF42</f>
        <v>1328</v>
      </c>
      <c r="H45" s="123">
        <f t="shared" si="1"/>
        <v>12.5</v>
      </c>
      <c r="I45" s="179">
        <f>[1]ORDEN!AH42</f>
        <v>101</v>
      </c>
      <c r="J45" s="124">
        <f>[1]ORDEN!AI42</f>
        <v>1069</v>
      </c>
      <c r="K45" s="125">
        <f t="shared" si="2"/>
        <v>9.4480823199251631</v>
      </c>
      <c r="L45" s="126">
        <f t="shared" si="3"/>
        <v>11.34557747355464</v>
      </c>
      <c r="N45" s="291"/>
    </row>
    <row r="46" spans="1:14" x14ac:dyDescent="0.2">
      <c r="A46" s="90">
        <v>41</v>
      </c>
      <c r="B46" s="91" t="s">
        <v>199</v>
      </c>
      <c r="C46" s="179">
        <f>[1]ORDEN!AB43</f>
        <v>170</v>
      </c>
      <c r="D46" s="122">
        <f>[1]ORDEN!AC43</f>
        <v>1356</v>
      </c>
      <c r="E46" s="123">
        <f t="shared" si="0"/>
        <v>12.536873156342182</v>
      </c>
      <c r="F46" s="179">
        <f>[1]ORDEN!AE43</f>
        <v>141</v>
      </c>
      <c r="G46" s="124">
        <f>[1]ORDEN!AF43</f>
        <v>1235</v>
      </c>
      <c r="H46" s="123">
        <f t="shared" si="1"/>
        <v>11.417004048582996</v>
      </c>
      <c r="I46" s="179">
        <f>[1]ORDEN!AH43</f>
        <v>114</v>
      </c>
      <c r="J46" s="124">
        <f>[1]ORDEN!AI43</f>
        <v>1126</v>
      </c>
      <c r="K46" s="125">
        <f t="shared" si="2"/>
        <v>10.124333925399645</v>
      </c>
      <c r="L46" s="126">
        <f t="shared" si="3"/>
        <v>11.359403710108275</v>
      </c>
      <c r="N46" s="291"/>
    </row>
    <row r="47" spans="1:14" x14ac:dyDescent="0.2">
      <c r="A47" s="90">
        <v>42</v>
      </c>
      <c r="B47" s="91" t="s">
        <v>41</v>
      </c>
      <c r="C47" s="179">
        <f>[1]ORDEN!AB44</f>
        <v>156</v>
      </c>
      <c r="D47" s="122">
        <f>[1]ORDEN!AC44</f>
        <v>952</v>
      </c>
      <c r="E47" s="123">
        <f t="shared" si="0"/>
        <v>16.386554621848738</v>
      </c>
      <c r="F47" s="179">
        <f>[1]ORDEN!AE44</f>
        <v>101</v>
      </c>
      <c r="G47" s="124">
        <f>[1]ORDEN!AF44</f>
        <v>806</v>
      </c>
      <c r="H47" s="123">
        <f t="shared" si="1"/>
        <v>12.531017369727046</v>
      </c>
      <c r="I47" s="179">
        <f>[1]ORDEN!AH44</f>
        <v>45</v>
      </c>
      <c r="J47" s="124">
        <f>[1]ORDEN!AI44</f>
        <v>712</v>
      </c>
      <c r="K47" s="125">
        <f t="shared" si="2"/>
        <v>6.320224719101124</v>
      </c>
      <c r="L47" s="126">
        <f t="shared" si="3"/>
        <v>11.745932236892303</v>
      </c>
      <c r="N47" s="291"/>
    </row>
    <row r="48" spans="1:14" x14ac:dyDescent="0.2">
      <c r="A48" s="90">
        <v>43</v>
      </c>
      <c r="B48" s="91" t="s">
        <v>59</v>
      </c>
      <c r="C48" s="179">
        <f>[1]ORDEN!AB45</f>
        <v>154</v>
      </c>
      <c r="D48" s="122">
        <f>[1]ORDEN!AC45</f>
        <v>1175</v>
      </c>
      <c r="E48" s="123">
        <f t="shared" si="0"/>
        <v>13.106382978723405</v>
      </c>
      <c r="F48" s="179">
        <f>[1]ORDEN!AE45</f>
        <v>85</v>
      </c>
      <c r="G48" s="124">
        <f>[1]ORDEN!AF45</f>
        <v>1054</v>
      </c>
      <c r="H48" s="123">
        <f t="shared" si="1"/>
        <v>8.064516129032258</v>
      </c>
      <c r="I48" s="179">
        <f>[1]ORDEN!AH45</f>
        <v>92</v>
      </c>
      <c r="J48" s="124">
        <f>[1]ORDEN!AI45</f>
        <v>976</v>
      </c>
      <c r="K48" s="125">
        <f t="shared" si="2"/>
        <v>9.4262295081967213</v>
      </c>
      <c r="L48" s="126">
        <f t="shared" si="3"/>
        <v>10.199042871984128</v>
      </c>
      <c r="N48" s="291"/>
    </row>
    <row r="49" spans="1:14" x14ac:dyDescent="0.2">
      <c r="A49" s="90">
        <v>44</v>
      </c>
      <c r="B49" s="91" t="s">
        <v>17</v>
      </c>
      <c r="C49" s="179">
        <f>[1]ORDEN!AB46</f>
        <v>68</v>
      </c>
      <c r="D49" s="122">
        <f>[1]ORDEN!AC46</f>
        <v>640</v>
      </c>
      <c r="E49" s="123">
        <f t="shared" si="0"/>
        <v>10.625</v>
      </c>
      <c r="F49" s="179">
        <f>[1]ORDEN!AE46</f>
        <v>74</v>
      </c>
      <c r="G49" s="124">
        <f>[1]ORDEN!AF46</f>
        <v>573</v>
      </c>
      <c r="H49" s="123">
        <f t="shared" si="1"/>
        <v>12.914485165794066</v>
      </c>
      <c r="I49" s="179">
        <f>[1]ORDEN!AH46</f>
        <v>39</v>
      </c>
      <c r="J49" s="124">
        <f>[1]ORDEN!AI46</f>
        <v>505</v>
      </c>
      <c r="K49" s="125">
        <f t="shared" si="2"/>
        <v>7.7227722772277225</v>
      </c>
      <c r="L49" s="126">
        <f t="shared" si="3"/>
        <v>10.420752481007263</v>
      </c>
      <c r="N49" s="291"/>
    </row>
    <row r="50" spans="1:14" x14ac:dyDescent="0.2">
      <c r="A50" s="90">
        <v>45</v>
      </c>
      <c r="B50" s="91" t="s">
        <v>60</v>
      </c>
      <c r="C50" s="179">
        <f>[1]ORDEN!AB47</f>
        <v>367</v>
      </c>
      <c r="D50" s="122">
        <f>[1]ORDEN!AC47</f>
        <v>2382</v>
      </c>
      <c r="E50" s="123">
        <f t="shared" si="0"/>
        <v>15.407220822837953</v>
      </c>
      <c r="F50" s="179">
        <f>[1]ORDEN!AE47</f>
        <v>227</v>
      </c>
      <c r="G50" s="124">
        <f>[1]ORDEN!AF47</f>
        <v>1953</v>
      </c>
      <c r="H50" s="123">
        <f t="shared" si="1"/>
        <v>11.623143881208398</v>
      </c>
      <c r="I50" s="179">
        <f>[1]ORDEN!AH47</f>
        <v>198</v>
      </c>
      <c r="J50" s="124">
        <f>[1]ORDEN!AI47</f>
        <v>1707</v>
      </c>
      <c r="K50" s="125">
        <f t="shared" si="2"/>
        <v>11.599297012302284</v>
      </c>
      <c r="L50" s="126">
        <f t="shared" si="3"/>
        <v>12.876553905449546</v>
      </c>
      <c r="N50" s="291"/>
    </row>
    <row r="51" spans="1:14" x14ac:dyDescent="0.2">
      <c r="A51" s="90">
        <v>46</v>
      </c>
      <c r="B51" s="91" t="s">
        <v>34</v>
      </c>
      <c r="C51" s="179">
        <f>[1]ORDEN!AB48</f>
        <v>308</v>
      </c>
      <c r="D51" s="122">
        <f>[1]ORDEN!AC48</f>
        <v>2188</v>
      </c>
      <c r="E51" s="123">
        <f t="shared" si="0"/>
        <v>14.076782449725778</v>
      </c>
      <c r="F51" s="179">
        <f>[1]ORDEN!AE48</f>
        <v>177</v>
      </c>
      <c r="G51" s="124">
        <f>[1]ORDEN!AF48</f>
        <v>1900</v>
      </c>
      <c r="H51" s="123">
        <f t="shared" si="1"/>
        <v>9.3157894736842106</v>
      </c>
      <c r="I51" s="179">
        <f>[1]ORDEN!AH48</f>
        <v>84</v>
      </c>
      <c r="J51" s="124">
        <f>[1]ORDEN!AI48</f>
        <v>1738</v>
      </c>
      <c r="K51" s="125">
        <f t="shared" si="2"/>
        <v>4.8331415420023012</v>
      </c>
      <c r="L51" s="126">
        <f t="shared" si="3"/>
        <v>9.4085711551374303</v>
      </c>
      <c r="N51" s="291"/>
    </row>
    <row r="52" spans="1:14" x14ac:dyDescent="0.2">
      <c r="A52" s="90">
        <v>47</v>
      </c>
      <c r="B52" s="91" t="s">
        <v>61</v>
      </c>
      <c r="C52" s="179">
        <f>[1]ORDEN!AB49</f>
        <v>116</v>
      </c>
      <c r="D52" s="122">
        <f>[1]ORDEN!AC49</f>
        <v>1371</v>
      </c>
      <c r="E52" s="123">
        <f t="shared" si="0"/>
        <v>8.4609773887673221</v>
      </c>
      <c r="F52" s="179">
        <f>[1]ORDEN!AE49</f>
        <v>104</v>
      </c>
      <c r="G52" s="124">
        <f>[1]ORDEN!AF49</f>
        <v>1269</v>
      </c>
      <c r="H52" s="123">
        <f t="shared" si="1"/>
        <v>8.1954294720252161</v>
      </c>
      <c r="I52" s="179">
        <f>[1]ORDEN!AH49</f>
        <v>78</v>
      </c>
      <c r="J52" s="124">
        <f>[1]ORDEN!AI49</f>
        <v>1065</v>
      </c>
      <c r="K52" s="125">
        <f t="shared" si="2"/>
        <v>7.323943661971831</v>
      </c>
      <c r="L52" s="126">
        <f t="shared" si="3"/>
        <v>7.9934501742547894</v>
      </c>
      <c r="N52" s="291"/>
    </row>
    <row r="53" spans="1:14" x14ac:dyDescent="0.2">
      <c r="A53" s="90">
        <v>48</v>
      </c>
      <c r="B53" s="96" t="s">
        <v>12</v>
      </c>
      <c r="C53" s="179">
        <f>[1]ORDEN!AB50</f>
        <v>213</v>
      </c>
      <c r="D53" s="122">
        <f>[1]ORDEN!AC50</f>
        <v>1603</v>
      </c>
      <c r="E53" s="123">
        <f t="shared" si="0"/>
        <v>13.287585776668745</v>
      </c>
      <c r="F53" s="179">
        <f>[1]ORDEN!AE50</f>
        <v>120</v>
      </c>
      <c r="G53" s="124">
        <f>[1]ORDEN!AF50</f>
        <v>1386</v>
      </c>
      <c r="H53" s="123">
        <f t="shared" si="1"/>
        <v>8.6580086580086579</v>
      </c>
      <c r="I53" s="179">
        <f>[1]ORDEN!AH50</f>
        <v>123</v>
      </c>
      <c r="J53" s="124">
        <f>[1]ORDEN!AI50</f>
        <v>1266</v>
      </c>
      <c r="K53" s="125">
        <f t="shared" si="2"/>
        <v>9.7156398104265413</v>
      </c>
      <c r="L53" s="126">
        <f t="shared" si="3"/>
        <v>10.553744748367981</v>
      </c>
      <c r="N53" s="291"/>
    </row>
    <row r="54" spans="1:14" x14ac:dyDescent="0.2">
      <c r="A54" s="90">
        <v>49</v>
      </c>
      <c r="B54" s="96" t="s">
        <v>62</v>
      </c>
      <c r="C54" s="179">
        <f>[1]ORDEN!AB51</f>
        <v>105</v>
      </c>
      <c r="D54" s="122">
        <f>[1]ORDEN!AC51</f>
        <v>1093</v>
      </c>
      <c r="E54" s="123">
        <f t="shared" si="0"/>
        <v>9.6065873741994512</v>
      </c>
      <c r="F54" s="179">
        <f>[1]ORDEN!AE51</f>
        <v>128</v>
      </c>
      <c r="G54" s="124">
        <f>[1]ORDEN!AF51</f>
        <v>973</v>
      </c>
      <c r="H54" s="123">
        <f t="shared" si="1"/>
        <v>13.1551901336074</v>
      </c>
      <c r="I54" s="179">
        <f>[1]ORDEN!AH51</f>
        <v>60</v>
      </c>
      <c r="J54" s="124">
        <f>[1]ORDEN!AI51</f>
        <v>923</v>
      </c>
      <c r="K54" s="125">
        <f t="shared" si="2"/>
        <v>6.5005417118093174</v>
      </c>
      <c r="L54" s="126">
        <f t="shared" si="3"/>
        <v>9.7541064065387229</v>
      </c>
      <c r="N54" s="291"/>
    </row>
    <row r="55" spans="1:14" x14ac:dyDescent="0.2">
      <c r="A55" s="90">
        <v>50</v>
      </c>
      <c r="B55" s="91" t="s">
        <v>70</v>
      </c>
      <c r="C55" s="179">
        <f>[1]ORDEN!AB52</f>
        <v>155</v>
      </c>
      <c r="D55" s="122">
        <f>[1]ORDEN!AC52</f>
        <v>1215</v>
      </c>
      <c r="E55" s="123">
        <f t="shared" si="0"/>
        <v>12.757201646090536</v>
      </c>
      <c r="F55" s="179">
        <f>[1]ORDEN!AE52</f>
        <v>119</v>
      </c>
      <c r="G55" s="124">
        <f>[1]ORDEN!AF52</f>
        <v>1033</v>
      </c>
      <c r="H55" s="123">
        <f t="shared" si="1"/>
        <v>11.519845111326234</v>
      </c>
      <c r="I55" s="179">
        <f>[1]ORDEN!AH52</f>
        <v>105</v>
      </c>
      <c r="J55" s="124">
        <f>[1]ORDEN!AI52</f>
        <v>943</v>
      </c>
      <c r="K55" s="125">
        <f t="shared" si="2"/>
        <v>11.134676564156946</v>
      </c>
      <c r="L55" s="126">
        <f t="shared" si="3"/>
        <v>11.803907773857906</v>
      </c>
      <c r="N55" s="291"/>
    </row>
    <row r="56" spans="1:14" x14ac:dyDescent="0.2">
      <c r="A56" s="90">
        <v>51</v>
      </c>
      <c r="B56" s="91" t="s">
        <v>63</v>
      </c>
      <c r="C56" s="179">
        <f>[1]ORDEN!AB53</f>
        <v>110</v>
      </c>
      <c r="D56" s="122">
        <f>[1]ORDEN!AC53</f>
        <v>1409</v>
      </c>
      <c r="E56" s="123">
        <f t="shared" si="0"/>
        <v>7.8069552874378987</v>
      </c>
      <c r="F56" s="179">
        <f>[1]ORDEN!AE53</f>
        <v>112</v>
      </c>
      <c r="G56" s="124">
        <f>[1]ORDEN!AF53</f>
        <v>1319</v>
      </c>
      <c r="H56" s="123">
        <f t="shared" si="1"/>
        <v>8.4912812736921914</v>
      </c>
      <c r="I56" s="179">
        <f>[1]ORDEN!AH53</f>
        <v>68</v>
      </c>
      <c r="J56" s="124">
        <f>[1]ORDEN!AI53</f>
        <v>1140</v>
      </c>
      <c r="K56" s="125">
        <f t="shared" si="2"/>
        <v>5.9649122807017543</v>
      </c>
      <c r="L56" s="126">
        <f t="shared" si="3"/>
        <v>7.4210496139439472</v>
      </c>
      <c r="N56" s="291"/>
    </row>
    <row r="57" spans="1:14" ht="15.75" customHeight="1" x14ac:dyDescent="0.2">
      <c r="A57" s="90">
        <v>52</v>
      </c>
      <c r="B57" s="98" t="s">
        <v>19</v>
      </c>
      <c r="C57" s="179">
        <f>[1]ORDEN!AB54</f>
        <v>113</v>
      </c>
      <c r="D57" s="122">
        <f>[1]ORDEN!AC54</f>
        <v>744</v>
      </c>
      <c r="E57" s="123">
        <f t="shared" si="0"/>
        <v>15.188172043010754</v>
      </c>
      <c r="F57" s="179">
        <f>[1]ORDEN!AE54</f>
        <v>72</v>
      </c>
      <c r="G57" s="124">
        <f>[1]ORDEN!AF54</f>
        <v>702</v>
      </c>
      <c r="H57" s="123">
        <f t="shared" si="1"/>
        <v>10.256410256410255</v>
      </c>
      <c r="I57" s="179">
        <f>[1]ORDEN!AH54</f>
        <v>70</v>
      </c>
      <c r="J57" s="124">
        <f>[1]ORDEN!AI54</f>
        <v>678</v>
      </c>
      <c r="K57" s="125">
        <f t="shared" si="2"/>
        <v>10.32448377581121</v>
      </c>
      <c r="L57" s="126">
        <f t="shared" si="3"/>
        <v>11.923022025077406</v>
      </c>
      <c r="N57" s="291"/>
    </row>
    <row r="58" spans="1:14" x14ac:dyDescent="0.2">
      <c r="A58" s="90">
        <v>53</v>
      </c>
      <c r="B58" s="96" t="s">
        <v>64</v>
      </c>
      <c r="C58" s="179">
        <f>[1]ORDEN!AB55</f>
        <v>132</v>
      </c>
      <c r="D58" s="122">
        <f>[1]ORDEN!AC55</f>
        <v>957</v>
      </c>
      <c r="E58" s="123">
        <f t="shared" si="0"/>
        <v>13.793103448275861</v>
      </c>
      <c r="F58" s="179">
        <f>[1]ORDEN!AE55</f>
        <v>124</v>
      </c>
      <c r="G58" s="124">
        <f>[1]ORDEN!AF55</f>
        <v>822</v>
      </c>
      <c r="H58" s="123">
        <f t="shared" si="1"/>
        <v>15.085158150851582</v>
      </c>
      <c r="I58" s="179">
        <f>[1]ORDEN!AH55</f>
        <v>69</v>
      </c>
      <c r="J58" s="124">
        <f>[1]ORDEN!AI55</f>
        <v>743</v>
      </c>
      <c r="K58" s="125">
        <f t="shared" si="2"/>
        <v>9.2866756393001353</v>
      </c>
      <c r="L58" s="126">
        <f t="shared" si="3"/>
        <v>12.721645746142526</v>
      </c>
      <c r="N58" s="291"/>
    </row>
    <row r="59" spans="1:14" x14ac:dyDescent="0.2">
      <c r="A59" s="90">
        <v>54</v>
      </c>
      <c r="B59" s="91" t="s">
        <v>160</v>
      </c>
      <c r="C59" s="179">
        <f>[1]ORDEN!AB56</f>
        <v>125</v>
      </c>
      <c r="D59" s="122">
        <f>[1]ORDEN!AC56</f>
        <v>903</v>
      </c>
      <c r="E59" s="123">
        <f t="shared" si="0"/>
        <v>13.842746400885936</v>
      </c>
      <c r="F59" s="179">
        <f>[1]ORDEN!AE56</f>
        <v>129</v>
      </c>
      <c r="G59" s="124">
        <f>[1]ORDEN!AF56</f>
        <v>787</v>
      </c>
      <c r="H59" s="123">
        <f t="shared" si="1"/>
        <v>16.391359593392629</v>
      </c>
      <c r="I59" s="179">
        <f>[1]ORDEN!AH56</f>
        <v>91</v>
      </c>
      <c r="J59" s="124">
        <f>[1]ORDEN!AI56</f>
        <v>670</v>
      </c>
      <c r="K59" s="125">
        <f t="shared" si="2"/>
        <v>13.582089552238804</v>
      </c>
      <c r="L59" s="126">
        <f t="shared" si="3"/>
        <v>14.60539851550579</v>
      </c>
      <c r="N59" s="291"/>
    </row>
    <row r="60" spans="1:14" x14ac:dyDescent="0.2">
      <c r="A60" s="90" t="s">
        <v>30</v>
      </c>
      <c r="B60" s="91" t="s">
        <v>27</v>
      </c>
      <c r="C60" s="179">
        <f>[1]ORDEN!AB57</f>
        <v>18</v>
      </c>
      <c r="D60" s="122">
        <f>[1]ORDEN!AC57</f>
        <v>1159</v>
      </c>
      <c r="E60" s="123">
        <f t="shared" si="0"/>
        <v>1.5530629853321829</v>
      </c>
      <c r="F60" s="179">
        <f>[1]ORDEN!AE57</f>
        <v>68</v>
      </c>
      <c r="G60" s="124">
        <f>[1]ORDEN!AF57</f>
        <v>1178</v>
      </c>
      <c r="H60" s="123">
        <f t="shared" si="1"/>
        <v>5.7724957555178262</v>
      </c>
      <c r="I60" s="179">
        <f>[1]ORDEN!AH57</f>
        <v>32</v>
      </c>
      <c r="J60" s="124">
        <f>[1]ORDEN!AI57</f>
        <v>728</v>
      </c>
      <c r="K60" s="125">
        <f t="shared" si="2"/>
        <v>4.395604395604396</v>
      </c>
      <c r="L60" s="126">
        <f t="shared" si="3"/>
        <v>3.9070543788181347</v>
      </c>
      <c r="N60" s="291"/>
    </row>
    <row r="61" spans="1:14" x14ac:dyDescent="0.2">
      <c r="A61" s="90" t="s">
        <v>31</v>
      </c>
      <c r="B61" s="91" t="s">
        <v>28</v>
      </c>
      <c r="C61" s="179">
        <f>[1]ORDEN!AB58</f>
        <v>245</v>
      </c>
      <c r="D61" s="122">
        <f>[1]ORDEN!AC58</f>
        <v>1278</v>
      </c>
      <c r="E61" s="123">
        <f t="shared" si="0"/>
        <v>19.170579029733958</v>
      </c>
      <c r="F61" s="179">
        <f>[1]ORDEN!AE58</f>
        <v>182</v>
      </c>
      <c r="G61" s="124">
        <f>[1]ORDEN!AF58</f>
        <v>1096</v>
      </c>
      <c r="H61" s="123">
        <f t="shared" si="1"/>
        <v>16.605839416058394</v>
      </c>
      <c r="I61" s="179">
        <f>[1]ORDEN!AH58</f>
        <v>142</v>
      </c>
      <c r="J61" s="124">
        <f>[1]ORDEN!AI58</f>
        <v>964</v>
      </c>
      <c r="K61" s="125">
        <f t="shared" si="2"/>
        <v>14.730290456431536</v>
      </c>
      <c r="L61" s="126">
        <f t="shared" si="3"/>
        <v>16.835569634074631</v>
      </c>
      <c r="N61" s="291"/>
    </row>
    <row r="62" spans="1:14" x14ac:dyDescent="0.2">
      <c r="A62" s="90" t="s">
        <v>32</v>
      </c>
      <c r="B62" s="91" t="s">
        <v>29</v>
      </c>
      <c r="C62" s="179">
        <f>[1]ORDEN!AB59</f>
        <v>83</v>
      </c>
      <c r="D62" s="122">
        <f>[1]ORDEN!AC59</f>
        <v>449</v>
      </c>
      <c r="E62" s="123">
        <f t="shared" si="0"/>
        <v>18.485523385300667</v>
      </c>
      <c r="F62" s="179">
        <f>[1]ORDEN!AE59</f>
        <v>27</v>
      </c>
      <c r="G62" s="124">
        <f>[1]ORDEN!AF59</f>
        <v>366</v>
      </c>
      <c r="H62" s="123">
        <f t="shared" si="1"/>
        <v>7.3770491803278686</v>
      </c>
      <c r="I62" s="179">
        <f>[1]ORDEN!AH59</f>
        <v>36</v>
      </c>
      <c r="J62" s="124">
        <f>[1]ORDEN!AI59</f>
        <v>341</v>
      </c>
      <c r="K62" s="125">
        <f t="shared" si="2"/>
        <v>10.557184750733137</v>
      </c>
      <c r="L62" s="126">
        <f t="shared" si="3"/>
        <v>12.139919105453892</v>
      </c>
      <c r="N62" s="291"/>
    </row>
    <row r="63" spans="1:14" x14ac:dyDescent="0.2">
      <c r="A63" s="90" t="s">
        <v>65</v>
      </c>
      <c r="B63" s="91" t="s">
        <v>67</v>
      </c>
      <c r="C63" s="179">
        <f>[1]ORDEN!AB60</f>
        <v>75</v>
      </c>
      <c r="D63" s="122">
        <f>[1]ORDEN!AC60</f>
        <v>862</v>
      </c>
      <c r="E63" s="123">
        <f t="shared" si="0"/>
        <v>8.700696055684455</v>
      </c>
      <c r="F63" s="179">
        <f>[1]ORDEN!AE60</f>
        <v>50</v>
      </c>
      <c r="G63" s="124">
        <f>[1]ORDEN!AF60</f>
        <v>793</v>
      </c>
      <c r="H63" s="123">
        <f t="shared" si="1"/>
        <v>6.3051702395964693</v>
      </c>
      <c r="I63" s="179">
        <f>[1]ORDEN!AH60</f>
        <v>46</v>
      </c>
      <c r="J63" s="124">
        <f>[1]ORDEN!AI60</f>
        <v>754</v>
      </c>
      <c r="K63" s="125">
        <f t="shared" si="2"/>
        <v>6.1007957559681696</v>
      </c>
      <c r="L63" s="126">
        <f t="shared" si="3"/>
        <v>7.0355540170830322</v>
      </c>
      <c r="N63" s="291"/>
    </row>
    <row r="64" spans="1:14" x14ac:dyDescent="0.2">
      <c r="A64" s="90" t="s">
        <v>66</v>
      </c>
      <c r="B64" s="147" t="s">
        <v>69</v>
      </c>
      <c r="C64" s="179">
        <f>[1]ORDEN!AB61</f>
        <v>322</v>
      </c>
      <c r="D64" s="122">
        <f>[1]ORDEN!AC61</f>
        <v>1796</v>
      </c>
      <c r="E64" s="123">
        <f t="shared" si="0"/>
        <v>17.928730512249444</v>
      </c>
      <c r="F64" s="179">
        <f>[1]ORDEN!AE61</f>
        <v>219</v>
      </c>
      <c r="G64" s="124">
        <f>[1]ORDEN!AF61</f>
        <v>1513</v>
      </c>
      <c r="H64" s="123">
        <f t="shared" si="1"/>
        <v>14.474553866490417</v>
      </c>
      <c r="I64" s="179">
        <f>[1]ORDEN!AH61</f>
        <v>156</v>
      </c>
      <c r="J64" s="124">
        <f>[1]ORDEN!AI61</f>
        <v>1371</v>
      </c>
      <c r="K64" s="125">
        <f t="shared" si="2"/>
        <v>11.37855579868709</v>
      </c>
      <c r="L64" s="126">
        <f t="shared" si="3"/>
        <v>14.593946725808983</v>
      </c>
      <c r="N64" s="291"/>
    </row>
    <row r="65" spans="1:14" x14ac:dyDescent="0.2">
      <c r="A65" s="90">
        <v>60</v>
      </c>
      <c r="B65" s="140" t="s">
        <v>68</v>
      </c>
      <c r="C65" s="179">
        <f>[1]ORDEN!AB62</f>
        <v>96</v>
      </c>
      <c r="D65" s="122">
        <f>[1]ORDEN!AC62</f>
        <v>637</v>
      </c>
      <c r="E65" s="123">
        <f t="shared" si="0"/>
        <v>15.070643642072213</v>
      </c>
      <c r="F65" s="179">
        <f>[1]ORDEN!AE62</f>
        <v>57</v>
      </c>
      <c r="G65" s="124">
        <f>[1]ORDEN!AF62</f>
        <v>550</v>
      </c>
      <c r="H65" s="123">
        <f t="shared" si="1"/>
        <v>10.363636363636363</v>
      </c>
      <c r="I65" s="179">
        <f>[1]ORDEN!AH62</f>
        <v>34</v>
      </c>
      <c r="J65" s="124">
        <f>[1]ORDEN!AI62</f>
        <v>498</v>
      </c>
      <c r="K65" s="125">
        <f t="shared" si="2"/>
        <v>6.8273092369477917</v>
      </c>
      <c r="L65" s="126">
        <f t="shared" si="3"/>
        <v>10.753863080885457</v>
      </c>
      <c r="N65" s="291"/>
    </row>
    <row r="66" spans="1:14" x14ac:dyDescent="0.2">
      <c r="A66" s="90">
        <v>61</v>
      </c>
      <c r="B66" s="140" t="s">
        <v>94</v>
      </c>
      <c r="C66" s="179">
        <f>[1]ORDEN!AB63</f>
        <v>77</v>
      </c>
      <c r="D66" s="122">
        <f>[1]ORDEN!AC63</f>
        <v>750</v>
      </c>
      <c r="E66" s="123">
        <f t="shared" si="0"/>
        <v>10.266666666666667</v>
      </c>
      <c r="F66" s="179">
        <f>[1]ORDEN!AE63</f>
        <v>149</v>
      </c>
      <c r="G66" s="124">
        <f>[1]ORDEN!AF63</f>
        <v>673</v>
      </c>
      <c r="H66" s="123">
        <f t="shared" si="1"/>
        <v>22.139673105497771</v>
      </c>
      <c r="I66" s="179">
        <f>[1]ORDEN!AH63</f>
        <v>28</v>
      </c>
      <c r="J66" s="124">
        <f>[1]ORDEN!AI63</f>
        <v>508</v>
      </c>
      <c r="K66" s="125">
        <f t="shared" si="2"/>
        <v>5.5118110236220472</v>
      </c>
      <c r="L66" s="126">
        <f t="shared" si="3"/>
        <v>12.639383598595494</v>
      </c>
      <c r="N66" s="291"/>
    </row>
    <row r="67" spans="1:14" x14ac:dyDescent="0.2">
      <c r="A67" s="90">
        <v>62</v>
      </c>
      <c r="B67" s="140" t="s">
        <v>98</v>
      </c>
      <c r="C67" s="179">
        <f>[1]ORDEN!AB64</f>
        <v>10</v>
      </c>
      <c r="D67" s="122">
        <f>[1]ORDEN!AC64</f>
        <v>214</v>
      </c>
      <c r="E67" s="123">
        <f t="shared" si="0"/>
        <v>4.6728971962616823</v>
      </c>
      <c r="F67" s="179">
        <f>[1]ORDEN!AE64</f>
        <v>5</v>
      </c>
      <c r="G67" s="124">
        <f>[1]ORDEN!AF64</f>
        <v>137</v>
      </c>
      <c r="H67" s="123">
        <f t="shared" si="1"/>
        <v>3.6496350364963499</v>
      </c>
      <c r="I67" s="179">
        <f>[1]ORDEN!AH64</f>
        <v>9</v>
      </c>
      <c r="J67" s="124">
        <f>[1]ORDEN!AI64</f>
        <v>134</v>
      </c>
      <c r="K67" s="125">
        <f t="shared" si="2"/>
        <v>6.7164179104477615</v>
      </c>
      <c r="L67" s="126">
        <f t="shared" si="3"/>
        <v>5.0129833810685982</v>
      </c>
      <c r="N67" s="291"/>
    </row>
    <row r="68" spans="1:14" x14ac:dyDescent="0.2">
      <c r="A68" s="90">
        <v>63</v>
      </c>
      <c r="B68" s="140" t="s">
        <v>124</v>
      </c>
      <c r="C68" s="179">
        <f>[1]ORDEN!AB65</f>
        <v>72</v>
      </c>
      <c r="D68" s="122">
        <f>[1]ORDEN!AC65</f>
        <v>459</v>
      </c>
      <c r="E68" s="123">
        <f t="shared" si="0"/>
        <v>15.686274509803921</v>
      </c>
      <c r="F68" s="179">
        <f>[1]ORDEN!AE65</f>
        <v>39</v>
      </c>
      <c r="G68" s="124">
        <f>[1]ORDEN!AF65</f>
        <v>395</v>
      </c>
      <c r="H68" s="123">
        <f t="shared" si="1"/>
        <v>9.8734177215189867</v>
      </c>
      <c r="I68" s="179">
        <f>[1]ORDEN!AH65</f>
        <v>25</v>
      </c>
      <c r="J68" s="124">
        <f>[1]ORDEN!AI65</f>
        <v>355</v>
      </c>
      <c r="K68" s="125">
        <f t="shared" si="2"/>
        <v>7.042253521126761</v>
      </c>
      <c r="L68" s="126">
        <f t="shared" si="3"/>
        <v>10.867315250816555</v>
      </c>
      <c r="N68" s="291"/>
    </row>
    <row r="69" spans="1:14" x14ac:dyDescent="0.2">
      <c r="A69" s="90">
        <v>64</v>
      </c>
      <c r="B69" s="140" t="s">
        <v>127</v>
      </c>
      <c r="C69" s="179">
        <f>[1]ORDEN!AB66</f>
        <v>74</v>
      </c>
      <c r="D69" s="122">
        <f>[1]ORDEN!AC66</f>
        <v>438</v>
      </c>
      <c r="E69" s="123">
        <f t="shared" si="0"/>
        <v>16.894977168949772</v>
      </c>
      <c r="F69" s="179">
        <f>[1]ORDEN!AE66</f>
        <v>39</v>
      </c>
      <c r="G69" s="124">
        <f>[1]ORDEN!AF66</f>
        <v>375</v>
      </c>
      <c r="H69" s="123">
        <f t="shared" si="1"/>
        <v>10.4</v>
      </c>
      <c r="I69" s="179">
        <f>[1]ORDEN!AH66</f>
        <v>22</v>
      </c>
      <c r="J69" s="124">
        <f>[1]ORDEN!AI66</f>
        <v>334</v>
      </c>
      <c r="K69" s="125">
        <f t="shared" si="2"/>
        <v>6.5868263473053901</v>
      </c>
      <c r="L69" s="126">
        <f t="shared" si="3"/>
        <v>11.293934505418386</v>
      </c>
      <c r="N69" s="291"/>
    </row>
    <row r="70" spans="1:14" x14ac:dyDescent="0.2">
      <c r="A70" s="90">
        <v>65</v>
      </c>
      <c r="B70" s="140" t="s">
        <v>125</v>
      </c>
      <c r="C70" s="179">
        <f>[1]ORDEN!AB67</f>
        <v>36</v>
      </c>
      <c r="D70" s="122">
        <f>[1]ORDEN!AC67</f>
        <v>874</v>
      </c>
      <c r="E70" s="123">
        <f t="shared" ref="E70:E91" si="4">IFERROR(C70/D70*100,0)</f>
        <v>4.1189931350114417</v>
      </c>
      <c r="F70" s="179">
        <f>[1]ORDEN!AE67</f>
        <v>140</v>
      </c>
      <c r="G70" s="124">
        <f>[1]ORDEN!AF67</f>
        <v>734</v>
      </c>
      <c r="H70" s="123">
        <f t="shared" ref="H70:H91" si="5">IFERROR(F70/G70*100,0)</f>
        <v>19.073569482288828</v>
      </c>
      <c r="I70" s="179">
        <f>[1]ORDEN!AH67</f>
        <v>72</v>
      </c>
      <c r="J70" s="124">
        <f>[1]ORDEN!AI67</f>
        <v>656</v>
      </c>
      <c r="K70" s="125">
        <f t="shared" si="2"/>
        <v>10.975609756097562</v>
      </c>
      <c r="L70" s="126">
        <f t="shared" si="3"/>
        <v>11.389390791132611</v>
      </c>
      <c r="N70" s="291"/>
    </row>
    <row r="71" spans="1:14" x14ac:dyDescent="0.2">
      <c r="A71" s="90">
        <v>66</v>
      </c>
      <c r="B71" s="140" t="s">
        <v>126</v>
      </c>
      <c r="C71" s="179">
        <f>[1]ORDEN!AB68</f>
        <v>75</v>
      </c>
      <c r="D71" s="122">
        <f>[1]ORDEN!AC68</f>
        <v>685</v>
      </c>
      <c r="E71" s="123">
        <f t="shared" si="4"/>
        <v>10.948905109489052</v>
      </c>
      <c r="F71" s="179">
        <f>[1]ORDEN!AE68</f>
        <v>107</v>
      </c>
      <c r="G71" s="124">
        <f>[1]ORDEN!AF68</f>
        <v>622</v>
      </c>
      <c r="H71" s="123">
        <f t="shared" si="5"/>
        <v>17.20257234726688</v>
      </c>
      <c r="I71" s="179">
        <f>[1]ORDEN!AH68</f>
        <v>151</v>
      </c>
      <c r="J71" s="124">
        <f>[1]ORDEN!AI68</f>
        <v>485</v>
      </c>
      <c r="K71" s="125">
        <f t="shared" si="2"/>
        <v>31.134020618556701</v>
      </c>
      <c r="L71" s="126">
        <f t="shared" si="3"/>
        <v>19.761832691770877</v>
      </c>
      <c r="N71" s="291"/>
    </row>
    <row r="72" spans="1:14" x14ac:dyDescent="0.2">
      <c r="A72" s="90">
        <v>67</v>
      </c>
      <c r="B72" s="140" t="s">
        <v>153</v>
      </c>
      <c r="C72" s="179">
        <f>[1]ORDEN!AB69</f>
        <v>118</v>
      </c>
      <c r="D72" s="122">
        <f>[1]ORDEN!AC69</f>
        <v>624</v>
      </c>
      <c r="E72" s="123">
        <f t="shared" si="4"/>
        <v>18.910256410256409</v>
      </c>
      <c r="F72" s="179">
        <f>[1]ORDEN!AE69</f>
        <v>70</v>
      </c>
      <c r="G72" s="124">
        <f>[1]ORDEN!AF69</f>
        <v>522</v>
      </c>
      <c r="H72" s="123">
        <f t="shared" si="5"/>
        <v>13.409961685823754</v>
      </c>
      <c r="I72" s="179">
        <f>[1]ORDEN!AH69</f>
        <v>47</v>
      </c>
      <c r="J72" s="124">
        <f>[1]ORDEN!AI69</f>
        <v>456</v>
      </c>
      <c r="K72" s="125">
        <f t="shared" si="2"/>
        <v>10.307017543859649</v>
      </c>
      <c r="L72" s="126">
        <f t="shared" si="3"/>
        <v>14.209078546646603</v>
      </c>
      <c r="N72" s="291"/>
    </row>
    <row r="73" spans="1:14" x14ac:dyDescent="0.2">
      <c r="A73" s="90">
        <v>68</v>
      </c>
      <c r="B73" s="140" t="s">
        <v>154</v>
      </c>
      <c r="C73" s="179">
        <f>[1]ORDEN!AB70</f>
        <v>75</v>
      </c>
      <c r="D73" s="122">
        <f>[1]ORDEN!AC70</f>
        <v>462</v>
      </c>
      <c r="E73" s="123">
        <f t="shared" si="4"/>
        <v>16.233766233766232</v>
      </c>
      <c r="F73" s="179">
        <f>[1]ORDEN!AE70</f>
        <v>62</v>
      </c>
      <c r="G73" s="124">
        <f>[1]ORDEN!AF70</f>
        <v>325</v>
      </c>
      <c r="H73" s="123">
        <f t="shared" si="5"/>
        <v>19.076923076923077</v>
      </c>
      <c r="I73" s="179">
        <f>[1]ORDEN!AH70</f>
        <v>26</v>
      </c>
      <c r="J73" s="124">
        <f>[1]ORDEN!AI70</f>
        <v>271</v>
      </c>
      <c r="K73" s="125">
        <f t="shared" si="2"/>
        <v>9.5940959409594093</v>
      </c>
      <c r="L73" s="126">
        <f t="shared" si="3"/>
        <v>14.968261750549573</v>
      </c>
      <c r="N73" s="291"/>
    </row>
    <row r="74" spans="1:14" x14ac:dyDescent="0.2">
      <c r="A74" s="90">
        <v>69</v>
      </c>
      <c r="B74" s="140" t="s">
        <v>155</v>
      </c>
      <c r="C74" s="179">
        <f>[1]ORDEN!AB71</f>
        <v>51</v>
      </c>
      <c r="D74" s="122">
        <f>[1]ORDEN!AC71</f>
        <v>435</v>
      </c>
      <c r="E74" s="123">
        <f t="shared" si="4"/>
        <v>11.724137931034482</v>
      </c>
      <c r="F74" s="179">
        <f>[1]ORDEN!AE71</f>
        <v>30</v>
      </c>
      <c r="G74" s="124">
        <f>[1]ORDEN!AF71</f>
        <v>452</v>
      </c>
      <c r="H74" s="123">
        <f t="shared" si="5"/>
        <v>6.6371681415929213</v>
      </c>
      <c r="I74" s="179">
        <f>[1]ORDEN!AH71</f>
        <v>40</v>
      </c>
      <c r="J74" s="124">
        <f>[1]ORDEN!AI71</f>
        <v>427</v>
      </c>
      <c r="K74" s="125">
        <f t="shared" si="2"/>
        <v>9.3676814988290413</v>
      </c>
      <c r="L74" s="126">
        <f t="shared" si="3"/>
        <v>9.2429958571521471</v>
      </c>
      <c r="N74" s="291"/>
    </row>
    <row r="75" spans="1:14" x14ac:dyDescent="0.2">
      <c r="A75" s="90">
        <v>70</v>
      </c>
      <c r="B75" s="140" t="s">
        <v>156</v>
      </c>
      <c r="C75" s="179">
        <f>[1]ORDEN!AB72</f>
        <v>55</v>
      </c>
      <c r="D75" s="122">
        <f>[1]ORDEN!AC72</f>
        <v>297</v>
      </c>
      <c r="E75" s="123">
        <f t="shared" si="4"/>
        <v>18.518518518518519</v>
      </c>
      <c r="F75" s="179">
        <f>[1]ORDEN!AE72</f>
        <v>22</v>
      </c>
      <c r="G75" s="124">
        <f>[1]ORDEN!AF72</f>
        <v>163</v>
      </c>
      <c r="H75" s="123">
        <f t="shared" si="5"/>
        <v>13.496932515337424</v>
      </c>
      <c r="I75" s="179">
        <f>[1]ORDEN!AH72</f>
        <v>7</v>
      </c>
      <c r="J75" s="124">
        <f>[1]ORDEN!AI72</f>
        <v>142</v>
      </c>
      <c r="K75" s="125">
        <f t="shared" si="2"/>
        <v>4.929577464788732</v>
      </c>
      <c r="L75" s="126">
        <f t="shared" si="3"/>
        <v>12.315009499548225</v>
      </c>
      <c r="N75" s="291"/>
    </row>
    <row r="76" spans="1:14" x14ac:dyDescent="0.2">
      <c r="A76" s="90">
        <v>71</v>
      </c>
      <c r="B76" s="140" t="s">
        <v>157</v>
      </c>
      <c r="C76" s="179">
        <f>[1]ORDEN!AB73</f>
        <v>23</v>
      </c>
      <c r="D76" s="122">
        <f>[1]ORDEN!AC73</f>
        <v>749</v>
      </c>
      <c r="E76" s="123">
        <f t="shared" si="4"/>
        <v>3.0707610146862483</v>
      </c>
      <c r="F76" s="179">
        <f>[1]ORDEN!AE73</f>
        <v>26</v>
      </c>
      <c r="G76" s="124">
        <f>[1]ORDEN!AF73</f>
        <v>718</v>
      </c>
      <c r="H76" s="123">
        <f t="shared" si="5"/>
        <v>3.6211699164345403</v>
      </c>
      <c r="I76" s="179">
        <f>[1]ORDEN!AH73</f>
        <v>67</v>
      </c>
      <c r="J76" s="124">
        <f>[1]ORDEN!AI73</f>
        <v>724</v>
      </c>
      <c r="K76" s="125">
        <f t="shared" si="2"/>
        <v>9.2541436464088402</v>
      </c>
      <c r="L76" s="126">
        <f t="shared" si="3"/>
        <v>5.3153581925098763</v>
      </c>
      <c r="N76" s="291"/>
    </row>
    <row r="77" spans="1:14" x14ac:dyDescent="0.2">
      <c r="A77" s="90">
        <v>72</v>
      </c>
      <c r="B77" s="140" t="s">
        <v>158</v>
      </c>
      <c r="C77" s="179">
        <f>[1]ORDEN!AB74</f>
        <v>12</v>
      </c>
      <c r="D77" s="122">
        <f>[1]ORDEN!AC74</f>
        <v>81</v>
      </c>
      <c r="E77" s="123">
        <f t="shared" si="4"/>
        <v>14.814814814814813</v>
      </c>
      <c r="F77" s="179">
        <f>[1]ORDEN!AE74</f>
        <v>11</v>
      </c>
      <c r="G77" s="124">
        <f>[1]ORDEN!AF74</f>
        <v>65</v>
      </c>
      <c r="H77" s="123">
        <f t="shared" si="5"/>
        <v>16.923076923076923</v>
      </c>
      <c r="I77" s="179">
        <f>[1]ORDEN!AH74</f>
        <v>5</v>
      </c>
      <c r="J77" s="124">
        <f>[1]ORDEN!AI74</f>
        <v>54</v>
      </c>
      <c r="K77" s="125">
        <f t="shared" si="2"/>
        <v>9.2592592592592595</v>
      </c>
      <c r="L77" s="126">
        <f t="shared" si="3"/>
        <v>13.665716999050332</v>
      </c>
      <c r="N77" s="291"/>
    </row>
    <row r="78" spans="1:14" x14ac:dyDescent="0.2">
      <c r="A78" s="90">
        <v>73</v>
      </c>
      <c r="B78" s="140" t="s">
        <v>159</v>
      </c>
      <c r="C78" s="179">
        <f>[1]ORDEN!AB75</f>
        <v>70</v>
      </c>
      <c r="D78" s="122">
        <f>[1]ORDEN!AC75</f>
        <v>563</v>
      </c>
      <c r="E78" s="123">
        <f t="shared" si="4"/>
        <v>12.433392539964476</v>
      </c>
      <c r="F78" s="179">
        <f>[1]ORDEN!AE75</f>
        <v>62</v>
      </c>
      <c r="G78" s="124">
        <f>[1]ORDEN!AF75</f>
        <v>697</v>
      </c>
      <c r="H78" s="123">
        <f t="shared" si="5"/>
        <v>8.8952654232424688</v>
      </c>
      <c r="I78" s="179">
        <f>[1]ORDEN!AH75</f>
        <v>27</v>
      </c>
      <c r="J78" s="124">
        <f>[1]ORDEN!AI75</f>
        <v>668</v>
      </c>
      <c r="K78" s="125">
        <f t="shared" si="2"/>
        <v>4.0419161676646702</v>
      </c>
      <c r="L78" s="126">
        <f t="shared" si="3"/>
        <v>8.4568580436238712</v>
      </c>
      <c r="N78" s="291"/>
    </row>
    <row r="79" spans="1:14" x14ac:dyDescent="0.2">
      <c r="A79" s="90">
        <v>74</v>
      </c>
      <c r="B79" s="140" t="s">
        <v>193</v>
      </c>
      <c r="C79" s="179">
        <f>[1]ORDEN!AB76</f>
        <v>52</v>
      </c>
      <c r="D79" s="122">
        <f>[1]ORDEN!AC76</f>
        <v>371</v>
      </c>
      <c r="E79" s="123">
        <f t="shared" si="4"/>
        <v>14.016172506738545</v>
      </c>
      <c r="F79" s="179">
        <f>[1]ORDEN!AE76</f>
        <v>41</v>
      </c>
      <c r="G79" s="124">
        <f>[1]ORDEN!AF76</f>
        <v>322</v>
      </c>
      <c r="H79" s="123">
        <f t="shared" si="5"/>
        <v>12.732919254658384</v>
      </c>
      <c r="I79" s="179">
        <f>[1]ORDEN!AH76</f>
        <v>31</v>
      </c>
      <c r="J79" s="124">
        <f>[1]ORDEN!AI76</f>
        <v>279</v>
      </c>
      <c r="K79" s="125">
        <f t="shared" si="2"/>
        <v>11.111111111111111</v>
      </c>
      <c r="L79" s="126">
        <f t="shared" si="3"/>
        <v>12.620067624169346</v>
      </c>
      <c r="N79" s="291"/>
    </row>
    <row r="80" spans="1:14" x14ac:dyDescent="0.2">
      <c r="A80" s="90">
        <v>75</v>
      </c>
      <c r="B80" s="140" t="s">
        <v>194</v>
      </c>
      <c r="C80" s="179">
        <f>[1]ORDEN!AB77</f>
        <v>12</v>
      </c>
      <c r="D80" s="122">
        <f>[1]ORDEN!AC77</f>
        <v>140</v>
      </c>
      <c r="E80" s="123">
        <f t="shared" si="4"/>
        <v>8.5714285714285712</v>
      </c>
      <c r="F80" s="179">
        <f>[1]ORDEN!AE77</f>
        <v>11</v>
      </c>
      <c r="G80" s="124">
        <f>[1]ORDEN!AF77</f>
        <v>128</v>
      </c>
      <c r="H80" s="123">
        <f t="shared" si="5"/>
        <v>8.59375</v>
      </c>
      <c r="I80" s="179">
        <f>[1]ORDEN!AH77</f>
        <v>3</v>
      </c>
      <c r="J80" s="124">
        <f>[1]ORDEN!AI77</f>
        <v>117</v>
      </c>
      <c r="K80" s="125">
        <f t="shared" si="2"/>
        <v>2.5641025641025639</v>
      </c>
      <c r="L80" s="126">
        <f t="shared" si="3"/>
        <v>6.5764270451770441</v>
      </c>
      <c r="N80" s="291"/>
    </row>
    <row r="81" spans="1:14" x14ac:dyDescent="0.2">
      <c r="A81" s="90">
        <v>76</v>
      </c>
      <c r="B81" s="140" t="s">
        <v>195</v>
      </c>
      <c r="C81" s="179">
        <f>[1]ORDEN!AB78</f>
        <v>44</v>
      </c>
      <c r="D81" s="122">
        <f>[1]ORDEN!AC78</f>
        <v>197</v>
      </c>
      <c r="E81" s="123">
        <f t="shared" si="4"/>
        <v>22.335025380710661</v>
      </c>
      <c r="F81" s="179">
        <f>[1]ORDEN!AE78</f>
        <v>7</v>
      </c>
      <c r="G81" s="124">
        <f>[1]ORDEN!AF78</f>
        <v>161</v>
      </c>
      <c r="H81" s="123">
        <f t="shared" si="5"/>
        <v>4.3478260869565215</v>
      </c>
      <c r="I81" s="179">
        <f>[1]ORDEN!AH78</f>
        <v>20</v>
      </c>
      <c r="J81" s="124">
        <f>[1]ORDEN!AI78</f>
        <v>155</v>
      </c>
      <c r="K81" s="125">
        <f t="shared" si="2"/>
        <v>12.903225806451612</v>
      </c>
      <c r="L81" s="126">
        <f t="shared" si="3"/>
        <v>13.19535909137293</v>
      </c>
      <c r="N81" s="291"/>
    </row>
    <row r="82" spans="1:14" x14ac:dyDescent="0.2">
      <c r="A82" s="90">
        <v>77</v>
      </c>
      <c r="B82" s="140" t="s">
        <v>196</v>
      </c>
      <c r="C82" s="179">
        <f>[1]ORDEN!AB79</f>
        <v>91</v>
      </c>
      <c r="D82" s="122">
        <f>[1]ORDEN!AC79</f>
        <v>232</v>
      </c>
      <c r="E82" s="123">
        <f t="shared" si="4"/>
        <v>39.224137931034484</v>
      </c>
      <c r="F82" s="179">
        <f>[1]ORDEN!AE79</f>
        <v>53</v>
      </c>
      <c r="G82" s="124">
        <f>[1]ORDEN!AF79</f>
        <v>187</v>
      </c>
      <c r="H82" s="123">
        <f t="shared" si="5"/>
        <v>28.342245989304814</v>
      </c>
      <c r="I82" s="179">
        <f>[1]ORDEN!AH79</f>
        <v>28</v>
      </c>
      <c r="J82" s="124">
        <f>[1]ORDEN!AI79</f>
        <v>172</v>
      </c>
      <c r="K82" s="125">
        <f t="shared" si="2"/>
        <v>16.279069767441861</v>
      </c>
      <c r="L82" s="126">
        <f t="shared" si="3"/>
        <v>27.948484562593716</v>
      </c>
      <c r="N82" s="291"/>
    </row>
    <row r="83" spans="1:14" x14ac:dyDescent="0.2">
      <c r="A83" s="90">
        <v>78</v>
      </c>
      <c r="B83" s="140" t="s">
        <v>197</v>
      </c>
      <c r="C83" s="179">
        <f>[1]ORDEN!AB80</f>
        <v>42</v>
      </c>
      <c r="D83" s="122">
        <f>[1]ORDEN!AC80</f>
        <v>164</v>
      </c>
      <c r="E83" s="123">
        <f t="shared" si="4"/>
        <v>25.609756097560975</v>
      </c>
      <c r="F83" s="179">
        <f>[1]ORDEN!AE80</f>
        <v>9</v>
      </c>
      <c r="G83" s="124">
        <f>[1]ORDEN!AF80</f>
        <v>125</v>
      </c>
      <c r="H83" s="123">
        <f t="shared" si="5"/>
        <v>7.1999999999999993</v>
      </c>
      <c r="I83" s="179">
        <f>[1]ORDEN!AH80</f>
        <v>9</v>
      </c>
      <c r="J83" s="124">
        <f>[1]ORDEN!AI80</f>
        <v>120</v>
      </c>
      <c r="K83" s="125">
        <f t="shared" si="2"/>
        <v>7.5</v>
      </c>
      <c r="L83" s="126">
        <f t="shared" si="3"/>
        <v>13.436585365853659</v>
      </c>
      <c r="N83" s="291"/>
    </row>
    <row r="84" spans="1:14" x14ac:dyDescent="0.2">
      <c r="A84" s="90">
        <v>79</v>
      </c>
      <c r="B84" s="140" t="s">
        <v>341</v>
      </c>
      <c r="C84" s="179">
        <f>[1]ORDEN!AB81</f>
        <v>8</v>
      </c>
      <c r="D84" s="122">
        <f>[1]ORDEN!AC81</f>
        <v>420</v>
      </c>
      <c r="E84" s="123">
        <f t="shared" si="4"/>
        <v>1.9047619047619049</v>
      </c>
      <c r="F84" s="179">
        <f>[1]ORDEN!AE81</f>
        <v>33</v>
      </c>
      <c r="G84" s="124">
        <f>[1]ORDEN!AF81</f>
        <v>304</v>
      </c>
      <c r="H84" s="123">
        <f t="shared" si="5"/>
        <v>10.855263157894738</v>
      </c>
      <c r="I84" s="179">
        <f>[1]ORDEN!AH81</f>
        <v>13</v>
      </c>
      <c r="J84" s="124">
        <f>[1]ORDEN!AI81</f>
        <v>250</v>
      </c>
      <c r="K84" s="125">
        <f t="shared" si="2"/>
        <v>5.2</v>
      </c>
      <c r="L84" s="126">
        <f t="shared" si="3"/>
        <v>5.9866750208855484</v>
      </c>
      <c r="N84" s="291"/>
    </row>
    <row r="85" spans="1:14" x14ac:dyDescent="0.2">
      <c r="A85" s="90">
        <v>80</v>
      </c>
      <c r="B85" s="140" t="s">
        <v>342</v>
      </c>
      <c r="C85" s="179">
        <f>[1]ORDEN!AB82</f>
        <v>9</v>
      </c>
      <c r="D85" s="122">
        <f>[1]ORDEN!AC82</f>
        <v>73</v>
      </c>
      <c r="E85" s="123">
        <f t="shared" si="4"/>
        <v>12.328767123287671</v>
      </c>
      <c r="F85" s="179">
        <f>[1]ORDEN!AE82</f>
        <v>6</v>
      </c>
      <c r="G85" s="124">
        <f>[1]ORDEN!AF82</f>
        <v>64</v>
      </c>
      <c r="H85" s="123">
        <f t="shared" si="5"/>
        <v>9.375</v>
      </c>
      <c r="I85" s="179">
        <f>[1]ORDEN!AH82</f>
        <v>2</v>
      </c>
      <c r="J85" s="124">
        <f>[1]ORDEN!AI82</f>
        <v>58</v>
      </c>
      <c r="K85" s="125">
        <f t="shared" si="2"/>
        <v>3.4482758620689653</v>
      </c>
      <c r="L85" s="126">
        <f t="shared" si="3"/>
        <v>8.3840143284522117</v>
      </c>
      <c r="N85" s="291"/>
    </row>
    <row r="86" spans="1:14" x14ac:dyDescent="0.2">
      <c r="A86" s="90">
        <v>81</v>
      </c>
      <c r="B86" s="140" t="s">
        <v>343</v>
      </c>
      <c r="C86" s="179">
        <f>[1]ORDEN!AB83</f>
        <v>23</v>
      </c>
      <c r="D86" s="122">
        <f>[1]ORDEN!AC83</f>
        <v>161</v>
      </c>
      <c r="E86" s="123">
        <f t="shared" si="4"/>
        <v>14.285714285714285</v>
      </c>
      <c r="F86" s="179">
        <f>[1]ORDEN!AE83</f>
        <v>13</v>
      </c>
      <c r="G86" s="124">
        <f>[1]ORDEN!AF83</f>
        <v>127</v>
      </c>
      <c r="H86" s="123">
        <f t="shared" si="5"/>
        <v>10.236220472440944</v>
      </c>
      <c r="I86" s="179">
        <f>[1]ORDEN!AH83</f>
        <v>12</v>
      </c>
      <c r="J86" s="124">
        <f>[1]ORDEN!AI83</f>
        <v>106</v>
      </c>
      <c r="K86" s="125">
        <f t="shared" si="2"/>
        <v>11.320754716981133</v>
      </c>
      <c r="L86" s="126">
        <f t="shared" si="3"/>
        <v>11.947563158378786</v>
      </c>
      <c r="N86" s="291"/>
    </row>
    <row r="87" spans="1:14" x14ac:dyDescent="0.2">
      <c r="A87" s="90">
        <v>82</v>
      </c>
      <c r="B87" s="140" t="s">
        <v>344</v>
      </c>
      <c r="C87" s="179">
        <f>[1]ORDEN!AB84</f>
        <v>17</v>
      </c>
      <c r="D87" s="122">
        <f>[1]ORDEN!AC84</f>
        <v>124</v>
      </c>
      <c r="E87" s="123">
        <f t="shared" si="4"/>
        <v>13.709677419354838</v>
      </c>
      <c r="F87" s="179">
        <f>[1]ORDEN!AE84</f>
        <v>19</v>
      </c>
      <c r="G87" s="124">
        <f>[1]ORDEN!AF84</f>
        <v>104</v>
      </c>
      <c r="H87" s="123">
        <f t="shared" si="5"/>
        <v>18.269230769230766</v>
      </c>
      <c r="I87" s="179">
        <f>[1]ORDEN!AH84</f>
        <v>16</v>
      </c>
      <c r="J87" s="124">
        <f>[1]ORDEN!AI84</f>
        <v>94</v>
      </c>
      <c r="K87" s="125">
        <f t="shared" si="2"/>
        <v>17.021276595744681</v>
      </c>
      <c r="L87" s="126">
        <f t="shared" si="3"/>
        <v>16.333394928110096</v>
      </c>
      <c r="N87" s="291"/>
    </row>
    <row r="88" spans="1:14" x14ac:dyDescent="0.2">
      <c r="A88" s="90">
        <v>83</v>
      </c>
      <c r="B88" s="140" t="s">
        <v>345</v>
      </c>
      <c r="C88" s="179">
        <f>[1]ORDEN!AB85</f>
        <v>39</v>
      </c>
      <c r="D88" s="122">
        <f>[1]ORDEN!AC85</f>
        <v>195</v>
      </c>
      <c r="E88" s="123">
        <f t="shared" si="4"/>
        <v>20</v>
      </c>
      <c r="F88" s="179">
        <f>[1]ORDEN!AE85</f>
        <v>23</v>
      </c>
      <c r="G88" s="124">
        <f>[1]ORDEN!AF85</f>
        <v>147</v>
      </c>
      <c r="H88" s="123">
        <f t="shared" si="5"/>
        <v>15.646258503401361</v>
      </c>
      <c r="I88" s="179">
        <f>[1]ORDEN!AH85</f>
        <v>10</v>
      </c>
      <c r="J88" s="124">
        <f>[1]ORDEN!AI85</f>
        <v>132</v>
      </c>
      <c r="K88" s="125">
        <f t="shared" si="2"/>
        <v>7.5757575757575761</v>
      </c>
      <c r="L88" s="126">
        <f t="shared" si="3"/>
        <v>14.40733869305298</v>
      </c>
      <c r="N88" s="291"/>
    </row>
    <row r="89" spans="1:14" x14ac:dyDescent="0.2">
      <c r="A89" s="90">
        <v>84</v>
      </c>
      <c r="B89" s="140" t="s">
        <v>346</v>
      </c>
      <c r="C89" s="179">
        <f>[1]ORDEN!AB86</f>
        <v>30</v>
      </c>
      <c r="D89" s="122">
        <f>[1]ORDEN!AC86</f>
        <v>108</v>
      </c>
      <c r="E89" s="123">
        <f t="shared" si="4"/>
        <v>27.777777777777779</v>
      </c>
      <c r="F89" s="179">
        <f>[1]ORDEN!AE86</f>
        <v>21</v>
      </c>
      <c r="G89" s="124">
        <f>[1]ORDEN!AF86</f>
        <v>116</v>
      </c>
      <c r="H89" s="123">
        <f t="shared" si="5"/>
        <v>18.103448275862068</v>
      </c>
      <c r="I89" s="179">
        <f>[1]ORDEN!AH86</f>
        <v>22</v>
      </c>
      <c r="J89" s="124">
        <f>[1]ORDEN!AI86</f>
        <v>97</v>
      </c>
      <c r="K89" s="125">
        <f t="shared" si="2"/>
        <v>22.680412371134022</v>
      </c>
      <c r="L89" s="126">
        <f t="shared" si="3"/>
        <v>22.853879474924625</v>
      </c>
      <c r="N89" s="291"/>
    </row>
    <row r="90" spans="1:14" x14ac:dyDescent="0.2">
      <c r="A90" s="90">
        <v>85</v>
      </c>
      <c r="B90" s="140" t="s">
        <v>347</v>
      </c>
      <c r="C90" s="179">
        <f>[1]ORDEN!AB87</f>
        <v>24</v>
      </c>
      <c r="D90" s="122">
        <f>[1]ORDEN!AC87</f>
        <v>169</v>
      </c>
      <c r="E90" s="123">
        <f t="shared" si="4"/>
        <v>14.201183431952662</v>
      </c>
      <c r="F90" s="179">
        <f>[1]ORDEN!AE87</f>
        <v>6</v>
      </c>
      <c r="G90" s="124">
        <f>[1]ORDEN!AF87</f>
        <v>145</v>
      </c>
      <c r="H90" s="123">
        <f t="shared" si="5"/>
        <v>4.1379310344827589</v>
      </c>
      <c r="I90" s="179">
        <f>[1]ORDEN!AH87</f>
        <v>7</v>
      </c>
      <c r="J90" s="124">
        <f>[1]ORDEN!AI87</f>
        <v>141</v>
      </c>
      <c r="K90" s="125">
        <f t="shared" si="2"/>
        <v>4.9645390070921991</v>
      </c>
      <c r="L90" s="126">
        <f t="shared" si="3"/>
        <v>7.7678844911758738</v>
      </c>
      <c r="N90" s="291"/>
    </row>
    <row r="91" spans="1:14" ht="13.5" thickBot="1" x14ac:dyDescent="0.25">
      <c r="A91" s="90">
        <v>86</v>
      </c>
      <c r="B91" s="140" t="s">
        <v>348</v>
      </c>
      <c r="C91" s="179">
        <f>[1]ORDEN!AB88</f>
        <v>30</v>
      </c>
      <c r="D91" s="122">
        <f>[1]ORDEN!AC88</f>
        <v>216</v>
      </c>
      <c r="E91" s="123">
        <f t="shared" si="4"/>
        <v>13.888888888888889</v>
      </c>
      <c r="F91" s="179">
        <f>[1]ORDEN!AE88</f>
        <v>26</v>
      </c>
      <c r="G91" s="124">
        <f>[1]ORDEN!AF88</f>
        <v>186</v>
      </c>
      <c r="H91" s="123">
        <f t="shared" si="5"/>
        <v>13.978494623655912</v>
      </c>
      <c r="I91" s="179">
        <f>[1]ORDEN!AH88</f>
        <v>15</v>
      </c>
      <c r="J91" s="124">
        <f>[1]ORDEN!AI88</f>
        <v>160</v>
      </c>
      <c r="K91" s="125">
        <f t="shared" si="2"/>
        <v>9.375</v>
      </c>
      <c r="L91" s="126">
        <f t="shared" si="3"/>
        <v>12.414127837514934</v>
      </c>
      <c r="N91" s="291"/>
    </row>
    <row r="92" spans="1:14" ht="14.25" thickTop="1" thickBot="1" x14ac:dyDescent="0.25">
      <c r="A92" s="596" t="s">
        <v>18</v>
      </c>
      <c r="B92" s="597"/>
      <c r="C92" s="201">
        <f>SUM(C6:C91)</f>
        <v>12694</v>
      </c>
      <c r="D92" s="201">
        <f>SUM(D6:D91)</f>
        <v>110122</v>
      </c>
      <c r="E92" s="141">
        <f t="shared" ref="E92" si="6">+C92/D92*100</f>
        <v>11.527215270336535</v>
      </c>
      <c r="F92" s="128">
        <f>SUM(F6:F91)</f>
        <v>9804</v>
      </c>
      <c r="G92" s="127">
        <f>SUM(G6:G91)</f>
        <v>98224</v>
      </c>
      <c r="H92" s="141">
        <f t="shared" ref="H92" si="7">+F92/G92*100</f>
        <v>9.9812673073790528</v>
      </c>
      <c r="I92" s="128">
        <f>SUM(I6:I91)</f>
        <v>7461</v>
      </c>
      <c r="J92" s="127">
        <f>SUM(J6:J91)</f>
        <v>88769</v>
      </c>
      <c r="K92" s="142">
        <f t="shared" si="2"/>
        <v>8.40496119140691</v>
      </c>
      <c r="L92" s="102">
        <f t="shared" si="3"/>
        <v>9.9711479230408333</v>
      </c>
    </row>
    <row r="93" spans="1:14" ht="13.5" thickTop="1" x14ac:dyDescent="0.2">
      <c r="A93" s="129" t="s">
        <v>350</v>
      </c>
      <c r="B93" s="130"/>
    </row>
    <row r="101" spans="4:4" x14ac:dyDescent="0.2">
      <c r="D101" s="284"/>
    </row>
  </sheetData>
  <mergeCells count="9">
    <mergeCell ref="A92:B92"/>
    <mergeCell ref="A4:A5"/>
    <mergeCell ref="B4:B5"/>
    <mergeCell ref="A1:L1"/>
    <mergeCell ref="C4:E4"/>
    <mergeCell ref="F4:H4"/>
    <mergeCell ref="I4:K4"/>
    <mergeCell ref="L4:L5"/>
    <mergeCell ref="A2:L2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showGridLines="0" view="pageBreakPreview" zoomScaleNormal="100" zoomScaleSheetLayoutView="100" workbookViewId="0">
      <selection activeCell="E60" sqref="E60"/>
    </sheetView>
  </sheetViews>
  <sheetFormatPr baseColWidth="10" defaultRowHeight="12.75" x14ac:dyDescent="0.2"/>
  <cols>
    <col min="1" max="1" width="6.5703125" customWidth="1"/>
    <col min="2" max="2" width="45.42578125" customWidth="1"/>
    <col min="5" max="5" width="9.7109375" customWidth="1"/>
    <col min="8" max="8" width="9.5703125" customWidth="1"/>
    <col min="11" max="11" width="8.85546875" customWidth="1"/>
  </cols>
  <sheetData>
    <row r="1" spans="1:14" ht="18" customHeight="1" x14ac:dyDescent="0.2">
      <c r="A1" s="591" t="s">
        <v>355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</row>
    <row r="2" spans="1:14" ht="15.75" customHeight="1" x14ac:dyDescent="0.25">
      <c r="A2" s="621" t="s">
        <v>430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621"/>
    </row>
    <row r="3" spans="1:14" ht="16.5" thickBot="1" x14ac:dyDescent="0.25">
      <c r="L3" s="32" t="s">
        <v>105</v>
      </c>
    </row>
    <row r="4" spans="1:14" ht="14.25" customHeight="1" thickTop="1" thickBot="1" x14ac:dyDescent="0.25">
      <c r="A4" s="619" t="s">
        <v>116</v>
      </c>
      <c r="B4" s="610" t="s">
        <v>115</v>
      </c>
      <c r="C4" s="612" t="s">
        <v>120</v>
      </c>
      <c r="D4" s="612"/>
      <c r="E4" s="612"/>
      <c r="F4" s="612" t="s">
        <v>121</v>
      </c>
      <c r="G4" s="612"/>
      <c r="H4" s="612"/>
      <c r="I4" s="612" t="s">
        <v>122</v>
      </c>
      <c r="J4" s="612"/>
      <c r="K4" s="612"/>
      <c r="L4" s="612" t="s">
        <v>186</v>
      </c>
    </row>
    <row r="5" spans="1:14" ht="41.25" customHeight="1" thickTop="1" thickBot="1" x14ac:dyDescent="0.25">
      <c r="A5" s="620"/>
      <c r="B5" s="611"/>
      <c r="C5" s="85" t="s">
        <v>86</v>
      </c>
      <c r="D5" s="85" t="s">
        <v>85</v>
      </c>
      <c r="E5" s="85" t="s">
        <v>21</v>
      </c>
      <c r="F5" s="85" t="s">
        <v>86</v>
      </c>
      <c r="G5" s="85" t="s">
        <v>85</v>
      </c>
      <c r="H5" s="85" t="s">
        <v>21</v>
      </c>
      <c r="I5" s="85" t="s">
        <v>86</v>
      </c>
      <c r="J5" s="85" t="s">
        <v>85</v>
      </c>
      <c r="K5" s="85" t="s">
        <v>21</v>
      </c>
      <c r="L5" s="612"/>
    </row>
    <row r="6" spans="1:14" ht="13.5" thickTop="1" x14ac:dyDescent="0.2">
      <c r="A6" s="86">
        <v>1</v>
      </c>
      <c r="B6" s="87" t="s">
        <v>22</v>
      </c>
      <c r="C6" s="120">
        <f>'[1]3,4(5A)'!$P5</f>
        <v>34</v>
      </c>
      <c r="D6" s="118">
        <f>'[1]3,4(5A)'!$Q5</f>
        <v>880</v>
      </c>
      <c r="E6" s="123">
        <f t="shared" ref="E6:E69" si="0">IFERROR(C6/D6*100,0)</f>
        <v>3.8636363636363633</v>
      </c>
      <c r="F6" s="120">
        <f>'[1]3,4(5A)'!$R5</f>
        <v>48</v>
      </c>
      <c r="G6" s="121">
        <f>'[1]3,4(5A)'!$S5</f>
        <v>901</v>
      </c>
      <c r="H6" s="123">
        <f t="shared" ref="H6:H69" si="1">IFERROR(F6/G6*100,0)</f>
        <v>5.3274139844617086</v>
      </c>
      <c r="I6" s="120">
        <f>'[1]3,4(5A)'!$T5</f>
        <v>21</v>
      </c>
      <c r="J6" s="121">
        <f>'[1]3,4(5A)'!$U5</f>
        <v>550</v>
      </c>
      <c r="K6" s="119">
        <f t="shared" ref="K6:K69" si="2">IFERROR(I6/J6*100,0)</f>
        <v>3.8181818181818183</v>
      </c>
      <c r="L6" s="178">
        <f>+(E6+H6+K6)/3</f>
        <v>4.336410722093297</v>
      </c>
      <c r="N6" s="291"/>
    </row>
    <row r="7" spans="1:14" x14ac:dyDescent="0.2">
      <c r="A7" s="90">
        <v>2</v>
      </c>
      <c r="B7" s="91" t="s">
        <v>78</v>
      </c>
      <c r="C7" s="179">
        <f>'[1]3,4(5A)'!$P6</f>
        <v>2</v>
      </c>
      <c r="D7" s="122">
        <f>'[1]3,4(5A)'!$Q6</f>
        <v>857</v>
      </c>
      <c r="E7" s="123">
        <f t="shared" si="0"/>
        <v>0.23337222870478411</v>
      </c>
      <c r="F7" s="179">
        <f>'[1]3,4(5A)'!$R6</f>
        <v>3</v>
      </c>
      <c r="G7" s="124">
        <f>'[1]3,4(5A)'!$S6</f>
        <v>922</v>
      </c>
      <c r="H7" s="123">
        <f t="shared" si="1"/>
        <v>0.32537960954446854</v>
      </c>
      <c r="I7" s="179">
        <f>'[1]3,4(5A)'!$T6</f>
        <v>6</v>
      </c>
      <c r="J7" s="124">
        <f>'[1]3,4(5A)'!$U6</f>
        <v>933</v>
      </c>
      <c r="K7" s="125">
        <f t="shared" si="2"/>
        <v>0.64308681672025725</v>
      </c>
      <c r="L7" s="126">
        <f>+(E7+H7+K7)/3</f>
        <v>0.40061288498983666</v>
      </c>
      <c r="N7" s="291"/>
    </row>
    <row r="8" spans="1:14" x14ac:dyDescent="0.2">
      <c r="A8" s="90">
        <v>3</v>
      </c>
      <c r="B8" s="91" t="s">
        <v>23</v>
      </c>
      <c r="C8" s="179">
        <f>'[1]3,4(5A)'!$P7</f>
        <v>104</v>
      </c>
      <c r="D8" s="122">
        <f>'[1]3,4(5A)'!$Q7</f>
        <v>989</v>
      </c>
      <c r="E8" s="123">
        <f t="shared" si="0"/>
        <v>10.51567239635996</v>
      </c>
      <c r="F8" s="179">
        <f>'[1]3,4(5A)'!$R7</f>
        <v>59</v>
      </c>
      <c r="G8" s="124">
        <f>'[1]3,4(5A)'!$S7</f>
        <v>906</v>
      </c>
      <c r="H8" s="123">
        <f t="shared" si="1"/>
        <v>6.5121412803532008</v>
      </c>
      <c r="I8" s="179">
        <f>'[1]3,4(5A)'!$T7</f>
        <v>13</v>
      </c>
      <c r="J8" s="124">
        <f>'[1]3,4(5A)'!$U7</f>
        <v>523</v>
      </c>
      <c r="K8" s="125">
        <f t="shared" si="2"/>
        <v>2.4856596558317401</v>
      </c>
      <c r="L8" s="126">
        <f>+(E8+H8+K8)/3</f>
        <v>6.5044911108483001</v>
      </c>
      <c r="N8" s="291"/>
    </row>
    <row r="9" spans="1:14" x14ac:dyDescent="0.2">
      <c r="A9" s="90">
        <v>4</v>
      </c>
      <c r="B9" s="91" t="s">
        <v>76</v>
      </c>
      <c r="C9" s="179">
        <f>'[1]3,4(5A)'!$P8</f>
        <v>53</v>
      </c>
      <c r="D9" s="122">
        <f>'[1]3,4(5A)'!$Q8</f>
        <v>869</v>
      </c>
      <c r="E9" s="123">
        <f t="shared" si="0"/>
        <v>6.0989643268124283</v>
      </c>
      <c r="F9" s="179">
        <f>'[1]3,4(5A)'!$R8</f>
        <v>55</v>
      </c>
      <c r="G9" s="124">
        <f>'[1]3,4(5A)'!$S8</f>
        <v>824</v>
      </c>
      <c r="H9" s="123">
        <f t="shared" si="1"/>
        <v>6.674757281553398</v>
      </c>
      <c r="I9" s="179">
        <f>'[1]3,4(5A)'!$T8</f>
        <v>54</v>
      </c>
      <c r="J9" s="124">
        <f>'[1]3,4(5A)'!$U8</f>
        <v>662</v>
      </c>
      <c r="K9" s="125">
        <f t="shared" si="2"/>
        <v>8.1570996978851973</v>
      </c>
      <c r="L9" s="126">
        <f t="shared" ref="L9:L92" si="3">+(E9+H9+K9)/3</f>
        <v>6.9769404354170073</v>
      </c>
      <c r="N9" s="291"/>
    </row>
    <row r="10" spans="1:14" x14ac:dyDescent="0.2">
      <c r="A10" s="90">
        <v>5</v>
      </c>
      <c r="B10" s="91" t="s">
        <v>24</v>
      </c>
      <c r="C10" s="179">
        <f>'[1]3,4(5A)'!$P9</f>
        <v>117</v>
      </c>
      <c r="D10" s="122">
        <f>'[1]3,4(5A)'!$Q9</f>
        <v>1524</v>
      </c>
      <c r="E10" s="123">
        <f t="shared" si="0"/>
        <v>7.6771653543307092</v>
      </c>
      <c r="F10" s="179">
        <f>'[1]3,4(5A)'!$R9</f>
        <v>117</v>
      </c>
      <c r="G10" s="124">
        <f>'[1]3,4(5A)'!$S9</f>
        <v>1648</v>
      </c>
      <c r="H10" s="123">
        <f t="shared" si="1"/>
        <v>7.099514563106796</v>
      </c>
      <c r="I10" s="179">
        <f>'[1]3,4(5A)'!$T9</f>
        <v>72</v>
      </c>
      <c r="J10" s="124">
        <f>'[1]3,4(5A)'!$U9</f>
        <v>1078</v>
      </c>
      <c r="K10" s="125">
        <f t="shared" si="2"/>
        <v>6.679035250463822</v>
      </c>
      <c r="L10" s="126">
        <f t="shared" si="3"/>
        <v>7.1519050559671093</v>
      </c>
      <c r="N10" s="291"/>
    </row>
    <row r="11" spans="1:14" x14ac:dyDescent="0.2">
      <c r="A11" s="90">
        <v>6</v>
      </c>
      <c r="B11" s="91" t="s">
        <v>25</v>
      </c>
      <c r="C11" s="179">
        <f>'[1]3,4(5A)'!$P10</f>
        <v>103</v>
      </c>
      <c r="D11" s="122">
        <f>'[1]3,4(5A)'!$Q10</f>
        <v>1185</v>
      </c>
      <c r="E11" s="123">
        <f t="shared" si="0"/>
        <v>8.6919831223628687</v>
      </c>
      <c r="F11" s="179">
        <f>'[1]3,4(5A)'!$R10</f>
        <v>120</v>
      </c>
      <c r="G11" s="124">
        <f>'[1]3,4(5A)'!$S10</f>
        <v>1289</v>
      </c>
      <c r="H11" s="123">
        <f t="shared" si="1"/>
        <v>9.3095422808378583</v>
      </c>
      <c r="I11" s="179">
        <f>'[1]3,4(5A)'!$T10</f>
        <v>43</v>
      </c>
      <c r="J11" s="124">
        <f>'[1]3,4(5A)'!$U10</f>
        <v>748</v>
      </c>
      <c r="K11" s="125">
        <f t="shared" si="2"/>
        <v>5.7486631016042784</v>
      </c>
      <c r="L11" s="126">
        <f t="shared" si="3"/>
        <v>7.9167295016016688</v>
      </c>
      <c r="N11" s="291"/>
    </row>
    <row r="12" spans="1:14" x14ac:dyDescent="0.2">
      <c r="A12" s="90">
        <v>7</v>
      </c>
      <c r="B12" s="91" t="s">
        <v>13</v>
      </c>
      <c r="C12" s="179">
        <f>'[1]3,4(5A)'!$P11</f>
        <v>86</v>
      </c>
      <c r="D12" s="122">
        <f>'[1]3,4(5A)'!$Q11</f>
        <v>1256</v>
      </c>
      <c r="E12" s="123">
        <f t="shared" si="0"/>
        <v>6.8471337579617835</v>
      </c>
      <c r="F12" s="179">
        <f>'[1]3,4(5A)'!$R11</f>
        <v>44</v>
      </c>
      <c r="G12" s="124">
        <f>'[1]3,4(5A)'!$S11</f>
        <v>1202</v>
      </c>
      <c r="H12" s="123">
        <f t="shared" si="1"/>
        <v>3.6605657237936775</v>
      </c>
      <c r="I12" s="179">
        <f>'[1]3,4(5A)'!$T11</f>
        <v>34</v>
      </c>
      <c r="J12" s="124">
        <f>'[1]3,4(5A)'!$U11</f>
        <v>946</v>
      </c>
      <c r="K12" s="125">
        <f t="shared" si="2"/>
        <v>3.5940803382663846</v>
      </c>
      <c r="L12" s="126">
        <f t="shared" si="3"/>
        <v>4.7005932733406155</v>
      </c>
      <c r="N12" s="291"/>
    </row>
    <row r="13" spans="1:14" x14ac:dyDescent="0.2">
      <c r="A13" s="90">
        <v>8</v>
      </c>
      <c r="B13" s="91" t="s">
        <v>26</v>
      </c>
      <c r="C13" s="179">
        <f>'[1]3,4(5A)'!$P12</f>
        <v>16</v>
      </c>
      <c r="D13" s="122">
        <f>'[1]3,4(5A)'!$Q12</f>
        <v>493</v>
      </c>
      <c r="E13" s="123">
        <f t="shared" si="0"/>
        <v>3.2454361054766734</v>
      </c>
      <c r="F13" s="179">
        <f>'[1]3,4(5A)'!$R12</f>
        <v>29</v>
      </c>
      <c r="G13" s="124">
        <f>'[1]3,4(5A)'!$S12</f>
        <v>483</v>
      </c>
      <c r="H13" s="123">
        <f t="shared" si="1"/>
        <v>6.004140786749482</v>
      </c>
      <c r="I13" s="179">
        <f>'[1]3,4(5A)'!$T12</f>
        <v>21</v>
      </c>
      <c r="J13" s="124">
        <f>'[1]3,4(5A)'!$U12</f>
        <v>315</v>
      </c>
      <c r="K13" s="125">
        <f t="shared" si="2"/>
        <v>6.666666666666667</v>
      </c>
      <c r="L13" s="126">
        <f t="shared" si="3"/>
        <v>5.3054145196309408</v>
      </c>
      <c r="N13" s="291"/>
    </row>
    <row r="14" spans="1:14" x14ac:dyDescent="0.2">
      <c r="A14" s="90">
        <v>9</v>
      </c>
      <c r="B14" s="91" t="s">
        <v>43</v>
      </c>
      <c r="C14" s="179">
        <f>'[1]3,4(5A)'!$P13</f>
        <v>64</v>
      </c>
      <c r="D14" s="122">
        <f>'[1]3,4(5A)'!$Q13</f>
        <v>1436</v>
      </c>
      <c r="E14" s="123">
        <f t="shared" si="0"/>
        <v>4.4568245125348191</v>
      </c>
      <c r="F14" s="179">
        <f>'[1]3,4(5A)'!$R13</f>
        <v>27</v>
      </c>
      <c r="G14" s="124">
        <f>'[1]3,4(5A)'!$S13</f>
        <v>1365</v>
      </c>
      <c r="H14" s="123">
        <f t="shared" si="1"/>
        <v>1.9780219780219779</v>
      </c>
      <c r="I14" s="179">
        <f>'[1]3,4(5A)'!$T13</f>
        <v>14</v>
      </c>
      <c r="J14" s="124">
        <f>'[1]3,4(5A)'!$U13</f>
        <v>746</v>
      </c>
      <c r="K14" s="125">
        <f t="shared" si="2"/>
        <v>1.8766756032171581</v>
      </c>
      <c r="L14" s="126">
        <f t="shared" si="3"/>
        <v>2.7705073645913187</v>
      </c>
      <c r="N14" s="291"/>
    </row>
    <row r="15" spans="1:14" x14ac:dyDescent="0.2">
      <c r="A15" s="90">
        <v>10</v>
      </c>
      <c r="B15" s="91" t="s">
        <v>44</v>
      </c>
      <c r="C15" s="179">
        <f>'[1]3,4(5A)'!$P14</f>
        <v>21</v>
      </c>
      <c r="D15" s="122">
        <f>'[1]3,4(5A)'!$Q14</f>
        <v>259</v>
      </c>
      <c r="E15" s="123">
        <f t="shared" si="0"/>
        <v>8.1081081081081088</v>
      </c>
      <c r="F15" s="179">
        <f>'[1]3,4(5A)'!$R14</f>
        <v>23</v>
      </c>
      <c r="G15" s="124">
        <f>'[1]3,4(5A)'!$S14</f>
        <v>236</v>
      </c>
      <c r="H15" s="123">
        <f t="shared" si="1"/>
        <v>9.7457627118644066</v>
      </c>
      <c r="I15" s="179">
        <f>'[1]3,4(5A)'!$T14</f>
        <v>7</v>
      </c>
      <c r="J15" s="124">
        <f>'[1]3,4(5A)'!$U14</f>
        <v>138</v>
      </c>
      <c r="K15" s="125">
        <f t="shared" si="2"/>
        <v>5.0724637681159424</v>
      </c>
      <c r="L15" s="126">
        <f t="shared" si="3"/>
        <v>7.6421115293628183</v>
      </c>
      <c r="N15" s="291"/>
    </row>
    <row r="16" spans="1:14" x14ac:dyDescent="0.2">
      <c r="A16" s="90">
        <v>11</v>
      </c>
      <c r="B16" s="91" t="s">
        <v>77</v>
      </c>
      <c r="C16" s="179">
        <f>'[1]3,4(5A)'!$P15</f>
        <v>49</v>
      </c>
      <c r="D16" s="122">
        <f>'[1]3,4(5A)'!$Q15</f>
        <v>632</v>
      </c>
      <c r="E16" s="123">
        <f t="shared" si="0"/>
        <v>7.7531645569620249</v>
      </c>
      <c r="F16" s="179">
        <f>'[1]3,4(5A)'!$R15</f>
        <v>26</v>
      </c>
      <c r="G16" s="124">
        <f>'[1]3,4(5A)'!$S15</f>
        <v>583</v>
      </c>
      <c r="H16" s="123">
        <f t="shared" si="1"/>
        <v>4.4596912521440828</v>
      </c>
      <c r="I16" s="179">
        <f>'[1]3,4(5A)'!$T15</f>
        <v>9</v>
      </c>
      <c r="J16" s="124">
        <f>'[1]3,4(5A)'!$U15</f>
        <v>376</v>
      </c>
      <c r="K16" s="125">
        <f t="shared" si="2"/>
        <v>2.3936170212765959</v>
      </c>
      <c r="L16" s="126">
        <f t="shared" si="3"/>
        <v>4.8688242767942347</v>
      </c>
      <c r="N16" s="291"/>
    </row>
    <row r="17" spans="1:14" x14ac:dyDescent="0.2">
      <c r="A17" s="90">
        <v>12</v>
      </c>
      <c r="B17" s="91" t="s">
        <v>36</v>
      </c>
      <c r="C17" s="179">
        <f>'[1]3,4(5A)'!$P16</f>
        <v>55</v>
      </c>
      <c r="D17" s="122">
        <f>'[1]3,4(5A)'!$Q16</f>
        <v>537</v>
      </c>
      <c r="E17" s="123">
        <f t="shared" si="0"/>
        <v>10.242085661080075</v>
      </c>
      <c r="F17" s="179">
        <f>'[1]3,4(5A)'!$R16</f>
        <v>44</v>
      </c>
      <c r="G17" s="124">
        <f>'[1]3,4(5A)'!$S16</f>
        <v>487</v>
      </c>
      <c r="H17" s="123">
        <f t="shared" si="1"/>
        <v>9.0349075975359341</v>
      </c>
      <c r="I17" s="179">
        <f>'[1]3,4(5A)'!$T16</f>
        <v>65</v>
      </c>
      <c r="J17" s="124">
        <f>'[1]3,4(5A)'!$U16</f>
        <v>401</v>
      </c>
      <c r="K17" s="125">
        <f t="shared" si="2"/>
        <v>16.209476309226932</v>
      </c>
      <c r="L17" s="126">
        <f t="shared" si="3"/>
        <v>11.828823189280982</v>
      </c>
      <c r="N17" s="291"/>
    </row>
    <row r="18" spans="1:14" x14ac:dyDescent="0.2">
      <c r="A18" s="90">
        <v>13</v>
      </c>
      <c r="B18" s="91" t="s">
        <v>79</v>
      </c>
      <c r="C18" s="179">
        <f>'[1]3,4(5A)'!$P17</f>
        <v>73</v>
      </c>
      <c r="D18" s="122">
        <f>'[1]3,4(5A)'!$Q17</f>
        <v>1179</v>
      </c>
      <c r="E18" s="123">
        <f t="shared" si="0"/>
        <v>6.1916878710771837</v>
      </c>
      <c r="F18" s="179">
        <f>'[1]3,4(5A)'!$R17</f>
        <v>93</v>
      </c>
      <c r="G18" s="124">
        <f>'[1]3,4(5A)'!$S17</f>
        <v>1316</v>
      </c>
      <c r="H18" s="123">
        <f t="shared" si="1"/>
        <v>7.0668693009118542</v>
      </c>
      <c r="I18" s="179">
        <f>'[1]3,4(5A)'!$T17</f>
        <v>64</v>
      </c>
      <c r="J18" s="124">
        <f>'[1]3,4(5A)'!$U17</f>
        <v>1223</v>
      </c>
      <c r="K18" s="125">
        <f t="shared" si="2"/>
        <v>5.233033524121014</v>
      </c>
      <c r="L18" s="126">
        <f t="shared" si="3"/>
        <v>6.1638635653700176</v>
      </c>
      <c r="N18" s="291"/>
    </row>
    <row r="19" spans="1:14" x14ac:dyDescent="0.2">
      <c r="A19" s="90">
        <v>14</v>
      </c>
      <c r="B19" s="91" t="s">
        <v>45</v>
      </c>
      <c r="C19" s="179">
        <f>'[1]3,4(5A)'!$P18</f>
        <v>27</v>
      </c>
      <c r="D19" s="122">
        <f>'[1]3,4(5A)'!$Q18</f>
        <v>605</v>
      </c>
      <c r="E19" s="123">
        <f t="shared" si="0"/>
        <v>4.4628099173553721</v>
      </c>
      <c r="F19" s="179">
        <f>'[1]3,4(5A)'!$R18</f>
        <v>25</v>
      </c>
      <c r="G19" s="124">
        <f>'[1]3,4(5A)'!$S18</f>
        <v>600</v>
      </c>
      <c r="H19" s="123">
        <f t="shared" si="1"/>
        <v>4.1666666666666661</v>
      </c>
      <c r="I19" s="179">
        <f>'[1]3,4(5A)'!$T18</f>
        <v>10</v>
      </c>
      <c r="J19" s="124">
        <f>'[1]3,4(5A)'!$U18</f>
        <v>31</v>
      </c>
      <c r="K19" s="125">
        <f t="shared" si="2"/>
        <v>32.258064516129032</v>
      </c>
      <c r="L19" s="126">
        <f t="shared" si="3"/>
        <v>13.629180366717023</v>
      </c>
      <c r="N19" s="291"/>
    </row>
    <row r="20" spans="1:14" x14ac:dyDescent="0.2">
      <c r="A20" s="90">
        <v>15</v>
      </c>
      <c r="B20" s="91" t="s">
        <v>37</v>
      </c>
      <c r="C20" s="179">
        <f>'[1]3,4(5A)'!$P19</f>
        <v>26</v>
      </c>
      <c r="D20" s="122">
        <f>'[1]3,4(5A)'!$Q19</f>
        <v>390</v>
      </c>
      <c r="E20" s="123">
        <f t="shared" si="0"/>
        <v>6.666666666666667</v>
      </c>
      <c r="F20" s="179">
        <f>'[1]3,4(5A)'!$R19</f>
        <v>14</v>
      </c>
      <c r="G20" s="124">
        <f>'[1]3,4(5A)'!$S19</f>
        <v>399</v>
      </c>
      <c r="H20" s="123">
        <f t="shared" si="1"/>
        <v>3.5087719298245612</v>
      </c>
      <c r="I20" s="179">
        <f>'[1]3,4(5A)'!$T19</f>
        <v>12</v>
      </c>
      <c r="J20" s="124">
        <f>'[1]3,4(5A)'!$U19</f>
        <v>202</v>
      </c>
      <c r="K20" s="125">
        <f t="shared" si="2"/>
        <v>5.9405940594059405</v>
      </c>
      <c r="L20" s="126">
        <f t="shared" si="3"/>
        <v>5.3720108852990558</v>
      </c>
      <c r="N20" s="291"/>
    </row>
    <row r="21" spans="1:14" x14ac:dyDescent="0.2">
      <c r="A21" s="90">
        <v>16</v>
      </c>
      <c r="B21" s="91" t="s">
        <v>46</v>
      </c>
      <c r="C21" s="179">
        <f>'[1]3,4(5A)'!$P20</f>
        <v>6</v>
      </c>
      <c r="D21" s="122">
        <f>'[1]3,4(5A)'!$Q20</f>
        <v>601</v>
      </c>
      <c r="E21" s="123">
        <f t="shared" si="0"/>
        <v>0.99833610648918469</v>
      </c>
      <c r="F21" s="179">
        <f>'[1]3,4(5A)'!$R20</f>
        <v>27</v>
      </c>
      <c r="G21" s="124">
        <f>'[1]3,4(5A)'!$S20</f>
        <v>585</v>
      </c>
      <c r="H21" s="123">
        <f t="shared" si="1"/>
        <v>4.6153846153846159</v>
      </c>
      <c r="I21" s="179">
        <f>'[1]3,4(5A)'!$T20</f>
        <v>6</v>
      </c>
      <c r="J21" s="124">
        <f>'[1]3,4(5A)'!$U20</f>
        <v>391</v>
      </c>
      <c r="K21" s="125">
        <f t="shared" si="2"/>
        <v>1.5345268542199488</v>
      </c>
      <c r="L21" s="126">
        <f t="shared" si="3"/>
        <v>2.3827491920312496</v>
      </c>
      <c r="N21" s="291"/>
    </row>
    <row r="22" spans="1:14" x14ac:dyDescent="0.2">
      <c r="A22" s="90">
        <v>17</v>
      </c>
      <c r="B22" s="96" t="s">
        <v>39</v>
      </c>
      <c r="C22" s="179">
        <f>'[1]3,4(5A)'!$P21</f>
        <v>13</v>
      </c>
      <c r="D22" s="122">
        <f>'[1]3,4(5A)'!$Q21</f>
        <v>568</v>
      </c>
      <c r="E22" s="123">
        <f t="shared" si="0"/>
        <v>2.2887323943661975</v>
      </c>
      <c r="F22" s="179">
        <f>'[1]3,4(5A)'!$R21</f>
        <v>3</v>
      </c>
      <c r="G22" s="124">
        <f>'[1]3,4(5A)'!$S21</f>
        <v>545</v>
      </c>
      <c r="H22" s="123">
        <f t="shared" si="1"/>
        <v>0.55045871559633031</v>
      </c>
      <c r="I22" s="179">
        <f>'[1]3,4(5A)'!$T21</f>
        <v>2</v>
      </c>
      <c r="J22" s="124">
        <f>'[1]3,4(5A)'!$U21</f>
        <v>332</v>
      </c>
      <c r="K22" s="125">
        <f t="shared" si="2"/>
        <v>0.60240963855421692</v>
      </c>
      <c r="L22" s="126">
        <f t="shared" si="3"/>
        <v>1.1472002495055815</v>
      </c>
      <c r="N22" s="291"/>
    </row>
    <row r="23" spans="1:14" x14ac:dyDescent="0.2">
      <c r="A23" s="90">
        <v>18</v>
      </c>
      <c r="B23" s="91" t="s">
        <v>40</v>
      </c>
      <c r="C23" s="179">
        <f>'[1]3,4(5A)'!$P22</f>
        <v>23</v>
      </c>
      <c r="D23" s="122">
        <f>'[1]3,4(5A)'!$Q22</f>
        <v>805</v>
      </c>
      <c r="E23" s="123">
        <f t="shared" si="0"/>
        <v>2.8571428571428572</v>
      </c>
      <c r="F23" s="179">
        <f>'[1]3,4(5A)'!$R22</f>
        <v>23</v>
      </c>
      <c r="G23" s="124">
        <f>'[1]3,4(5A)'!$S22</f>
        <v>836</v>
      </c>
      <c r="H23" s="123">
        <f t="shared" si="1"/>
        <v>2.7511961722488039</v>
      </c>
      <c r="I23" s="179">
        <f>'[1]3,4(5A)'!$T22</f>
        <v>12</v>
      </c>
      <c r="J23" s="124">
        <f>'[1]3,4(5A)'!$U22</f>
        <v>493</v>
      </c>
      <c r="K23" s="125">
        <f t="shared" si="2"/>
        <v>2.4340770791075048</v>
      </c>
      <c r="L23" s="126">
        <f t="shared" si="3"/>
        <v>2.6808053694997223</v>
      </c>
      <c r="N23" s="291"/>
    </row>
    <row r="24" spans="1:14" x14ac:dyDescent="0.2">
      <c r="A24" s="90">
        <v>19</v>
      </c>
      <c r="B24" s="91" t="s">
        <v>35</v>
      </c>
      <c r="C24" s="179">
        <f>'[1]3,4(5A)'!$P23</f>
        <v>11</v>
      </c>
      <c r="D24" s="122">
        <f>'[1]3,4(5A)'!$Q23</f>
        <v>388</v>
      </c>
      <c r="E24" s="123">
        <f t="shared" si="0"/>
        <v>2.8350515463917527</v>
      </c>
      <c r="F24" s="179">
        <f>'[1]3,4(5A)'!$R23</f>
        <v>2</v>
      </c>
      <c r="G24" s="124">
        <f>'[1]3,4(5A)'!$S23</f>
        <v>218</v>
      </c>
      <c r="H24" s="123">
        <f t="shared" si="1"/>
        <v>0.91743119266055051</v>
      </c>
      <c r="I24" s="179">
        <f>'[1]3,4(5A)'!$T23</f>
        <v>11</v>
      </c>
      <c r="J24" s="124">
        <f>'[1]3,4(5A)'!$U23</f>
        <v>454</v>
      </c>
      <c r="K24" s="125">
        <f t="shared" si="2"/>
        <v>2.4229074889867843</v>
      </c>
      <c r="L24" s="126">
        <f>+(H24+K24)/2</f>
        <v>1.6701693408236675</v>
      </c>
      <c r="N24" s="291"/>
    </row>
    <row r="25" spans="1:14" x14ac:dyDescent="0.2">
      <c r="A25" s="90">
        <v>20</v>
      </c>
      <c r="B25" s="91" t="s">
        <v>198</v>
      </c>
      <c r="C25" s="179">
        <f>'[1]3,4(5A)'!$P24</f>
        <v>23</v>
      </c>
      <c r="D25" s="122">
        <f>'[1]3,4(5A)'!$Q24</f>
        <v>372</v>
      </c>
      <c r="E25" s="123">
        <f t="shared" si="0"/>
        <v>6.182795698924731</v>
      </c>
      <c r="F25" s="179">
        <f>'[1]3,4(5A)'!$R24</f>
        <v>11</v>
      </c>
      <c r="G25" s="124">
        <f>'[1]3,4(5A)'!$S24</f>
        <v>349</v>
      </c>
      <c r="H25" s="123">
        <f t="shared" si="1"/>
        <v>3.151862464183381</v>
      </c>
      <c r="I25" s="179">
        <f>'[1]3,4(5A)'!$T24</f>
        <v>10</v>
      </c>
      <c r="J25" s="124">
        <f>'[1]3,4(5A)'!$U24</f>
        <v>164</v>
      </c>
      <c r="K25" s="125">
        <f t="shared" si="2"/>
        <v>6.0975609756097562</v>
      </c>
      <c r="L25" s="126">
        <f t="shared" si="3"/>
        <v>5.1440730462392894</v>
      </c>
      <c r="N25" s="291"/>
    </row>
    <row r="26" spans="1:14" x14ac:dyDescent="0.2">
      <c r="A26" s="90">
        <v>21</v>
      </c>
      <c r="B26" s="96" t="s">
        <v>42</v>
      </c>
      <c r="C26" s="179">
        <f>'[1]3,4(5A)'!$P25</f>
        <v>39</v>
      </c>
      <c r="D26" s="122">
        <f>'[1]3,4(5A)'!$Q25</f>
        <v>1112</v>
      </c>
      <c r="E26" s="123">
        <f t="shared" si="0"/>
        <v>3.5071942446043161</v>
      </c>
      <c r="F26" s="179">
        <f>'[1]3,4(5A)'!$R25</f>
        <v>128</v>
      </c>
      <c r="G26" s="124">
        <f>'[1]3,4(5A)'!$S25</f>
        <v>1100</v>
      </c>
      <c r="H26" s="123">
        <f t="shared" si="1"/>
        <v>11.636363636363637</v>
      </c>
      <c r="I26" s="179">
        <f>'[1]3,4(5A)'!$T25</f>
        <v>42</v>
      </c>
      <c r="J26" s="124">
        <f>'[1]3,4(5A)'!$U25</f>
        <v>596</v>
      </c>
      <c r="K26" s="125">
        <f t="shared" si="2"/>
        <v>7.0469798657718119</v>
      </c>
      <c r="L26" s="126">
        <f t="shared" si="3"/>
        <v>7.3968459155799211</v>
      </c>
      <c r="N26" s="291"/>
    </row>
    <row r="27" spans="1:14" x14ac:dyDescent="0.2">
      <c r="A27" s="90">
        <v>22</v>
      </c>
      <c r="B27" s="96" t="s">
        <v>20</v>
      </c>
      <c r="C27" s="179">
        <f>'[1]3,4(5A)'!$P26</f>
        <v>9</v>
      </c>
      <c r="D27" s="122">
        <f>'[1]3,4(5A)'!$Q26</f>
        <v>434</v>
      </c>
      <c r="E27" s="123">
        <f t="shared" si="0"/>
        <v>2.0737327188940093</v>
      </c>
      <c r="F27" s="179">
        <f>'[1]3,4(5A)'!$R26</f>
        <v>16</v>
      </c>
      <c r="G27" s="124">
        <f>'[1]3,4(5A)'!$S26</f>
        <v>486</v>
      </c>
      <c r="H27" s="123">
        <f t="shared" si="1"/>
        <v>3.2921810699588478</v>
      </c>
      <c r="I27" s="179">
        <f>'[1]3,4(5A)'!$T26</f>
        <v>2</v>
      </c>
      <c r="J27" s="124">
        <f>'[1]3,4(5A)'!$U26</f>
        <v>319</v>
      </c>
      <c r="K27" s="125">
        <f t="shared" si="2"/>
        <v>0.62695924764890276</v>
      </c>
      <c r="L27" s="126">
        <f t="shared" si="3"/>
        <v>1.9976243455005867</v>
      </c>
      <c r="N27" s="291"/>
    </row>
    <row r="28" spans="1:14" x14ac:dyDescent="0.2">
      <c r="A28" s="90">
        <v>23</v>
      </c>
      <c r="B28" s="96" t="s">
        <v>47</v>
      </c>
      <c r="C28" s="179">
        <f>'[1]3,4(5A)'!$P27</f>
        <v>35</v>
      </c>
      <c r="D28" s="122">
        <f>'[1]3,4(5A)'!$Q27</f>
        <v>486</v>
      </c>
      <c r="E28" s="123">
        <f t="shared" si="0"/>
        <v>7.2016460905349797</v>
      </c>
      <c r="F28" s="179">
        <f>'[1]3,4(5A)'!$R27</f>
        <v>22</v>
      </c>
      <c r="G28" s="124">
        <f>'[1]3,4(5A)'!$S27</f>
        <v>456</v>
      </c>
      <c r="H28" s="123">
        <f t="shared" si="1"/>
        <v>4.8245614035087714</v>
      </c>
      <c r="I28" s="179">
        <f>'[1]3,4(5A)'!$T27</f>
        <v>11</v>
      </c>
      <c r="J28" s="124">
        <f>'[1]3,4(5A)'!$U27</f>
        <v>253</v>
      </c>
      <c r="K28" s="125">
        <f t="shared" si="2"/>
        <v>4.3478260869565215</v>
      </c>
      <c r="L28" s="126">
        <f t="shared" si="3"/>
        <v>5.4580111936667572</v>
      </c>
      <c r="N28" s="291"/>
    </row>
    <row r="29" spans="1:14" x14ac:dyDescent="0.2">
      <c r="A29" s="90">
        <v>24</v>
      </c>
      <c r="B29" s="96" t="s">
        <v>48</v>
      </c>
      <c r="C29" s="179">
        <f>'[1]3,4(5A)'!$P28</f>
        <v>21</v>
      </c>
      <c r="D29" s="122">
        <f>'[1]3,4(5A)'!$Q28</f>
        <v>545</v>
      </c>
      <c r="E29" s="123">
        <f t="shared" si="0"/>
        <v>3.8532110091743119</v>
      </c>
      <c r="F29" s="179">
        <f>'[1]3,4(5A)'!$R28</f>
        <v>15</v>
      </c>
      <c r="G29" s="124">
        <f>'[1]3,4(5A)'!$S28</f>
        <v>524</v>
      </c>
      <c r="H29" s="123">
        <f t="shared" si="1"/>
        <v>2.8625954198473282</v>
      </c>
      <c r="I29" s="179">
        <f>'[1]3,4(5A)'!$T28</f>
        <v>39</v>
      </c>
      <c r="J29" s="124">
        <f>'[1]3,4(5A)'!$U28</f>
        <v>284</v>
      </c>
      <c r="K29" s="125">
        <f t="shared" si="2"/>
        <v>13.732394366197184</v>
      </c>
      <c r="L29" s="126">
        <f t="shared" si="3"/>
        <v>6.8160669317396083</v>
      </c>
      <c r="N29" s="291"/>
    </row>
    <row r="30" spans="1:14" x14ac:dyDescent="0.2">
      <c r="A30" s="90">
        <v>25</v>
      </c>
      <c r="B30" s="96" t="s">
        <v>49</v>
      </c>
      <c r="C30" s="179">
        <f>'[1]3,4(5A)'!$P29</f>
        <v>80</v>
      </c>
      <c r="D30" s="122">
        <f>'[1]3,4(5A)'!$Q29</f>
        <v>742</v>
      </c>
      <c r="E30" s="123">
        <f t="shared" si="0"/>
        <v>10.781671159029651</v>
      </c>
      <c r="F30" s="179">
        <f>'[1]3,4(5A)'!$R29</f>
        <v>49</v>
      </c>
      <c r="G30" s="124">
        <f>'[1]3,4(5A)'!$S29</f>
        <v>746</v>
      </c>
      <c r="H30" s="123">
        <f t="shared" si="1"/>
        <v>6.568364611260054</v>
      </c>
      <c r="I30" s="179">
        <f>'[1]3,4(5A)'!$T29</f>
        <v>47</v>
      </c>
      <c r="J30" s="124">
        <f>'[1]3,4(5A)'!$U29</f>
        <v>797</v>
      </c>
      <c r="K30" s="125">
        <f t="shared" si="2"/>
        <v>5.8971141781681311</v>
      </c>
      <c r="L30" s="126">
        <f t="shared" si="3"/>
        <v>7.7490499828192787</v>
      </c>
      <c r="N30" s="291"/>
    </row>
    <row r="31" spans="1:14" x14ac:dyDescent="0.2">
      <c r="A31" s="90">
        <v>26</v>
      </c>
      <c r="B31" s="96" t="s">
        <v>50</v>
      </c>
      <c r="C31" s="179">
        <f>'[1]3,4(5A)'!$P30</f>
        <v>14</v>
      </c>
      <c r="D31" s="122">
        <f>'[1]3,4(5A)'!$Q30</f>
        <v>255</v>
      </c>
      <c r="E31" s="123">
        <f t="shared" si="0"/>
        <v>5.4901960784313726</v>
      </c>
      <c r="F31" s="179">
        <f>'[1]3,4(5A)'!$R30</f>
        <v>19</v>
      </c>
      <c r="G31" s="124">
        <f>'[1]3,4(5A)'!$S30</f>
        <v>250</v>
      </c>
      <c r="H31" s="123">
        <f t="shared" si="1"/>
        <v>7.6</v>
      </c>
      <c r="I31" s="179">
        <f>'[1]3,4(5A)'!$T30</f>
        <v>23</v>
      </c>
      <c r="J31" s="124">
        <f>'[1]3,4(5A)'!$U30</f>
        <v>162</v>
      </c>
      <c r="K31" s="125">
        <f t="shared" si="2"/>
        <v>14.19753086419753</v>
      </c>
      <c r="L31" s="126">
        <f t="shared" si="3"/>
        <v>9.0959089808763007</v>
      </c>
      <c r="N31" s="291"/>
    </row>
    <row r="32" spans="1:14" x14ac:dyDescent="0.2">
      <c r="A32" s="90">
        <v>27</v>
      </c>
      <c r="B32" s="96" t="s">
        <v>51</v>
      </c>
      <c r="C32" s="179">
        <f>'[1]3,4(5A)'!$P31</f>
        <v>56</v>
      </c>
      <c r="D32" s="122">
        <f>'[1]3,4(5A)'!$Q31</f>
        <v>474</v>
      </c>
      <c r="E32" s="123">
        <f t="shared" si="0"/>
        <v>11.814345991561181</v>
      </c>
      <c r="F32" s="179">
        <f>'[1]3,4(5A)'!$R31</f>
        <v>74</v>
      </c>
      <c r="G32" s="124">
        <f>'[1]3,4(5A)'!$S31</f>
        <v>618</v>
      </c>
      <c r="H32" s="123">
        <f t="shared" si="1"/>
        <v>11.974110032362459</v>
      </c>
      <c r="I32" s="179">
        <f>'[1]3,4(5A)'!$T31</f>
        <v>37</v>
      </c>
      <c r="J32" s="124">
        <f>'[1]3,4(5A)'!$U31</f>
        <v>480</v>
      </c>
      <c r="K32" s="125">
        <f t="shared" si="2"/>
        <v>7.7083333333333339</v>
      </c>
      <c r="L32" s="126">
        <f t="shared" si="3"/>
        <v>10.498929785752324</v>
      </c>
      <c r="N32" s="291"/>
    </row>
    <row r="33" spans="1:14" x14ac:dyDescent="0.2">
      <c r="A33" s="90">
        <v>28</v>
      </c>
      <c r="B33" s="96" t="s">
        <v>15</v>
      </c>
      <c r="C33" s="179">
        <f>'[1]3,4(5A)'!$P32</f>
        <v>52</v>
      </c>
      <c r="D33" s="122">
        <f>'[1]3,4(5A)'!$Q32</f>
        <v>512</v>
      </c>
      <c r="E33" s="123">
        <f t="shared" si="0"/>
        <v>10.15625</v>
      </c>
      <c r="F33" s="179">
        <f>'[1]3,4(5A)'!$R32</f>
        <v>21</v>
      </c>
      <c r="G33" s="124">
        <f>'[1]3,4(5A)'!$S32</f>
        <v>366</v>
      </c>
      <c r="H33" s="123">
        <f t="shared" si="1"/>
        <v>5.7377049180327866</v>
      </c>
      <c r="I33" s="179">
        <f>'[1]3,4(5A)'!$T32</f>
        <v>23</v>
      </c>
      <c r="J33" s="124">
        <f>'[1]3,4(5A)'!$U32</f>
        <v>373</v>
      </c>
      <c r="K33" s="125">
        <f t="shared" si="2"/>
        <v>6.1662198391420908</v>
      </c>
      <c r="L33" s="126">
        <f t="shared" si="3"/>
        <v>7.3533915857249594</v>
      </c>
      <c r="N33" s="291"/>
    </row>
    <row r="34" spans="1:14" x14ac:dyDescent="0.2">
      <c r="A34" s="90">
        <v>29</v>
      </c>
      <c r="B34" s="96" t="s">
        <v>14</v>
      </c>
      <c r="C34" s="179">
        <f>'[1]3,4(5A)'!$P33</f>
        <v>45</v>
      </c>
      <c r="D34" s="122">
        <f>'[1]3,4(5A)'!$Q33</f>
        <v>378</v>
      </c>
      <c r="E34" s="123">
        <f t="shared" si="0"/>
        <v>11.904761904761903</v>
      </c>
      <c r="F34" s="179">
        <f>'[1]3,4(5A)'!$R33</f>
        <v>41</v>
      </c>
      <c r="G34" s="124">
        <f>'[1]3,4(5A)'!$S33</f>
        <v>434</v>
      </c>
      <c r="H34" s="123">
        <f t="shared" si="1"/>
        <v>9.4470046082949306</v>
      </c>
      <c r="I34" s="179">
        <f>'[1]3,4(5A)'!$T33</f>
        <v>31</v>
      </c>
      <c r="J34" s="124">
        <f>'[1]3,4(5A)'!$U33</f>
        <v>330</v>
      </c>
      <c r="K34" s="125">
        <f t="shared" si="2"/>
        <v>9.3939393939393927</v>
      </c>
      <c r="L34" s="126">
        <f t="shared" si="3"/>
        <v>10.248568635665409</v>
      </c>
      <c r="N34" s="291"/>
    </row>
    <row r="35" spans="1:14" x14ac:dyDescent="0.2">
      <c r="A35" s="90">
        <v>30</v>
      </c>
      <c r="B35" s="96" t="s">
        <v>52</v>
      </c>
      <c r="C35" s="179">
        <f>'[1]3,4(5A)'!$P34</f>
        <v>67</v>
      </c>
      <c r="D35" s="122">
        <f>'[1]3,4(5A)'!$Q34</f>
        <v>838</v>
      </c>
      <c r="E35" s="123">
        <f t="shared" si="0"/>
        <v>7.9952267303102618</v>
      </c>
      <c r="F35" s="179">
        <f>'[1]3,4(5A)'!$R34</f>
        <v>54</v>
      </c>
      <c r="G35" s="124">
        <f>'[1]3,4(5A)'!$S34</f>
        <v>862</v>
      </c>
      <c r="H35" s="123">
        <f t="shared" si="1"/>
        <v>6.2645011600928076</v>
      </c>
      <c r="I35" s="179">
        <f>'[1]3,4(5A)'!$T34</f>
        <v>10</v>
      </c>
      <c r="J35" s="124">
        <f>'[1]3,4(5A)'!$U34</f>
        <v>500</v>
      </c>
      <c r="K35" s="125">
        <f t="shared" si="2"/>
        <v>2</v>
      </c>
      <c r="L35" s="126">
        <f t="shared" si="3"/>
        <v>5.4199092968010234</v>
      </c>
      <c r="N35" s="291"/>
    </row>
    <row r="36" spans="1:14" x14ac:dyDescent="0.2">
      <c r="A36" s="90">
        <v>31</v>
      </c>
      <c r="B36" s="96" t="s">
        <v>53</v>
      </c>
      <c r="C36" s="179">
        <f>'[1]3,4(5A)'!$P35</f>
        <v>35</v>
      </c>
      <c r="D36" s="122">
        <f>'[1]3,4(5A)'!$Q35</f>
        <v>461</v>
      </c>
      <c r="E36" s="123">
        <f t="shared" si="0"/>
        <v>7.5921908893709329</v>
      </c>
      <c r="F36" s="179">
        <f>'[1]3,4(5A)'!$R35</f>
        <v>38</v>
      </c>
      <c r="G36" s="124">
        <f>'[1]3,4(5A)'!$S35</f>
        <v>456</v>
      </c>
      <c r="H36" s="123">
        <f t="shared" si="1"/>
        <v>8.3333333333333321</v>
      </c>
      <c r="I36" s="179">
        <f>'[1]3,4(5A)'!$T35</f>
        <v>31</v>
      </c>
      <c r="J36" s="124">
        <f>'[1]3,4(5A)'!$U35</f>
        <v>294</v>
      </c>
      <c r="K36" s="125">
        <f t="shared" si="2"/>
        <v>10.544217687074831</v>
      </c>
      <c r="L36" s="126">
        <f t="shared" si="3"/>
        <v>8.8232473032596985</v>
      </c>
      <c r="N36" s="291"/>
    </row>
    <row r="37" spans="1:14" x14ac:dyDescent="0.2">
      <c r="A37" s="90">
        <v>32</v>
      </c>
      <c r="B37" s="96" t="s">
        <v>38</v>
      </c>
      <c r="C37" s="179">
        <f>'[1]3,4(5A)'!$P36</f>
        <v>62</v>
      </c>
      <c r="D37" s="122">
        <f>'[1]3,4(5A)'!$Q36</f>
        <v>719</v>
      </c>
      <c r="E37" s="123">
        <f t="shared" si="0"/>
        <v>8.6230876216968007</v>
      </c>
      <c r="F37" s="179">
        <f>'[1]3,4(5A)'!$R36</f>
        <v>35</v>
      </c>
      <c r="G37" s="124">
        <f>'[1]3,4(5A)'!$S36</f>
        <v>676</v>
      </c>
      <c r="H37" s="123">
        <f t="shared" si="1"/>
        <v>5.1775147928994087</v>
      </c>
      <c r="I37" s="179">
        <f>'[1]3,4(5A)'!$T36</f>
        <v>27</v>
      </c>
      <c r="J37" s="124">
        <f>'[1]3,4(5A)'!$U36</f>
        <v>383</v>
      </c>
      <c r="K37" s="125">
        <f t="shared" si="2"/>
        <v>7.0496083550913839</v>
      </c>
      <c r="L37" s="126">
        <f t="shared" si="3"/>
        <v>6.9500702565625305</v>
      </c>
      <c r="N37" s="291"/>
    </row>
    <row r="38" spans="1:14" x14ac:dyDescent="0.2">
      <c r="A38" s="90">
        <v>33</v>
      </c>
      <c r="B38" s="96" t="s">
        <v>71</v>
      </c>
      <c r="C38" s="179">
        <f>'[1]3,4(5A)'!$P37</f>
        <v>20</v>
      </c>
      <c r="D38" s="122">
        <f>'[1]3,4(5A)'!$Q37</f>
        <v>520</v>
      </c>
      <c r="E38" s="123">
        <f t="shared" si="0"/>
        <v>3.8461538461538463</v>
      </c>
      <c r="F38" s="179">
        <f>'[1]3,4(5A)'!$R37</f>
        <v>30</v>
      </c>
      <c r="G38" s="124">
        <f>'[1]3,4(5A)'!$S37</f>
        <v>484</v>
      </c>
      <c r="H38" s="123">
        <f t="shared" si="1"/>
        <v>6.1983471074380168</v>
      </c>
      <c r="I38" s="179">
        <f>'[1]3,4(5A)'!$T37</f>
        <v>10</v>
      </c>
      <c r="J38" s="124">
        <f>'[1]3,4(5A)'!$U37</f>
        <v>299</v>
      </c>
      <c r="K38" s="125">
        <f t="shared" si="2"/>
        <v>3.3444816053511706</v>
      </c>
      <c r="L38" s="126">
        <f t="shared" si="3"/>
        <v>4.4629941863143445</v>
      </c>
      <c r="N38" s="291"/>
    </row>
    <row r="39" spans="1:14" x14ac:dyDescent="0.2">
      <c r="A39" s="90">
        <v>34</v>
      </c>
      <c r="B39" s="96" t="s">
        <v>54</v>
      </c>
      <c r="C39" s="179">
        <f>'[1]3,4(5A)'!$P38</f>
        <v>61</v>
      </c>
      <c r="D39" s="122">
        <f>'[1]3,4(5A)'!$Q38</f>
        <v>817</v>
      </c>
      <c r="E39" s="123">
        <f t="shared" si="0"/>
        <v>7.466340269277846</v>
      </c>
      <c r="F39" s="179">
        <f>'[1]3,4(5A)'!$R38</f>
        <v>42</v>
      </c>
      <c r="G39" s="124">
        <f>'[1]3,4(5A)'!$S38</f>
        <v>731</v>
      </c>
      <c r="H39" s="123">
        <f t="shared" si="1"/>
        <v>5.7455540355677153</v>
      </c>
      <c r="I39" s="179">
        <f>'[1]3,4(5A)'!$T38</f>
        <v>33</v>
      </c>
      <c r="J39" s="124">
        <f>'[1]3,4(5A)'!$U38</f>
        <v>435</v>
      </c>
      <c r="K39" s="125">
        <f t="shared" si="2"/>
        <v>7.5862068965517242</v>
      </c>
      <c r="L39" s="126">
        <f t="shared" si="3"/>
        <v>6.9327004004657624</v>
      </c>
      <c r="N39" s="291"/>
    </row>
    <row r="40" spans="1:14" x14ac:dyDescent="0.2">
      <c r="A40" s="90">
        <v>35</v>
      </c>
      <c r="B40" s="96" t="s">
        <v>55</v>
      </c>
      <c r="C40" s="179">
        <f>'[1]3,4(5A)'!$P39</f>
        <v>13</v>
      </c>
      <c r="D40" s="122">
        <f>'[1]3,4(5A)'!$Q39</f>
        <v>351</v>
      </c>
      <c r="E40" s="123">
        <f t="shared" si="0"/>
        <v>3.7037037037037033</v>
      </c>
      <c r="F40" s="179">
        <f>'[1]3,4(5A)'!$R39</f>
        <v>13</v>
      </c>
      <c r="G40" s="124">
        <f>'[1]3,4(5A)'!$S39</f>
        <v>361</v>
      </c>
      <c r="H40" s="123">
        <f t="shared" si="1"/>
        <v>3.6011080332409975</v>
      </c>
      <c r="I40" s="179">
        <f>'[1]3,4(5A)'!$T39</f>
        <v>9</v>
      </c>
      <c r="J40" s="124">
        <f>'[1]3,4(5A)'!$U39</f>
        <v>193</v>
      </c>
      <c r="K40" s="125">
        <f t="shared" si="2"/>
        <v>4.6632124352331603</v>
      </c>
      <c r="L40" s="126">
        <f t="shared" si="3"/>
        <v>3.9893413907259538</v>
      </c>
      <c r="N40" s="291"/>
    </row>
    <row r="41" spans="1:14" x14ac:dyDescent="0.2">
      <c r="A41" s="90">
        <v>36</v>
      </c>
      <c r="B41" s="96" t="s">
        <v>56</v>
      </c>
      <c r="C41" s="179">
        <f>'[1]3,4(5A)'!$P40</f>
        <v>57</v>
      </c>
      <c r="D41" s="122">
        <f>'[1]3,4(5A)'!$Q40</f>
        <v>761</v>
      </c>
      <c r="E41" s="123">
        <f t="shared" si="0"/>
        <v>7.4901445466491454</v>
      </c>
      <c r="F41" s="179">
        <f>'[1]3,4(5A)'!$R40</f>
        <v>19</v>
      </c>
      <c r="G41" s="124">
        <f>'[1]3,4(5A)'!$S40</f>
        <v>708</v>
      </c>
      <c r="H41" s="123">
        <f t="shared" si="1"/>
        <v>2.6836158192090394</v>
      </c>
      <c r="I41" s="179">
        <f>'[1]3,4(5A)'!$T40</f>
        <v>14</v>
      </c>
      <c r="J41" s="124">
        <f>'[1]3,4(5A)'!$U40</f>
        <v>381</v>
      </c>
      <c r="K41" s="125">
        <f t="shared" si="2"/>
        <v>3.674540682414698</v>
      </c>
      <c r="L41" s="126">
        <f t="shared" si="3"/>
        <v>4.6161003494242943</v>
      </c>
      <c r="N41" s="291"/>
    </row>
    <row r="42" spans="1:14" x14ac:dyDescent="0.2">
      <c r="A42" s="90">
        <v>37</v>
      </c>
      <c r="B42" s="96" t="s">
        <v>16</v>
      </c>
      <c r="C42" s="179">
        <f>'[1]3,4(5A)'!$P41</f>
        <v>0</v>
      </c>
      <c r="D42" s="122">
        <f>'[1]3,4(5A)'!$Q41</f>
        <v>0</v>
      </c>
      <c r="E42" s="123">
        <f t="shared" si="0"/>
        <v>0</v>
      </c>
      <c r="F42" s="179">
        <f>'[1]3,4(5A)'!$R41</f>
        <v>0</v>
      </c>
      <c r="G42" s="124">
        <f>'[1]3,4(5A)'!$S41</f>
        <v>0</v>
      </c>
      <c r="H42" s="123">
        <f t="shared" si="1"/>
        <v>0</v>
      </c>
      <c r="I42" s="179">
        <f>'[1]3,4(5A)'!$T41</f>
        <v>0</v>
      </c>
      <c r="J42" s="124">
        <f>'[1]3,4(5A)'!$U41</f>
        <v>0</v>
      </c>
      <c r="K42" s="125">
        <f t="shared" si="2"/>
        <v>0</v>
      </c>
      <c r="L42" s="126" t="s">
        <v>128</v>
      </c>
      <c r="N42" s="291"/>
    </row>
    <row r="43" spans="1:14" x14ac:dyDescent="0.2">
      <c r="A43" s="90">
        <v>38</v>
      </c>
      <c r="B43" s="96" t="s">
        <v>57</v>
      </c>
      <c r="C43" s="179">
        <f>'[1]3,4(5A)'!$P42</f>
        <v>101</v>
      </c>
      <c r="D43" s="122">
        <f>'[1]3,4(5A)'!$Q42</f>
        <v>991</v>
      </c>
      <c r="E43" s="123">
        <f t="shared" si="0"/>
        <v>10.191725529767911</v>
      </c>
      <c r="F43" s="179">
        <f>'[1]3,4(5A)'!$R42</f>
        <v>58</v>
      </c>
      <c r="G43" s="124">
        <f>'[1]3,4(5A)'!$S42</f>
        <v>1001</v>
      </c>
      <c r="H43" s="123">
        <f t="shared" si="1"/>
        <v>5.7942057942057943</v>
      </c>
      <c r="I43" s="179">
        <f>'[1]3,4(5A)'!$T42</f>
        <v>61</v>
      </c>
      <c r="J43" s="124">
        <f>'[1]3,4(5A)'!$U42</f>
        <v>847</v>
      </c>
      <c r="K43" s="125">
        <f t="shared" si="2"/>
        <v>7.2018890200708379</v>
      </c>
      <c r="L43" s="126">
        <f t="shared" si="3"/>
        <v>7.7292734480148475</v>
      </c>
      <c r="N43" s="291"/>
    </row>
    <row r="44" spans="1:14" x14ac:dyDescent="0.2">
      <c r="A44" s="90">
        <v>39</v>
      </c>
      <c r="B44" s="91" t="s">
        <v>33</v>
      </c>
      <c r="C44" s="179">
        <f>'[1]3,4(5A)'!$P43</f>
        <v>20</v>
      </c>
      <c r="D44" s="122">
        <f>'[1]3,4(5A)'!$Q43</f>
        <v>491</v>
      </c>
      <c r="E44" s="123">
        <f t="shared" si="0"/>
        <v>4.0733197556008145</v>
      </c>
      <c r="F44" s="179">
        <f>'[1]3,4(5A)'!$R43</f>
        <v>19</v>
      </c>
      <c r="G44" s="124">
        <f>'[1]3,4(5A)'!$S43</f>
        <v>872</v>
      </c>
      <c r="H44" s="123">
        <f t="shared" si="1"/>
        <v>2.1788990825688073</v>
      </c>
      <c r="I44" s="179">
        <f>'[1]3,4(5A)'!$T43</f>
        <v>12</v>
      </c>
      <c r="J44" s="124">
        <f>'[1]3,4(5A)'!$U43</f>
        <v>729</v>
      </c>
      <c r="K44" s="125">
        <f t="shared" si="2"/>
        <v>1.6460905349794239</v>
      </c>
      <c r="L44" s="126">
        <f t="shared" si="3"/>
        <v>2.6327697910496819</v>
      </c>
      <c r="N44" s="291"/>
    </row>
    <row r="45" spans="1:14" x14ac:dyDescent="0.2">
      <c r="A45" s="90">
        <v>40</v>
      </c>
      <c r="B45" s="91" t="s">
        <v>58</v>
      </c>
      <c r="C45" s="179">
        <f>'[1]3,4(5A)'!$P44</f>
        <v>32</v>
      </c>
      <c r="D45" s="122">
        <f>'[1]3,4(5A)'!$Q44</f>
        <v>357</v>
      </c>
      <c r="E45" s="123">
        <f t="shared" si="0"/>
        <v>8.9635854341736696</v>
      </c>
      <c r="F45" s="179">
        <f>'[1]3,4(5A)'!$R44</f>
        <v>31</v>
      </c>
      <c r="G45" s="124">
        <f>'[1]3,4(5A)'!$S44</f>
        <v>311</v>
      </c>
      <c r="H45" s="123">
        <f t="shared" si="1"/>
        <v>9.9678456591639879</v>
      </c>
      <c r="I45" s="179">
        <f>'[1]3,4(5A)'!$T44</f>
        <v>14</v>
      </c>
      <c r="J45" s="124">
        <f>'[1]3,4(5A)'!$U44</f>
        <v>199</v>
      </c>
      <c r="K45" s="125">
        <f t="shared" si="2"/>
        <v>7.0351758793969852</v>
      </c>
      <c r="L45" s="126">
        <f t="shared" si="3"/>
        <v>8.6555356575782145</v>
      </c>
      <c r="N45" s="291"/>
    </row>
    <row r="46" spans="1:14" x14ac:dyDescent="0.2">
      <c r="A46" s="90">
        <v>41</v>
      </c>
      <c r="B46" s="91" t="s">
        <v>199</v>
      </c>
      <c r="C46" s="179">
        <f>'[1]3,4(5A)'!$P45</f>
        <v>39</v>
      </c>
      <c r="D46" s="122">
        <f>'[1]3,4(5A)'!$Q45</f>
        <v>606</v>
      </c>
      <c r="E46" s="123">
        <f t="shared" si="0"/>
        <v>6.435643564356436</v>
      </c>
      <c r="F46" s="179">
        <f>'[1]3,4(5A)'!$R45</f>
        <v>56</v>
      </c>
      <c r="G46" s="124">
        <f>'[1]3,4(5A)'!$S45</f>
        <v>663</v>
      </c>
      <c r="H46" s="123">
        <f t="shared" si="1"/>
        <v>8.4464555052790349</v>
      </c>
      <c r="I46" s="179">
        <f>'[1]3,4(5A)'!$T45</f>
        <v>21</v>
      </c>
      <c r="J46" s="124">
        <f>'[1]3,4(5A)'!$U45</f>
        <v>382</v>
      </c>
      <c r="K46" s="125">
        <f t="shared" si="2"/>
        <v>5.4973821989528799</v>
      </c>
      <c r="L46" s="126">
        <f t="shared" si="3"/>
        <v>6.7931604228627833</v>
      </c>
      <c r="N46" s="291"/>
    </row>
    <row r="47" spans="1:14" x14ac:dyDescent="0.2">
      <c r="A47" s="90">
        <v>42</v>
      </c>
      <c r="B47" s="91" t="s">
        <v>41</v>
      </c>
      <c r="C47" s="179">
        <f>'[1]3,4(5A)'!$P46</f>
        <v>35</v>
      </c>
      <c r="D47" s="122">
        <f>'[1]3,4(5A)'!$Q46</f>
        <v>462</v>
      </c>
      <c r="E47" s="123">
        <f t="shared" si="0"/>
        <v>7.5757575757575761</v>
      </c>
      <c r="F47" s="179">
        <f>'[1]3,4(5A)'!$R46</f>
        <v>5</v>
      </c>
      <c r="G47" s="124">
        <f>'[1]3,4(5A)'!$S46</f>
        <v>446</v>
      </c>
      <c r="H47" s="123">
        <f t="shared" si="1"/>
        <v>1.1210762331838564</v>
      </c>
      <c r="I47" s="179">
        <f>'[1]3,4(5A)'!$T46</f>
        <v>10</v>
      </c>
      <c r="J47" s="124">
        <f>'[1]3,4(5A)'!$U46</f>
        <v>252</v>
      </c>
      <c r="K47" s="125">
        <f t="shared" si="2"/>
        <v>3.9682539682539679</v>
      </c>
      <c r="L47" s="126">
        <f t="shared" si="3"/>
        <v>4.2216959257318001</v>
      </c>
      <c r="N47" s="291"/>
    </row>
    <row r="48" spans="1:14" x14ac:dyDescent="0.2">
      <c r="A48" s="90">
        <v>43</v>
      </c>
      <c r="B48" s="91" t="s">
        <v>59</v>
      </c>
      <c r="C48" s="179">
        <f>'[1]3,4(5A)'!$P47</f>
        <v>31</v>
      </c>
      <c r="D48" s="122">
        <f>'[1]3,4(5A)'!$Q47</f>
        <v>480</v>
      </c>
      <c r="E48" s="123">
        <f t="shared" si="0"/>
        <v>6.4583333333333339</v>
      </c>
      <c r="F48" s="179">
        <f>'[1]3,4(5A)'!$R47</f>
        <v>10</v>
      </c>
      <c r="G48" s="124">
        <f>'[1]3,4(5A)'!$S47</f>
        <v>459</v>
      </c>
      <c r="H48" s="123">
        <f t="shared" si="1"/>
        <v>2.1786492374727668</v>
      </c>
      <c r="I48" s="179">
        <f>'[1]3,4(5A)'!$T47</f>
        <v>16</v>
      </c>
      <c r="J48" s="124">
        <f>'[1]3,4(5A)'!$U47</f>
        <v>262</v>
      </c>
      <c r="K48" s="125">
        <f t="shared" si="2"/>
        <v>6.1068702290076331</v>
      </c>
      <c r="L48" s="126">
        <f t="shared" si="3"/>
        <v>4.9146175999379116</v>
      </c>
      <c r="N48" s="291"/>
    </row>
    <row r="49" spans="1:14" x14ac:dyDescent="0.2">
      <c r="A49" s="90">
        <v>44</v>
      </c>
      <c r="B49" s="91" t="s">
        <v>17</v>
      </c>
      <c r="C49" s="179">
        <f>'[1]3,4(5A)'!$P48</f>
        <v>0</v>
      </c>
      <c r="D49" s="122">
        <f>'[1]3,4(5A)'!$Q48</f>
        <v>0</v>
      </c>
      <c r="E49" s="123">
        <f t="shared" si="0"/>
        <v>0</v>
      </c>
      <c r="F49" s="179">
        <f>'[1]3,4(5A)'!$R48</f>
        <v>0</v>
      </c>
      <c r="G49" s="124">
        <f>'[1]3,4(5A)'!$S48</f>
        <v>0</v>
      </c>
      <c r="H49" s="123">
        <f t="shared" si="1"/>
        <v>0</v>
      </c>
      <c r="I49" s="179">
        <f>'[1]3,4(5A)'!$T48</f>
        <v>0</v>
      </c>
      <c r="J49" s="124">
        <f>'[1]3,4(5A)'!$U48</f>
        <v>0</v>
      </c>
      <c r="K49" s="125">
        <f t="shared" si="2"/>
        <v>0</v>
      </c>
      <c r="L49" s="126" t="s">
        <v>128</v>
      </c>
      <c r="N49" s="291"/>
    </row>
    <row r="50" spans="1:14" x14ac:dyDescent="0.2">
      <c r="A50" s="90">
        <v>45</v>
      </c>
      <c r="B50" s="91" t="s">
        <v>60</v>
      </c>
      <c r="C50" s="179">
        <f>'[1]3,4(5A)'!$P49</f>
        <v>96</v>
      </c>
      <c r="D50" s="122">
        <f>'[1]3,4(5A)'!$Q49</f>
        <v>945</v>
      </c>
      <c r="E50" s="123">
        <f t="shared" si="0"/>
        <v>10.158730158730158</v>
      </c>
      <c r="F50" s="179">
        <f>'[1]3,4(5A)'!$R49</f>
        <v>50</v>
      </c>
      <c r="G50" s="124">
        <f>'[1]3,4(5A)'!$S49</f>
        <v>875</v>
      </c>
      <c r="H50" s="123">
        <f t="shared" si="1"/>
        <v>5.7142857142857144</v>
      </c>
      <c r="I50" s="179">
        <f>'[1]3,4(5A)'!$T49</f>
        <v>45</v>
      </c>
      <c r="J50" s="124">
        <f>'[1]3,4(5A)'!$U49</f>
        <v>518</v>
      </c>
      <c r="K50" s="125">
        <f t="shared" si="2"/>
        <v>8.6872586872586872</v>
      </c>
      <c r="L50" s="126">
        <f t="shared" si="3"/>
        <v>8.1867581867581869</v>
      </c>
      <c r="N50" s="291"/>
    </row>
    <row r="51" spans="1:14" x14ac:dyDescent="0.2">
      <c r="A51" s="90">
        <v>46</v>
      </c>
      <c r="B51" s="91" t="s">
        <v>34</v>
      </c>
      <c r="C51" s="179">
        <f>'[1]3,4(5A)'!$P50</f>
        <v>93</v>
      </c>
      <c r="D51" s="122">
        <f>'[1]3,4(5A)'!$Q50</f>
        <v>992</v>
      </c>
      <c r="E51" s="123">
        <f t="shared" si="0"/>
        <v>9.375</v>
      </c>
      <c r="F51" s="179">
        <f>'[1]3,4(5A)'!$R50</f>
        <v>51</v>
      </c>
      <c r="G51" s="124">
        <f>'[1]3,4(5A)'!$S50</f>
        <v>904</v>
      </c>
      <c r="H51" s="123">
        <f t="shared" si="1"/>
        <v>5.6415929203539816</v>
      </c>
      <c r="I51" s="179">
        <f>'[1]3,4(5A)'!$T50</f>
        <v>12</v>
      </c>
      <c r="J51" s="124">
        <f>'[1]3,4(5A)'!$U50</f>
        <v>477</v>
      </c>
      <c r="K51" s="125">
        <f t="shared" si="2"/>
        <v>2.5157232704402519</v>
      </c>
      <c r="L51" s="126">
        <f t="shared" si="3"/>
        <v>5.8441053969314112</v>
      </c>
      <c r="N51" s="291"/>
    </row>
    <row r="52" spans="1:14" x14ac:dyDescent="0.2">
      <c r="A52" s="90">
        <v>47</v>
      </c>
      <c r="B52" s="91" t="s">
        <v>61</v>
      </c>
      <c r="C52" s="179">
        <f>'[1]3,4(5A)'!$P51</f>
        <v>10</v>
      </c>
      <c r="D52" s="122">
        <f>'[1]3,4(5A)'!$Q51</f>
        <v>448</v>
      </c>
      <c r="E52" s="123">
        <f t="shared" si="0"/>
        <v>2.2321428571428572</v>
      </c>
      <c r="F52" s="179">
        <f>'[1]3,4(5A)'!$R51</f>
        <v>10</v>
      </c>
      <c r="G52" s="124">
        <f>'[1]3,4(5A)'!$S51</f>
        <v>386</v>
      </c>
      <c r="H52" s="123">
        <f t="shared" si="1"/>
        <v>2.5906735751295336</v>
      </c>
      <c r="I52" s="179">
        <f>'[1]3,4(5A)'!$T51</f>
        <v>10</v>
      </c>
      <c r="J52" s="124">
        <f>'[1]3,4(5A)'!$U51</f>
        <v>288</v>
      </c>
      <c r="K52" s="125">
        <f t="shared" si="2"/>
        <v>3.4722222222222223</v>
      </c>
      <c r="L52" s="126">
        <f t="shared" si="3"/>
        <v>2.7650128848315378</v>
      </c>
      <c r="N52" s="291"/>
    </row>
    <row r="53" spans="1:14" x14ac:dyDescent="0.2">
      <c r="A53" s="90">
        <v>48</v>
      </c>
      <c r="B53" s="96" t="s">
        <v>12</v>
      </c>
      <c r="C53" s="179">
        <f>'[1]3,4(5A)'!$P52</f>
        <v>20</v>
      </c>
      <c r="D53" s="122">
        <f>'[1]3,4(5A)'!$Q52</f>
        <v>554</v>
      </c>
      <c r="E53" s="123">
        <f t="shared" si="0"/>
        <v>3.6101083032490973</v>
      </c>
      <c r="F53" s="179">
        <f>'[1]3,4(5A)'!$R52</f>
        <v>2</v>
      </c>
      <c r="G53" s="124">
        <f>'[1]3,4(5A)'!$S52</f>
        <v>538</v>
      </c>
      <c r="H53" s="123">
        <f t="shared" si="1"/>
        <v>0.37174721189591076</v>
      </c>
      <c r="I53" s="179">
        <f>'[1]3,4(5A)'!$T52</f>
        <v>38</v>
      </c>
      <c r="J53" s="124">
        <f>'[1]3,4(5A)'!$U52</f>
        <v>354</v>
      </c>
      <c r="K53" s="125">
        <f t="shared" si="2"/>
        <v>10.734463276836157</v>
      </c>
      <c r="L53" s="126">
        <f t="shared" si="3"/>
        <v>4.9054395973270557</v>
      </c>
      <c r="N53" s="291"/>
    </row>
    <row r="54" spans="1:14" x14ac:dyDescent="0.2">
      <c r="A54" s="90">
        <v>49</v>
      </c>
      <c r="B54" s="96" t="s">
        <v>62</v>
      </c>
      <c r="C54" s="179">
        <f>'[1]3,4(5A)'!$P53</f>
        <v>21</v>
      </c>
      <c r="D54" s="122">
        <f>'[1]3,4(5A)'!$Q53</f>
        <v>268</v>
      </c>
      <c r="E54" s="123">
        <f t="shared" si="0"/>
        <v>7.8358208955223887</v>
      </c>
      <c r="F54" s="179">
        <f>'[1]3,4(5A)'!$R53</f>
        <v>24</v>
      </c>
      <c r="G54" s="124">
        <f>'[1]3,4(5A)'!$S53</f>
        <v>366</v>
      </c>
      <c r="H54" s="123">
        <f t="shared" si="1"/>
        <v>6.557377049180328</v>
      </c>
      <c r="I54" s="179">
        <f>'[1]3,4(5A)'!$T53</f>
        <v>16</v>
      </c>
      <c r="J54" s="124">
        <f>'[1]3,4(5A)'!$U53</f>
        <v>263</v>
      </c>
      <c r="K54" s="125">
        <f t="shared" si="2"/>
        <v>6.083650190114068</v>
      </c>
      <c r="L54" s="126">
        <f t="shared" si="3"/>
        <v>6.8256160449389283</v>
      </c>
      <c r="N54" s="291"/>
    </row>
    <row r="55" spans="1:14" x14ac:dyDescent="0.2">
      <c r="A55" s="90">
        <v>50</v>
      </c>
      <c r="B55" s="91" t="s">
        <v>70</v>
      </c>
      <c r="C55" s="179">
        <f>'[1]3,4(5A)'!$P54</f>
        <v>60</v>
      </c>
      <c r="D55" s="122">
        <f>'[1]3,4(5A)'!$Q54</f>
        <v>668</v>
      </c>
      <c r="E55" s="123">
        <f t="shared" si="0"/>
        <v>8.9820359281437128</v>
      </c>
      <c r="F55" s="179">
        <f>'[1]3,4(5A)'!$R54</f>
        <v>50</v>
      </c>
      <c r="G55" s="124">
        <f>'[1]3,4(5A)'!$S54</f>
        <v>640</v>
      </c>
      <c r="H55" s="123">
        <f t="shared" si="1"/>
        <v>7.8125</v>
      </c>
      <c r="I55" s="179">
        <f>'[1]3,4(5A)'!$T54</f>
        <v>85</v>
      </c>
      <c r="J55" s="124">
        <f>'[1]3,4(5A)'!$U54</f>
        <v>444</v>
      </c>
      <c r="K55" s="125">
        <f t="shared" si="2"/>
        <v>19.144144144144143</v>
      </c>
      <c r="L55" s="126">
        <f t="shared" si="3"/>
        <v>11.979560024095951</v>
      </c>
      <c r="N55" s="291"/>
    </row>
    <row r="56" spans="1:14" x14ac:dyDescent="0.2">
      <c r="A56" s="90">
        <v>51</v>
      </c>
      <c r="B56" s="91" t="s">
        <v>63</v>
      </c>
      <c r="C56" s="179">
        <f>'[1]3,4(5A)'!$P55</f>
        <v>30</v>
      </c>
      <c r="D56" s="122">
        <f>'[1]3,4(5A)'!$Q55</f>
        <v>434</v>
      </c>
      <c r="E56" s="123">
        <f t="shared" si="0"/>
        <v>6.9124423963133648</v>
      </c>
      <c r="F56" s="179">
        <f>'[1]3,4(5A)'!$R55</f>
        <v>41</v>
      </c>
      <c r="G56" s="124">
        <f>'[1]3,4(5A)'!$S55</f>
        <v>407</v>
      </c>
      <c r="H56" s="123">
        <f t="shared" si="1"/>
        <v>10.073710073710075</v>
      </c>
      <c r="I56" s="179">
        <f>'[1]3,4(5A)'!$T55</f>
        <v>8</v>
      </c>
      <c r="J56" s="124">
        <f>'[1]3,4(5A)'!$U55</f>
        <v>225</v>
      </c>
      <c r="K56" s="125">
        <f t="shared" si="2"/>
        <v>3.5555555555555554</v>
      </c>
      <c r="L56" s="126">
        <f t="shared" si="3"/>
        <v>6.8472360085263331</v>
      </c>
      <c r="N56" s="291"/>
    </row>
    <row r="57" spans="1:14" x14ac:dyDescent="0.2">
      <c r="A57" s="90">
        <v>52</v>
      </c>
      <c r="B57" s="91" t="s">
        <v>19</v>
      </c>
      <c r="C57" s="179">
        <f>'[1]3,4(5A)'!$P56</f>
        <v>22</v>
      </c>
      <c r="D57" s="122">
        <f>'[1]3,4(5A)'!$Q56</f>
        <v>280</v>
      </c>
      <c r="E57" s="123">
        <f t="shared" si="0"/>
        <v>7.8571428571428568</v>
      </c>
      <c r="F57" s="179">
        <f>'[1]3,4(5A)'!$R56</f>
        <v>28</v>
      </c>
      <c r="G57" s="124">
        <f>'[1]3,4(5A)'!$S56</f>
        <v>313</v>
      </c>
      <c r="H57" s="123">
        <f t="shared" si="1"/>
        <v>8.9456869009584654</v>
      </c>
      <c r="I57" s="179">
        <f>'[1]3,4(5A)'!$T56</f>
        <v>32</v>
      </c>
      <c r="J57" s="124">
        <f>'[1]3,4(5A)'!$U56</f>
        <v>279</v>
      </c>
      <c r="K57" s="125">
        <f t="shared" si="2"/>
        <v>11.469534050179211</v>
      </c>
      <c r="L57" s="126">
        <f t="shared" si="3"/>
        <v>9.424121269426843</v>
      </c>
      <c r="N57" s="291"/>
    </row>
    <row r="58" spans="1:14" x14ac:dyDescent="0.2">
      <c r="A58" s="90">
        <v>53</v>
      </c>
      <c r="B58" s="91" t="s">
        <v>64</v>
      </c>
      <c r="C58" s="179">
        <f>'[1]3,4(5A)'!$P57</f>
        <v>22</v>
      </c>
      <c r="D58" s="122">
        <f>'[1]3,4(5A)'!$Q57</f>
        <v>204</v>
      </c>
      <c r="E58" s="123">
        <f t="shared" si="0"/>
        <v>10.784313725490197</v>
      </c>
      <c r="F58" s="179">
        <f>'[1]3,4(5A)'!$R57</f>
        <v>13</v>
      </c>
      <c r="G58" s="124">
        <f>'[1]3,4(5A)'!$S57</f>
        <v>209</v>
      </c>
      <c r="H58" s="123">
        <f t="shared" si="1"/>
        <v>6.2200956937799043</v>
      </c>
      <c r="I58" s="179">
        <f>'[1]3,4(5A)'!$T57</f>
        <v>4</v>
      </c>
      <c r="J58" s="124">
        <f>'[1]3,4(5A)'!$U57</f>
        <v>119</v>
      </c>
      <c r="K58" s="125">
        <f t="shared" si="2"/>
        <v>3.3613445378151261</v>
      </c>
      <c r="L58" s="126">
        <f t="shared" si="3"/>
        <v>6.7885846523617417</v>
      </c>
      <c r="N58" s="291"/>
    </row>
    <row r="59" spans="1:14" x14ac:dyDescent="0.2">
      <c r="A59" s="90">
        <v>54</v>
      </c>
      <c r="B59" s="91" t="s">
        <v>160</v>
      </c>
      <c r="C59" s="179">
        <f>'[1]3,4(5A)'!$P58</f>
        <v>16</v>
      </c>
      <c r="D59" s="122">
        <f>'[1]3,4(5A)'!$Q58</f>
        <v>418</v>
      </c>
      <c r="E59" s="123">
        <f t="shared" si="0"/>
        <v>3.8277511961722488</v>
      </c>
      <c r="F59" s="179">
        <f>'[1]3,4(5A)'!$R58</f>
        <v>44</v>
      </c>
      <c r="G59" s="124">
        <f>'[1]3,4(5A)'!$S58</f>
        <v>404</v>
      </c>
      <c r="H59" s="123">
        <f t="shared" si="1"/>
        <v>10.891089108910892</v>
      </c>
      <c r="I59" s="179">
        <f>'[1]3,4(5A)'!$T58</f>
        <v>17</v>
      </c>
      <c r="J59" s="124">
        <f>'[1]3,4(5A)'!$U58</f>
        <v>186</v>
      </c>
      <c r="K59" s="125">
        <f t="shared" si="2"/>
        <v>9.1397849462365599</v>
      </c>
      <c r="L59" s="126">
        <f t="shared" si="3"/>
        <v>7.9528750837732334</v>
      </c>
      <c r="N59" s="291"/>
    </row>
    <row r="60" spans="1:14" x14ac:dyDescent="0.2">
      <c r="A60" s="90" t="s">
        <v>30</v>
      </c>
      <c r="B60" s="91" t="s">
        <v>27</v>
      </c>
      <c r="C60" s="179">
        <f>'[1]3,4(5A)'!$P59</f>
        <v>0</v>
      </c>
      <c r="D60" s="122">
        <f>'[1]3,4(5A)'!$Q59</f>
        <v>332</v>
      </c>
      <c r="E60" s="123">
        <f t="shared" si="0"/>
        <v>0</v>
      </c>
      <c r="F60" s="179">
        <f>'[1]3,4(5A)'!$R59</f>
        <v>5</v>
      </c>
      <c r="G60" s="124">
        <f>'[1]3,4(5A)'!$S59</f>
        <v>347</v>
      </c>
      <c r="H60" s="123">
        <f t="shared" si="1"/>
        <v>1.4409221902017291</v>
      </c>
      <c r="I60" s="179">
        <f>'[1]3,4(5A)'!$T59</f>
        <v>2</v>
      </c>
      <c r="J60" s="124">
        <f>'[1]3,4(5A)'!$U59</f>
        <v>189</v>
      </c>
      <c r="K60" s="125">
        <f t="shared" si="2"/>
        <v>1.0582010582010581</v>
      </c>
      <c r="L60" s="126">
        <f t="shared" si="3"/>
        <v>0.83304108280092903</v>
      </c>
      <c r="N60" s="291"/>
    </row>
    <row r="61" spans="1:14" x14ac:dyDescent="0.2">
      <c r="A61" s="90" t="s">
        <v>31</v>
      </c>
      <c r="B61" s="91" t="s">
        <v>28</v>
      </c>
      <c r="C61" s="179">
        <f>'[1]3,4(5A)'!$P60</f>
        <v>64</v>
      </c>
      <c r="D61" s="122">
        <f>'[1]3,4(5A)'!$Q60</f>
        <v>610</v>
      </c>
      <c r="E61" s="123">
        <f t="shared" si="0"/>
        <v>10.491803278688524</v>
      </c>
      <c r="F61" s="179">
        <f>'[1]3,4(5A)'!$R60</f>
        <v>63</v>
      </c>
      <c r="G61" s="124">
        <f>'[1]3,4(5A)'!$S60</f>
        <v>627</v>
      </c>
      <c r="H61" s="123">
        <f t="shared" si="1"/>
        <v>10.047846889952153</v>
      </c>
      <c r="I61" s="179">
        <f>'[1]3,4(5A)'!$T60</f>
        <v>35</v>
      </c>
      <c r="J61" s="124">
        <f>'[1]3,4(5A)'!$U60</f>
        <v>377</v>
      </c>
      <c r="K61" s="125">
        <f t="shared" si="2"/>
        <v>9.2838196286472154</v>
      </c>
      <c r="L61" s="126">
        <f t="shared" si="3"/>
        <v>9.9411565990959634</v>
      </c>
      <c r="N61" s="291"/>
    </row>
    <row r="62" spans="1:14" x14ac:dyDescent="0.2">
      <c r="A62" s="90" t="s">
        <v>32</v>
      </c>
      <c r="B62" s="91" t="s">
        <v>29</v>
      </c>
      <c r="C62" s="179">
        <f>'[1]3,4(5A)'!$P61</f>
        <v>30</v>
      </c>
      <c r="D62" s="122">
        <f>'[1]3,4(5A)'!$Q61</f>
        <v>221</v>
      </c>
      <c r="E62" s="123">
        <f t="shared" si="0"/>
        <v>13.574660633484163</v>
      </c>
      <c r="F62" s="179">
        <f>'[1]3,4(5A)'!$R61</f>
        <v>18</v>
      </c>
      <c r="G62" s="124">
        <f>'[1]3,4(5A)'!$S61</f>
        <v>192</v>
      </c>
      <c r="H62" s="123">
        <f t="shared" si="1"/>
        <v>9.375</v>
      </c>
      <c r="I62" s="179">
        <f>'[1]3,4(5A)'!$T61</f>
        <v>3</v>
      </c>
      <c r="J62" s="124">
        <f>'[1]3,4(5A)'!$U61</f>
        <v>112</v>
      </c>
      <c r="K62" s="125">
        <f t="shared" si="2"/>
        <v>2.6785714285714284</v>
      </c>
      <c r="L62" s="126">
        <f t="shared" si="3"/>
        <v>8.5427440206851966</v>
      </c>
      <c r="N62" s="291"/>
    </row>
    <row r="63" spans="1:14" x14ac:dyDescent="0.2">
      <c r="A63" s="90" t="s">
        <v>65</v>
      </c>
      <c r="B63" s="91" t="s">
        <v>67</v>
      </c>
      <c r="C63" s="179">
        <f>'[1]3,4(5A)'!$P62</f>
        <v>17</v>
      </c>
      <c r="D63" s="122">
        <f>'[1]3,4(5A)'!$Q62</f>
        <v>483</v>
      </c>
      <c r="E63" s="123">
        <f t="shared" si="0"/>
        <v>3.5196687370600417</v>
      </c>
      <c r="F63" s="179">
        <f>'[1]3,4(5A)'!$R62</f>
        <v>11</v>
      </c>
      <c r="G63" s="124">
        <f>'[1]3,4(5A)'!$S62</f>
        <v>472</v>
      </c>
      <c r="H63" s="123">
        <f t="shared" si="1"/>
        <v>2.3305084745762712</v>
      </c>
      <c r="I63" s="179">
        <f>'[1]3,4(5A)'!$T62</f>
        <v>7</v>
      </c>
      <c r="J63" s="124">
        <f>'[1]3,4(5A)'!$U62</f>
        <v>298</v>
      </c>
      <c r="K63" s="125">
        <f t="shared" si="2"/>
        <v>2.348993288590604</v>
      </c>
      <c r="L63" s="126">
        <f t="shared" si="3"/>
        <v>2.733056833408972</v>
      </c>
      <c r="N63" s="291"/>
    </row>
    <row r="64" spans="1:14" x14ac:dyDescent="0.2">
      <c r="A64" s="90" t="s">
        <v>66</v>
      </c>
      <c r="B64" s="91" t="s">
        <v>69</v>
      </c>
      <c r="C64" s="179">
        <f>'[1]3,4(5A)'!$P63</f>
        <v>69</v>
      </c>
      <c r="D64" s="122">
        <f>'[1]3,4(5A)'!$Q63</f>
        <v>520</v>
      </c>
      <c r="E64" s="123">
        <f t="shared" si="0"/>
        <v>13.26923076923077</v>
      </c>
      <c r="F64" s="179">
        <f>'[1]3,4(5A)'!$R63</f>
        <v>33</v>
      </c>
      <c r="G64" s="124">
        <f>'[1]3,4(5A)'!$S63</f>
        <v>511</v>
      </c>
      <c r="H64" s="123">
        <f t="shared" si="1"/>
        <v>6.4579256360078272</v>
      </c>
      <c r="I64" s="179">
        <f>'[1]3,4(5A)'!$T63</f>
        <v>15</v>
      </c>
      <c r="J64" s="124">
        <f>'[1]3,4(5A)'!$U63</f>
        <v>332</v>
      </c>
      <c r="K64" s="125">
        <f t="shared" si="2"/>
        <v>4.5180722891566267</v>
      </c>
      <c r="L64" s="126">
        <f t="shared" si="3"/>
        <v>8.0817428981317416</v>
      </c>
      <c r="N64" s="291"/>
    </row>
    <row r="65" spans="1:14" x14ac:dyDescent="0.2">
      <c r="A65" s="90">
        <v>60</v>
      </c>
      <c r="B65" s="91" t="s">
        <v>68</v>
      </c>
      <c r="C65" s="179">
        <f>'[1]3,4(5A)'!$P64</f>
        <v>28</v>
      </c>
      <c r="D65" s="122">
        <f>'[1]3,4(5A)'!$Q64</f>
        <v>187</v>
      </c>
      <c r="E65" s="123">
        <f t="shared" si="0"/>
        <v>14.973262032085561</v>
      </c>
      <c r="F65" s="179">
        <f>'[1]3,4(5A)'!$R64</f>
        <v>5</v>
      </c>
      <c r="G65" s="124">
        <f>'[1]3,4(5A)'!$S64</f>
        <v>159</v>
      </c>
      <c r="H65" s="123">
        <f t="shared" si="1"/>
        <v>3.1446540880503147</v>
      </c>
      <c r="I65" s="179">
        <f>'[1]3,4(5A)'!$T64</f>
        <v>10</v>
      </c>
      <c r="J65" s="124">
        <f>'[1]3,4(5A)'!$U64</f>
        <v>103</v>
      </c>
      <c r="K65" s="125">
        <f t="shared" si="2"/>
        <v>9.7087378640776691</v>
      </c>
      <c r="L65" s="126">
        <f t="shared" si="3"/>
        <v>9.275551328071181</v>
      </c>
      <c r="N65" s="291"/>
    </row>
    <row r="66" spans="1:14" x14ac:dyDescent="0.2">
      <c r="A66" s="90">
        <v>61</v>
      </c>
      <c r="B66" s="91" t="s">
        <v>94</v>
      </c>
      <c r="C66" s="179">
        <f>'[1]3,4(5A)'!$P65</f>
        <v>0</v>
      </c>
      <c r="D66" s="122">
        <f>'[1]3,4(5A)'!$Q65</f>
        <v>0</v>
      </c>
      <c r="E66" s="123">
        <f t="shared" si="0"/>
        <v>0</v>
      </c>
      <c r="F66" s="179">
        <f>'[1]3,4(5A)'!$R65</f>
        <v>0</v>
      </c>
      <c r="G66" s="124">
        <f>'[1]3,4(5A)'!$S65</f>
        <v>0</v>
      </c>
      <c r="H66" s="123">
        <f t="shared" si="1"/>
        <v>0</v>
      </c>
      <c r="I66" s="179">
        <f>'[1]3,4(5A)'!$T65</f>
        <v>0</v>
      </c>
      <c r="J66" s="124">
        <f>'[1]3,4(5A)'!$U65</f>
        <v>0</v>
      </c>
      <c r="K66" s="125">
        <f t="shared" si="2"/>
        <v>0</v>
      </c>
      <c r="L66" s="126">
        <f t="shared" si="3"/>
        <v>0</v>
      </c>
      <c r="N66" s="291"/>
    </row>
    <row r="67" spans="1:14" x14ac:dyDescent="0.2">
      <c r="A67" s="90">
        <v>62</v>
      </c>
      <c r="B67" s="91" t="s">
        <v>98</v>
      </c>
      <c r="C67" s="179">
        <f>'[1]3,4(5A)'!$P66</f>
        <v>0</v>
      </c>
      <c r="D67" s="122">
        <f>'[1]3,4(5A)'!$Q66</f>
        <v>0</v>
      </c>
      <c r="E67" s="123">
        <f t="shared" si="0"/>
        <v>0</v>
      </c>
      <c r="F67" s="179">
        <f>'[1]3,4(5A)'!$R66</f>
        <v>0</v>
      </c>
      <c r="G67" s="124">
        <f>'[1]3,4(5A)'!$S66</f>
        <v>0</v>
      </c>
      <c r="H67" s="123">
        <f t="shared" si="1"/>
        <v>0</v>
      </c>
      <c r="I67" s="179">
        <f>'[1]3,4(5A)'!$T66</f>
        <v>0</v>
      </c>
      <c r="J67" s="124">
        <f>'[1]3,4(5A)'!$U66</f>
        <v>0</v>
      </c>
      <c r="K67" s="125">
        <f t="shared" si="2"/>
        <v>0</v>
      </c>
      <c r="L67" s="126">
        <f t="shared" si="3"/>
        <v>0</v>
      </c>
      <c r="N67" s="291"/>
    </row>
    <row r="68" spans="1:14" x14ac:dyDescent="0.2">
      <c r="A68" s="90">
        <v>63</v>
      </c>
      <c r="B68" s="91" t="s">
        <v>124</v>
      </c>
      <c r="C68" s="179">
        <f>'[1]3,4(5A)'!$P67</f>
        <v>11</v>
      </c>
      <c r="D68" s="122">
        <f>'[1]3,4(5A)'!$Q67</f>
        <v>182</v>
      </c>
      <c r="E68" s="123">
        <f t="shared" si="0"/>
        <v>6.0439560439560438</v>
      </c>
      <c r="F68" s="179">
        <f>'[1]3,4(5A)'!$R67</f>
        <v>6</v>
      </c>
      <c r="G68" s="124">
        <f>'[1]3,4(5A)'!$S67</f>
        <v>184</v>
      </c>
      <c r="H68" s="123">
        <f t="shared" si="1"/>
        <v>3.2608695652173911</v>
      </c>
      <c r="I68" s="179">
        <f>'[1]3,4(5A)'!$T67</f>
        <v>4</v>
      </c>
      <c r="J68" s="124">
        <f>'[1]3,4(5A)'!$U67</f>
        <v>124</v>
      </c>
      <c r="K68" s="125">
        <f t="shared" si="2"/>
        <v>3.225806451612903</v>
      </c>
      <c r="L68" s="126">
        <f t="shared" si="3"/>
        <v>4.1768773535954464</v>
      </c>
      <c r="N68" s="291"/>
    </row>
    <row r="69" spans="1:14" x14ac:dyDescent="0.2">
      <c r="A69" s="90">
        <v>64</v>
      </c>
      <c r="B69" s="91" t="s">
        <v>127</v>
      </c>
      <c r="C69" s="179">
        <f>'[1]3,4(5A)'!$P68</f>
        <v>4</v>
      </c>
      <c r="D69" s="122">
        <f>'[1]3,4(5A)'!$Q68</f>
        <v>138</v>
      </c>
      <c r="E69" s="123">
        <f t="shared" si="0"/>
        <v>2.8985507246376812</v>
      </c>
      <c r="F69" s="179">
        <f>'[1]3,4(5A)'!$R68</f>
        <v>10</v>
      </c>
      <c r="G69" s="124">
        <f>'[1]3,4(5A)'!$S68</f>
        <v>128</v>
      </c>
      <c r="H69" s="123">
        <f t="shared" si="1"/>
        <v>7.8125</v>
      </c>
      <c r="I69" s="179">
        <f>'[1]3,4(5A)'!$T68</f>
        <v>4</v>
      </c>
      <c r="J69" s="124">
        <f>'[1]3,4(5A)'!$U68</f>
        <v>119</v>
      </c>
      <c r="K69" s="125">
        <f t="shared" si="2"/>
        <v>3.3613445378151261</v>
      </c>
      <c r="L69" s="126">
        <f t="shared" si="3"/>
        <v>4.690798420817603</v>
      </c>
      <c r="N69" s="291"/>
    </row>
    <row r="70" spans="1:14" x14ac:dyDescent="0.2">
      <c r="A70" s="90">
        <v>65</v>
      </c>
      <c r="B70" s="91" t="s">
        <v>125</v>
      </c>
      <c r="C70" s="179">
        <f>'[1]3,4(5A)'!$P69</f>
        <v>0</v>
      </c>
      <c r="D70" s="122">
        <f>'[1]3,4(5A)'!$Q69</f>
        <v>0</v>
      </c>
      <c r="E70" s="123">
        <f t="shared" ref="E70:E91" si="4">IFERROR(C70/D70*100,0)</f>
        <v>0</v>
      </c>
      <c r="F70" s="179">
        <f>'[1]3,4(5A)'!$R69</f>
        <v>0</v>
      </c>
      <c r="G70" s="124">
        <f>'[1]3,4(5A)'!$S69</f>
        <v>0</v>
      </c>
      <c r="H70" s="123">
        <f t="shared" ref="H70:H91" si="5">IFERROR(F70/G70*100,0)</f>
        <v>0</v>
      </c>
      <c r="I70" s="179">
        <f>'[1]3,4(5A)'!$T69</f>
        <v>0</v>
      </c>
      <c r="J70" s="124">
        <f>'[1]3,4(5A)'!$U69</f>
        <v>0</v>
      </c>
      <c r="K70" s="125">
        <f t="shared" ref="K70:K91" si="6">IFERROR(I70/J70*100,0)</f>
        <v>0</v>
      </c>
      <c r="L70" s="126">
        <f t="shared" si="3"/>
        <v>0</v>
      </c>
      <c r="N70" s="291"/>
    </row>
    <row r="71" spans="1:14" x14ac:dyDescent="0.2">
      <c r="A71" s="90">
        <v>66</v>
      </c>
      <c r="B71" s="91" t="s">
        <v>126</v>
      </c>
      <c r="C71" s="179">
        <f>'[1]3,4(5A)'!$P70</f>
        <v>0</v>
      </c>
      <c r="D71" s="122">
        <f>'[1]3,4(5A)'!$Q70</f>
        <v>0</v>
      </c>
      <c r="E71" s="123">
        <f t="shared" si="4"/>
        <v>0</v>
      </c>
      <c r="F71" s="179">
        <f>'[1]3,4(5A)'!$R70</f>
        <v>0</v>
      </c>
      <c r="G71" s="124">
        <f>'[1]3,4(5A)'!$S70</f>
        <v>0</v>
      </c>
      <c r="H71" s="123">
        <f t="shared" si="5"/>
        <v>0</v>
      </c>
      <c r="I71" s="179">
        <f>'[1]3,4(5A)'!$T70</f>
        <v>0</v>
      </c>
      <c r="J71" s="124">
        <f>'[1]3,4(5A)'!$U70</f>
        <v>0</v>
      </c>
      <c r="K71" s="125">
        <f t="shared" si="6"/>
        <v>0</v>
      </c>
      <c r="L71" s="126">
        <f t="shared" si="3"/>
        <v>0</v>
      </c>
      <c r="N71" s="291"/>
    </row>
    <row r="72" spans="1:14" x14ac:dyDescent="0.2">
      <c r="A72" s="90">
        <v>67</v>
      </c>
      <c r="B72" s="91" t="s">
        <v>153</v>
      </c>
      <c r="C72" s="179">
        <f>'[1]3,4(5A)'!$P71</f>
        <v>1</v>
      </c>
      <c r="D72" s="122">
        <f>'[1]3,4(5A)'!$Q71</f>
        <v>76</v>
      </c>
      <c r="E72" s="123">
        <f t="shared" si="4"/>
        <v>1.3157894736842104</v>
      </c>
      <c r="F72" s="179">
        <f>'[1]3,4(5A)'!$R71</f>
        <v>4</v>
      </c>
      <c r="G72" s="124">
        <f>'[1]3,4(5A)'!$S71</f>
        <v>138</v>
      </c>
      <c r="H72" s="123">
        <f t="shared" si="5"/>
        <v>2.8985507246376812</v>
      </c>
      <c r="I72" s="179">
        <f>'[1]3,4(5A)'!$T71</f>
        <v>8</v>
      </c>
      <c r="J72" s="124">
        <f>'[1]3,4(5A)'!$U71</f>
        <v>134</v>
      </c>
      <c r="K72" s="125">
        <f t="shared" si="6"/>
        <v>5.9701492537313428</v>
      </c>
      <c r="L72" s="126">
        <f t="shared" si="3"/>
        <v>3.3948298173510785</v>
      </c>
      <c r="N72" s="291"/>
    </row>
    <row r="73" spans="1:14" x14ac:dyDescent="0.2">
      <c r="A73" s="90">
        <v>68</v>
      </c>
      <c r="B73" s="91" t="s">
        <v>154</v>
      </c>
      <c r="C73" s="179">
        <f>'[1]3,4(5A)'!$P72</f>
        <v>0</v>
      </c>
      <c r="D73" s="122">
        <f>'[1]3,4(5A)'!$Q72</f>
        <v>0</v>
      </c>
      <c r="E73" s="123">
        <f t="shared" si="4"/>
        <v>0</v>
      </c>
      <c r="F73" s="179">
        <f>'[1]3,4(5A)'!$R72</f>
        <v>0</v>
      </c>
      <c r="G73" s="124">
        <f>'[1]3,4(5A)'!$S72</f>
        <v>0</v>
      </c>
      <c r="H73" s="123">
        <f t="shared" si="5"/>
        <v>0</v>
      </c>
      <c r="I73" s="179">
        <f>'[1]3,4(5A)'!$T72</f>
        <v>0</v>
      </c>
      <c r="J73" s="124">
        <f>'[1]3,4(5A)'!$U72</f>
        <v>0</v>
      </c>
      <c r="K73" s="125">
        <f t="shared" si="6"/>
        <v>0</v>
      </c>
      <c r="L73" s="126">
        <f t="shared" si="3"/>
        <v>0</v>
      </c>
      <c r="N73" s="291"/>
    </row>
    <row r="74" spans="1:14" x14ac:dyDescent="0.2">
      <c r="A74" s="90">
        <v>69</v>
      </c>
      <c r="B74" s="91" t="s">
        <v>155</v>
      </c>
      <c r="C74" s="179">
        <f>'[1]3,4(5A)'!$P73</f>
        <v>0</v>
      </c>
      <c r="D74" s="122">
        <f>'[1]3,4(5A)'!$Q73</f>
        <v>0</v>
      </c>
      <c r="E74" s="123">
        <f t="shared" si="4"/>
        <v>0</v>
      </c>
      <c r="F74" s="179">
        <f>'[1]3,4(5A)'!$R73</f>
        <v>1</v>
      </c>
      <c r="G74" s="124">
        <f>'[1]3,4(5A)'!$S73</f>
        <v>49</v>
      </c>
      <c r="H74" s="123">
        <f t="shared" si="5"/>
        <v>2.0408163265306123</v>
      </c>
      <c r="I74" s="179">
        <f>'[1]3,4(5A)'!$T73</f>
        <v>1</v>
      </c>
      <c r="J74" s="124">
        <f>'[1]3,4(5A)'!$U73</f>
        <v>48</v>
      </c>
      <c r="K74" s="125">
        <f t="shared" si="6"/>
        <v>2.083333333333333</v>
      </c>
      <c r="L74" s="126">
        <f t="shared" si="3"/>
        <v>1.3747165532879819</v>
      </c>
      <c r="N74" s="291"/>
    </row>
    <row r="75" spans="1:14" ht="15.75" customHeight="1" x14ac:dyDescent="0.2">
      <c r="A75" s="90">
        <v>70</v>
      </c>
      <c r="B75" s="98" t="s">
        <v>156</v>
      </c>
      <c r="C75" s="179">
        <f>'[1]3,4(5A)'!$P74</f>
        <v>0</v>
      </c>
      <c r="D75" s="122">
        <f>'[1]3,4(5A)'!$Q74</f>
        <v>0</v>
      </c>
      <c r="E75" s="123">
        <f t="shared" si="4"/>
        <v>0</v>
      </c>
      <c r="F75" s="179">
        <f>'[1]3,4(5A)'!$R74</f>
        <v>1</v>
      </c>
      <c r="G75" s="124">
        <f>'[1]3,4(5A)'!$S74</f>
        <v>71</v>
      </c>
      <c r="H75" s="123">
        <f t="shared" si="5"/>
        <v>1.4084507042253522</v>
      </c>
      <c r="I75" s="179">
        <f>'[1]3,4(5A)'!$T74</f>
        <v>2</v>
      </c>
      <c r="J75" s="124">
        <f>'[1]3,4(5A)'!$U74</f>
        <v>70</v>
      </c>
      <c r="K75" s="125">
        <f t="shared" si="6"/>
        <v>2.8571428571428572</v>
      </c>
      <c r="L75" s="126">
        <f t="shared" si="3"/>
        <v>1.4218645204560698</v>
      </c>
      <c r="N75" s="291"/>
    </row>
    <row r="76" spans="1:14" ht="15.75" customHeight="1" x14ac:dyDescent="0.2">
      <c r="A76" s="90">
        <v>71</v>
      </c>
      <c r="B76" s="98" t="s">
        <v>157</v>
      </c>
      <c r="C76" s="179">
        <f>'[1]3,4(5A)'!$P75</f>
        <v>0</v>
      </c>
      <c r="D76" s="122">
        <f>'[1]3,4(5A)'!$Q75</f>
        <v>80</v>
      </c>
      <c r="E76" s="123">
        <f t="shared" si="4"/>
        <v>0</v>
      </c>
      <c r="F76" s="179">
        <f>'[1]3,4(5A)'!$R75</f>
        <v>6</v>
      </c>
      <c r="G76" s="124">
        <f>'[1]3,4(5A)'!$S75</f>
        <v>80</v>
      </c>
      <c r="H76" s="123">
        <f t="shared" si="5"/>
        <v>7.5</v>
      </c>
      <c r="I76" s="179">
        <f>'[1]3,4(5A)'!$T75</f>
        <v>9</v>
      </c>
      <c r="J76" s="124">
        <f>'[1]3,4(5A)'!$U75</f>
        <v>74</v>
      </c>
      <c r="K76" s="125">
        <f t="shared" si="6"/>
        <v>12.162162162162163</v>
      </c>
      <c r="L76" s="126">
        <f t="shared" si="3"/>
        <v>6.5540540540540535</v>
      </c>
      <c r="N76" s="291"/>
    </row>
    <row r="77" spans="1:14" ht="15.75" customHeight="1" x14ac:dyDescent="0.2">
      <c r="A77" s="90">
        <v>72</v>
      </c>
      <c r="B77" s="98" t="s">
        <v>158</v>
      </c>
      <c r="C77" s="179">
        <f>'[1]3,4(5A)'!$P76</f>
        <v>0</v>
      </c>
      <c r="D77" s="122">
        <f>'[1]3,4(5A)'!$Q76</f>
        <v>0</v>
      </c>
      <c r="E77" s="123">
        <f t="shared" si="4"/>
        <v>0</v>
      </c>
      <c r="F77" s="179">
        <f>'[1]3,4(5A)'!$R76</f>
        <v>0</v>
      </c>
      <c r="G77" s="124">
        <f>'[1]3,4(5A)'!$S76</f>
        <v>0</v>
      </c>
      <c r="H77" s="123">
        <f t="shared" si="5"/>
        <v>0</v>
      </c>
      <c r="I77" s="179">
        <f>'[1]3,4(5A)'!$T76</f>
        <v>0</v>
      </c>
      <c r="J77" s="124">
        <f>'[1]3,4(5A)'!$U76</f>
        <v>0</v>
      </c>
      <c r="K77" s="125">
        <f t="shared" si="6"/>
        <v>0</v>
      </c>
      <c r="L77" s="126">
        <f t="shared" si="3"/>
        <v>0</v>
      </c>
      <c r="N77" s="291"/>
    </row>
    <row r="78" spans="1:14" ht="15.75" customHeight="1" x14ac:dyDescent="0.2">
      <c r="A78" s="90">
        <v>73</v>
      </c>
      <c r="B78" s="98" t="s">
        <v>159</v>
      </c>
      <c r="C78" s="179">
        <f>'[1]3,4(5A)'!$P77</f>
        <v>8</v>
      </c>
      <c r="D78" s="122">
        <f>'[1]3,4(5A)'!$Q77</f>
        <v>149</v>
      </c>
      <c r="E78" s="123">
        <f t="shared" si="4"/>
        <v>5.3691275167785237</v>
      </c>
      <c r="F78" s="179">
        <f>'[1]3,4(5A)'!$R77</f>
        <v>7</v>
      </c>
      <c r="G78" s="124">
        <f>'[1]3,4(5A)'!$S77</f>
        <v>182</v>
      </c>
      <c r="H78" s="123">
        <f t="shared" si="5"/>
        <v>3.8461538461538463</v>
      </c>
      <c r="I78" s="179">
        <f>'[1]3,4(5A)'!$T77</f>
        <v>5</v>
      </c>
      <c r="J78" s="124">
        <f>'[1]3,4(5A)'!$U77</f>
        <v>174</v>
      </c>
      <c r="K78" s="125">
        <f t="shared" si="6"/>
        <v>2.8735632183908044</v>
      </c>
      <c r="L78" s="126">
        <f t="shared" si="3"/>
        <v>4.0296148604410584</v>
      </c>
      <c r="N78" s="291"/>
    </row>
    <row r="79" spans="1:14" ht="15.75" customHeight="1" x14ac:dyDescent="0.2">
      <c r="A79" s="90">
        <v>74</v>
      </c>
      <c r="B79" s="98" t="s">
        <v>193</v>
      </c>
      <c r="C79" s="179">
        <f>'[1]3,4(5A)'!$P78</f>
        <v>0</v>
      </c>
      <c r="D79" s="122">
        <f>'[1]3,4(5A)'!$Q78</f>
        <v>0</v>
      </c>
      <c r="E79" s="123">
        <f t="shared" si="4"/>
        <v>0</v>
      </c>
      <c r="F79" s="179">
        <f>'[1]3,4(5A)'!$R78</f>
        <v>0</v>
      </c>
      <c r="G79" s="124">
        <f>'[1]3,4(5A)'!$S78</f>
        <v>0</v>
      </c>
      <c r="H79" s="123">
        <f t="shared" si="5"/>
        <v>0</v>
      </c>
      <c r="I79" s="179">
        <f>'[1]3,4(5A)'!$T78</f>
        <v>0</v>
      </c>
      <c r="J79" s="124">
        <f>'[1]3,4(5A)'!$U78</f>
        <v>0</v>
      </c>
      <c r="K79" s="125">
        <f t="shared" si="6"/>
        <v>0</v>
      </c>
      <c r="L79" s="126">
        <f t="shared" si="3"/>
        <v>0</v>
      </c>
      <c r="N79" s="291"/>
    </row>
    <row r="80" spans="1:14" ht="15.75" customHeight="1" x14ac:dyDescent="0.2">
      <c r="A80" s="90">
        <v>75</v>
      </c>
      <c r="B80" s="98" t="s">
        <v>194</v>
      </c>
      <c r="C80" s="179">
        <f>'[1]3,4(5A)'!$P79</f>
        <v>0</v>
      </c>
      <c r="D80" s="122">
        <f>'[1]3,4(5A)'!$Q79</f>
        <v>0</v>
      </c>
      <c r="E80" s="123">
        <f t="shared" si="4"/>
        <v>0</v>
      </c>
      <c r="F80" s="179">
        <f>'[1]3,4(5A)'!$R79</f>
        <v>0</v>
      </c>
      <c r="G80" s="124">
        <f>'[1]3,4(5A)'!$S79</f>
        <v>0</v>
      </c>
      <c r="H80" s="123">
        <f t="shared" si="5"/>
        <v>0</v>
      </c>
      <c r="I80" s="179">
        <f>'[1]3,4(5A)'!$T79</f>
        <v>0</v>
      </c>
      <c r="J80" s="124">
        <f>'[1]3,4(5A)'!$U79</f>
        <v>0</v>
      </c>
      <c r="K80" s="125">
        <f t="shared" si="6"/>
        <v>0</v>
      </c>
      <c r="L80" s="126">
        <f t="shared" si="3"/>
        <v>0</v>
      </c>
      <c r="N80" s="291"/>
    </row>
    <row r="81" spans="1:14" ht="15.75" customHeight="1" x14ac:dyDescent="0.2">
      <c r="A81" s="90">
        <v>76</v>
      </c>
      <c r="B81" s="98" t="s">
        <v>195</v>
      </c>
      <c r="C81" s="179">
        <f>'[1]3,4(5A)'!$P80</f>
        <v>0</v>
      </c>
      <c r="D81" s="122">
        <f>'[1]3,4(5A)'!$Q80</f>
        <v>0</v>
      </c>
      <c r="E81" s="123">
        <f t="shared" si="4"/>
        <v>0</v>
      </c>
      <c r="F81" s="179">
        <f>'[1]3,4(5A)'!$R80</f>
        <v>0</v>
      </c>
      <c r="G81" s="124">
        <f>'[1]3,4(5A)'!$S80</f>
        <v>0</v>
      </c>
      <c r="H81" s="123">
        <f t="shared" si="5"/>
        <v>0</v>
      </c>
      <c r="I81" s="179">
        <f>'[1]3,4(5A)'!$T80</f>
        <v>0</v>
      </c>
      <c r="J81" s="124">
        <f>'[1]3,4(5A)'!$U80</f>
        <v>0</v>
      </c>
      <c r="K81" s="125">
        <f t="shared" si="6"/>
        <v>0</v>
      </c>
      <c r="L81" s="126">
        <f t="shared" si="3"/>
        <v>0</v>
      </c>
      <c r="N81" s="291"/>
    </row>
    <row r="82" spans="1:14" ht="15.75" customHeight="1" x14ac:dyDescent="0.2">
      <c r="A82" s="90">
        <v>77</v>
      </c>
      <c r="B82" s="98" t="s">
        <v>196</v>
      </c>
      <c r="C82" s="179">
        <f>'[1]3,4(5A)'!$P81</f>
        <v>0</v>
      </c>
      <c r="D82" s="122">
        <f>'[1]3,4(5A)'!$Q81</f>
        <v>0</v>
      </c>
      <c r="E82" s="123">
        <f t="shared" si="4"/>
        <v>0</v>
      </c>
      <c r="F82" s="179">
        <f>'[1]3,4(5A)'!$R81</f>
        <v>0</v>
      </c>
      <c r="G82" s="124">
        <f>'[1]3,4(5A)'!$S81</f>
        <v>0</v>
      </c>
      <c r="H82" s="123">
        <f t="shared" si="5"/>
        <v>0</v>
      </c>
      <c r="I82" s="179">
        <f>'[1]3,4(5A)'!$T81</f>
        <v>0</v>
      </c>
      <c r="J82" s="124">
        <f>'[1]3,4(5A)'!$U81</f>
        <v>0</v>
      </c>
      <c r="K82" s="125">
        <f t="shared" si="6"/>
        <v>0</v>
      </c>
      <c r="L82" s="126">
        <f t="shared" si="3"/>
        <v>0</v>
      </c>
      <c r="N82" s="291"/>
    </row>
    <row r="83" spans="1:14" ht="15.75" customHeight="1" x14ac:dyDescent="0.2">
      <c r="A83" s="90">
        <v>78</v>
      </c>
      <c r="B83" s="98" t="s">
        <v>197</v>
      </c>
      <c r="C83" s="179">
        <f>'[1]3,4(5A)'!$P82</f>
        <v>0</v>
      </c>
      <c r="D83" s="122">
        <f>'[1]3,4(5A)'!$Q82</f>
        <v>0</v>
      </c>
      <c r="E83" s="123">
        <f t="shared" si="4"/>
        <v>0</v>
      </c>
      <c r="F83" s="179">
        <f>'[1]3,4(5A)'!$R82</f>
        <v>0</v>
      </c>
      <c r="G83" s="124">
        <f>'[1]3,4(5A)'!$S82</f>
        <v>0</v>
      </c>
      <c r="H83" s="123">
        <f t="shared" si="5"/>
        <v>0</v>
      </c>
      <c r="I83" s="179">
        <f>'[1]3,4(5A)'!$T82</f>
        <v>0</v>
      </c>
      <c r="J83" s="124">
        <f>'[1]3,4(5A)'!$U82</f>
        <v>0</v>
      </c>
      <c r="K83" s="125">
        <f t="shared" si="6"/>
        <v>0</v>
      </c>
      <c r="L83" s="126">
        <f t="shared" si="3"/>
        <v>0</v>
      </c>
      <c r="N83" s="291"/>
    </row>
    <row r="84" spans="1:14" ht="15.75" customHeight="1" x14ac:dyDescent="0.2">
      <c r="A84" s="90">
        <v>79</v>
      </c>
      <c r="B84" s="98" t="s">
        <v>341</v>
      </c>
      <c r="C84" s="179">
        <f>'[1]3,4(5A)'!$P83</f>
        <v>6</v>
      </c>
      <c r="D84" s="122">
        <f>'[1]3,4(5A)'!$Q83</f>
        <v>145</v>
      </c>
      <c r="E84" s="123">
        <f t="shared" si="4"/>
        <v>4.1379310344827589</v>
      </c>
      <c r="F84" s="179">
        <f>'[1]3,4(5A)'!$R83</f>
        <v>16</v>
      </c>
      <c r="G84" s="124">
        <f>'[1]3,4(5A)'!$S83</f>
        <v>280</v>
      </c>
      <c r="H84" s="123">
        <f t="shared" si="5"/>
        <v>5.7142857142857144</v>
      </c>
      <c r="I84" s="179">
        <f>'[1]3,4(5A)'!$T83</f>
        <v>5</v>
      </c>
      <c r="J84" s="124">
        <f>'[1]3,4(5A)'!$U83</f>
        <v>241</v>
      </c>
      <c r="K84" s="125">
        <f t="shared" si="6"/>
        <v>2.0746887966804977</v>
      </c>
      <c r="L84" s="126">
        <f t="shared" si="3"/>
        <v>3.9756351818163238</v>
      </c>
      <c r="N84" s="291"/>
    </row>
    <row r="85" spans="1:14" ht="15.75" customHeight="1" x14ac:dyDescent="0.2">
      <c r="A85" s="90">
        <v>80</v>
      </c>
      <c r="B85" s="98" t="s">
        <v>342</v>
      </c>
      <c r="C85" s="179">
        <f>'[1]3,4(5A)'!$P84</f>
        <v>0</v>
      </c>
      <c r="D85" s="122">
        <f>'[1]3,4(5A)'!$Q84</f>
        <v>0</v>
      </c>
      <c r="E85" s="123">
        <f t="shared" si="4"/>
        <v>0</v>
      </c>
      <c r="F85" s="179">
        <f>'[1]3,4(5A)'!$R84</f>
        <v>0</v>
      </c>
      <c r="G85" s="124">
        <f>'[1]3,4(5A)'!$S84</f>
        <v>0</v>
      </c>
      <c r="H85" s="123">
        <f t="shared" si="5"/>
        <v>0</v>
      </c>
      <c r="I85" s="179">
        <f>'[1]3,4(5A)'!$T84</f>
        <v>0</v>
      </c>
      <c r="J85" s="124">
        <f>'[1]3,4(5A)'!$U84</f>
        <v>0</v>
      </c>
      <c r="K85" s="125">
        <f t="shared" si="6"/>
        <v>0</v>
      </c>
      <c r="L85" s="126">
        <f t="shared" si="3"/>
        <v>0</v>
      </c>
      <c r="N85" s="291"/>
    </row>
    <row r="86" spans="1:14" ht="15.75" customHeight="1" x14ac:dyDescent="0.2">
      <c r="A86" s="90">
        <v>81</v>
      </c>
      <c r="B86" s="98" t="s">
        <v>343</v>
      </c>
      <c r="C86" s="179">
        <f>'[1]3,4(5A)'!$P85</f>
        <v>0</v>
      </c>
      <c r="D86" s="122">
        <f>'[1]3,4(5A)'!$Q85</f>
        <v>0</v>
      </c>
      <c r="E86" s="123">
        <f t="shared" si="4"/>
        <v>0</v>
      </c>
      <c r="F86" s="179">
        <f>'[1]3,4(5A)'!$R85</f>
        <v>0</v>
      </c>
      <c r="G86" s="124">
        <f>'[1]3,4(5A)'!$S85</f>
        <v>0</v>
      </c>
      <c r="H86" s="123">
        <f t="shared" si="5"/>
        <v>0</v>
      </c>
      <c r="I86" s="179">
        <f>'[1]3,4(5A)'!$T85</f>
        <v>0</v>
      </c>
      <c r="J86" s="124">
        <f>'[1]3,4(5A)'!$U85</f>
        <v>0</v>
      </c>
      <c r="K86" s="125">
        <f t="shared" si="6"/>
        <v>0</v>
      </c>
      <c r="L86" s="126">
        <f t="shared" si="3"/>
        <v>0</v>
      </c>
      <c r="N86" s="291"/>
    </row>
    <row r="87" spans="1:14" ht="15.75" customHeight="1" x14ac:dyDescent="0.2">
      <c r="A87" s="90">
        <v>82</v>
      </c>
      <c r="B87" s="98" t="s">
        <v>344</v>
      </c>
      <c r="C87" s="179">
        <f>'[1]3,4(5A)'!$P86</f>
        <v>0</v>
      </c>
      <c r="D87" s="122">
        <f>'[1]3,4(5A)'!$Q86</f>
        <v>0</v>
      </c>
      <c r="E87" s="123">
        <f t="shared" si="4"/>
        <v>0</v>
      </c>
      <c r="F87" s="179">
        <f>'[1]3,4(5A)'!$R86</f>
        <v>0</v>
      </c>
      <c r="G87" s="124">
        <f>'[1]3,4(5A)'!$S86</f>
        <v>0</v>
      </c>
      <c r="H87" s="123">
        <f t="shared" si="5"/>
        <v>0</v>
      </c>
      <c r="I87" s="179">
        <f>'[1]3,4(5A)'!$T86</f>
        <v>0</v>
      </c>
      <c r="J87" s="124">
        <f>'[1]3,4(5A)'!$U86</f>
        <v>0</v>
      </c>
      <c r="K87" s="125">
        <f t="shared" si="6"/>
        <v>0</v>
      </c>
      <c r="L87" s="126">
        <f t="shared" si="3"/>
        <v>0</v>
      </c>
      <c r="N87" s="291"/>
    </row>
    <row r="88" spans="1:14" ht="15.75" customHeight="1" x14ac:dyDescent="0.2">
      <c r="A88" s="90">
        <v>83</v>
      </c>
      <c r="B88" s="98" t="s">
        <v>345</v>
      </c>
      <c r="C88" s="179">
        <f>'[1]3,4(5A)'!$P87</f>
        <v>0</v>
      </c>
      <c r="D88" s="122">
        <f>'[1]3,4(5A)'!$Q87</f>
        <v>0</v>
      </c>
      <c r="E88" s="123">
        <f t="shared" si="4"/>
        <v>0</v>
      </c>
      <c r="F88" s="179">
        <f>'[1]3,4(5A)'!$R87</f>
        <v>0</v>
      </c>
      <c r="G88" s="124">
        <f>'[1]3,4(5A)'!$S87</f>
        <v>0</v>
      </c>
      <c r="H88" s="123">
        <f t="shared" si="5"/>
        <v>0</v>
      </c>
      <c r="I88" s="179">
        <f>'[1]3,4(5A)'!$T87</f>
        <v>0</v>
      </c>
      <c r="J88" s="124">
        <f>'[1]3,4(5A)'!$U87</f>
        <v>0</v>
      </c>
      <c r="K88" s="125">
        <f t="shared" si="6"/>
        <v>0</v>
      </c>
      <c r="L88" s="126">
        <f t="shared" si="3"/>
        <v>0</v>
      </c>
      <c r="N88" s="291"/>
    </row>
    <row r="89" spans="1:14" ht="15.75" customHeight="1" x14ac:dyDescent="0.2">
      <c r="A89" s="90">
        <v>84</v>
      </c>
      <c r="B89" s="98" t="s">
        <v>346</v>
      </c>
      <c r="C89" s="179">
        <f>'[1]3,4(5A)'!$P88</f>
        <v>0</v>
      </c>
      <c r="D89" s="122">
        <f>'[1]3,4(5A)'!$Q88</f>
        <v>0</v>
      </c>
      <c r="E89" s="123">
        <f t="shared" si="4"/>
        <v>0</v>
      </c>
      <c r="F89" s="179">
        <f>'[1]3,4(5A)'!$R88</f>
        <v>0</v>
      </c>
      <c r="G89" s="124">
        <f>'[1]3,4(5A)'!$S88</f>
        <v>0</v>
      </c>
      <c r="H89" s="123">
        <f t="shared" si="5"/>
        <v>0</v>
      </c>
      <c r="I89" s="179">
        <f>'[1]3,4(5A)'!$T88</f>
        <v>0</v>
      </c>
      <c r="J89" s="124">
        <f>'[1]3,4(5A)'!$U88</f>
        <v>0</v>
      </c>
      <c r="K89" s="125">
        <f t="shared" si="6"/>
        <v>0</v>
      </c>
      <c r="L89" s="126">
        <f t="shared" si="3"/>
        <v>0</v>
      </c>
      <c r="N89" s="291"/>
    </row>
    <row r="90" spans="1:14" ht="15.75" customHeight="1" x14ac:dyDescent="0.2">
      <c r="A90" s="90">
        <v>85</v>
      </c>
      <c r="B90" s="98" t="s">
        <v>347</v>
      </c>
      <c r="C90" s="179">
        <f>'[1]3,4(5A)'!$P89</f>
        <v>0</v>
      </c>
      <c r="D90" s="122">
        <f>'[1]3,4(5A)'!$Q89</f>
        <v>0</v>
      </c>
      <c r="E90" s="123">
        <f t="shared" si="4"/>
        <v>0</v>
      </c>
      <c r="F90" s="179">
        <f>'[1]3,4(5A)'!$R89</f>
        <v>0</v>
      </c>
      <c r="G90" s="124">
        <f>'[1]3,4(5A)'!$S89</f>
        <v>0</v>
      </c>
      <c r="H90" s="123">
        <f t="shared" si="5"/>
        <v>0</v>
      </c>
      <c r="I90" s="179">
        <f>'[1]3,4(5A)'!$T89</f>
        <v>0</v>
      </c>
      <c r="J90" s="124">
        <f>'[1]3,4(5A)'!$U89</f>
        <v>0</v>
      </c>
      <c r="K90" s="125">
        <f t="shared" si="6"/>
        <v>0</v>
      </c>
      <c r="L90" s="126">
        <f t="shared" si="3"/>
        <v>0</v>
      </c>
      <c r="N90" s="291"/>
    </row>
    <row r="91" spans="1:14" ht="15.75" customHeight="1" thickBot="1" x14ac:dyDescent="0.25">
      <c r="A91" s="90">
        <v>86</v>
      </c>
      <c r="B91" s="98" t="s">
        <v>348</v>
      </c>
      <c r="C91" s="480">
        <f>'[1]3,4(5A)'!$P90</f>
        <v>0</v>
      </c>
      <c r="D91" s="481">
        <f>'[1]3,4(5A)'!$Q90</f>
        <v>0</v>
      </c>
      <c r="E91" s="123">
        <f t="shared" si="4"/>
        <v>0</v>
      </c>
      <c r="F91" s="480">
        <f>'[1]3,4(5A)'!$R90</f>
        <v>0</v>
      </c>
      <c r="G91" s="482">
        <f>'[1]3,4(5A)'!$S90</f>
        <v>0</v>
      </c>
      <c r="H91" s="123">
        <f t="shared" si="5"/>
        <v>0</v>
      </c>
      <c r="I91" s="480">
        <f>'[1]3,4(5A)'!$T90</f>
        <v>0</v>
      </c>
      <c r="J91" s="482">
        <f>'[1]3,4(5A)'!$U90</f>
        <v>0</v>
      </c>
      <c r="K91" s="125">
        <f t="shared" si="6"/>
        <v>0</v>
      </c>
      <c r="L91" s="126">
        <f t="shared" si="3"/>
        <v>0</v>
      </c>
      <c r="N91" s="291"/>
    </row>
    <row r="92" spans="1:14" ht="15.75" customHeight="1" thickTop="1" thickBot="1" x14ac:dyDescent="0.25">
      <c r="A92" s="596" t="s">
        <v>18</v>
      </c>
      <c r="B92" s="597"/>
      <c r="C92" s="201">
        <f>SUM(C6:C91)</f>
        <v>2458</v>
      </c>
      <c r="D92" s="201">
        <f>SUM(D6:D91)</f>
        <v>36951</v>
      </c>
      <c r="E92" s="141">
        <f t="shared" ref="E92" si="7">+C92/D92*100</f>
        <v>6.6520527184649945</v>
      </c>
      <c r="F92" s="128">
        <f>SUM(F6:F91)</f>
        <v>2087</v>
      </c>
      <c r="G92" s="127">
        <f>SUM(G6:G91)</f>
        <v>37166</v>
      </c>
      <c r="H92" s="141">
        <f t="shared" ref="H92" si="8">+F92/G92*100</f>
        <v>5.6153473604907713</v>
      </c>
      <c r="I92" s="128">
        <f>SUM(I6:I91)</f>
        <v>1386</v>
      </c>
      <c r="J92" s="127">
        <f>SUM(J6:J91)</f>
        <v>25004</v>
      </c>
      <c r="K92" s="142">
        <f t="shared" ref="K92" si="9">+I92/J92*100</f>
        <v>5.5431131019036952</v>
      </c>
      <c r="L92" s="102">
        <f t="shared" si="3"/>
        <v>5.9368377269531543</v>
      </c>
    </row>
    <row r="93" spans="1:14" ht="13.5" thickTop="1" x14ac:dyDescent="0.2">
      <c r="A93" s="129" t="s">
        <v>350</v>
      </c>
      <c r="B93" s="130"/>
    </row>
    <row r="101" spans="4:4" x14ac:dyDescent="0.2">
      <c r="D101" s="284"/>
    </row>
  </sheetData>
  <mergeCells count="9">
    <mergeCell ref="A92:B92"/>
    <mergeCell ref="A1:L1"/>
    <mergeCell ref="A2:L2"/>
    <mergeCell ref="A4:A5"/>
    <mergeCell ref="B4:B5"/>
    <mergeCell ref="C4:E4"/>
    <mergeCell ref="F4:H4"/>
    <mergeCell ref="I4:K4"/>
    <mergeCell ref="L4:L5"/>
  </mergeCells>
  <printOptions horizontalCentered="1"/>
  <pageMargins left="0.35433070866141736" right="0.35433070866141736" top="0.19685039370078741" bottom="0.19685039370078741" header="0" footer="0"/>
  <pageSetup paperSize="256" scale="5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view="pageBreakPreview" zoomScaleNormal="100" zoomScaleSheetLayoutView="100" workbookViewId="0">
      <selection activeCell="B46" sqref="B46"/>
    </sheetView>
  </sheetViews>
  <sheetFormatPr baseColWidth="10" defaultRowHeight="12.75" x14ac:dyDescent="0.2"/>
  <cols>
    <col min="1" max="1" width="6.5703125" customWidth="1"/>
    <col min="2" max="2" width="45.42578125" customWidth="1"/>
    <col min="5" max="5" width="9.7109375" customWidth="1"/>
    <col min="8" max="8" width="9.5703125" customWidth="1"/>
    <col min="11" max="11" width="8.85546875" customWidth="1"/>
  </cols>
  <sheetData>
    <row r="1" spans="1:18" ht="18" customHeight="1" x14ac:dyDescent="0.2">
      <c r="A1" s="591" t="s">
        <v>355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</row>
    <row r="2" spans="1:18" ht="15.75" customHeight="1" x14ac:dyDescent="0.25">
      <c r="A2" s="621" t="s">
        <v>431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621"/>
    </row>
    <row r="3" spans="1:18" ht="16.5" thickBot="1" x14ac:dyDescent="0.25">
      <c r="L3" s="32" t="s">
        <v>106</v>
      </c>
    </row>
    <row r="4" spans="1:18" ht="14.25" customHeight="1" thickTop="1" thickBot="1" x14ac:dyDescent="0.25">
      <c r="A4" s="619" t="s">
        <v>116</v>
      </c>
      <c r="B4" s="610" t="s">
        <v>115</v>
      </c>
      <c r="C4" s="612" t="s">
        <v>120</v>
      </c>
      <c r="D4" s="612"/>
      <c r="E4" s="612"/>
      <c r="F4" s="612" t="s">
        <v>121</v>
      </c>
      <c r="G4" s="612"/>
      <c r="H4" s="612"/>
      <c r="I4" s="612" t="s">
        <v>122</v>
      </c>
      <c r="J4" s="612"/>
      <c r="K4" s="612"/>
      <c r="L4" s="612" t="s">
        <v>186</v>
      </c>
    </row>
    <row r="5" spans="1:18" ht="39.75" thickTop="1" thickBot="1" x14ac:dyDescent="0.25">
      <c r="A5" s="620"/>
      <c r="B5" s="611"/>
      <c r="C5" s="85" t="s">
        <v>86</v>
      </c>
      <c r="D5" s="85" t="s">
        <v>85</v>
      </c>
      <c r="E5" s="85" t="s">
        <v>21</v>
      </c>
      <c r="F5" s="85" t="s">
        <v>86</v>
      </c>
      <c r="G5" s="85" t="s">
        <v>85</v>
      </c>
      <c r="H5" s="85" t="s">
        <v>21</v>
      </c>
      <c r="I5" s="85" t="s">
        <v>86</v>
      </c>
      <c r="J5" s="85" t="s">
        <v>85</v>
      </c>
      <c r="K5" s="85" t="s">
        <v>21</v>
      </c>
      <c r="L5" s="612"/>
    </row>
    <row r="6" spans="1:18" ht="13.5" thickTop="1" x14ac:dyDescent="0.2">
      <c r="A6" s="86">
        <v>1</v>
      </c>
      <c r="B6" s="87" t="s">
        <v>22</v>
      </c>
      <c r="C6" s="120">
        <f>'[1]3,5(5B3)'!P5</f>
        <v>0</v>
      </c>
      <c r="D6" s="118">
        <f>'[1]3,5(5B3)'!$Q5</f>
        <v>9</v>
      </c>
      <c r="E6" s="123">
        <f t="shared" ref="E6:E69" si="0">IFERROR(C6/D6*100,0)</f>
        <v>0</v>
      </c>
      <c r="F6" s="120">
        <f>'[1]3,5(5B3)'!$R5</f>
        <v>0</v>
      </c>
      <c r="G6" s="121">
        <f>'[1]3,5(5B3)'!$S5</f>
        <v>8</v>
      </c>
      <c r="H6" s="123">
        <f t="shared" ref="H6:H69" si="1">IFERROR(F6/G6*100,0)</f>
        <v>0</v>
      </c>
      <c r="I6" s="120">
        <f>'[1]3,5(5B3)'!$T5</f>
        <v>0</v>
      </c>
      <c r="J6" s="121">
        <f>'[1]3,5(5B3)'!$U5</f>
        <v>8</v>
      </c>
      <c r="K6" s="423">
        <f t="shared" ref="K6:K69" si="2">IFERROR(I6/J6*100,0)</f>
        <v>0</v>
      </c>
      <c r="L6" s="126" t="e">
        <f t="shared" ref="L6:L9" si="3">P6</f>
        <v>#DIV/0!</v>
      </c>
      <c r="M6" s="414">
        <f>+E6</f>
        <v>0</v>
      </c>
      <c r="N6" s="415">
        <f>+H6</f>
        <v>0</v>
      </c>
      <c r="O6" s="415">
        <f>+K6</f>
        <v>0</v>
      </c>
      <c r="P6" s="416" t="e">
        <f>AVERAGEIF(M6:O6,"&gt;0")</f>
        <v>#DIV/0!</v>
      </c>
      <c r="R6" s="284">
        <f>+C6+F6+I6</f>
        <v>0</v>
      </c>
    </row>
    <row r="7" spans="1:18" x14ac:dyDescent="0.2">
      <c r="A7" s="90">
        <v>2</v>
      </c>
      <c r="B7" s="91" t="s">
        <v>78</v>
      </c>
      <c r="C7" s="179">
        <f>'[1]3,5(5B3)'!P6</f>
        <v>0</v>
      </c>
      <c r="D7" s="122">
        <f>'[1]3,5(5B3)'!$Q6</f>
        <v>0</v>
      </c>
      <c r="E7" s="123">
        <f t="shared" si="0"/>
        <v>0</v>
      </c>
      <c r="F7" s="179">
        <f>'[1]3,5(5B3)'!$R6</f>
        <v>0</v>
      </c>
      <c r="G7" s="124">
        <f>'[1]3,5(5B3)'!$S6</f>
        <v>0</v>
      </c>
      <c r="H7" s="123">
        <f t="shared" si="1"/>
        <v>0</v>
      </c>
      <c r="I7" s="179">
        <f>'[1]3,5(5B3)'!$T6</f>
        <v>0</v>
      </c>
      <c r="J7" s="124">
        <f>'[1]3,5(5B3)'!$U6</f>
        <v>0</v>
      </c>
      <c r="K7" s="125">
        <f t="shared" si="2"/>
        <v>0</v>
      </c>
      <c r="L7" s="126" t="e">
        <f t="shared" si="3"/>
        <v>#DIV/0!</v>
      </c>
      <c r="M7" s="417">
        <f t="shared" ref="M7:M70" si="4">+E7</f>
        <v>0</v>
      </c>
      <c r="N7" s="418">
        <f t="shared" ref="N7:N70" si="5">+H7</f>
        <v>0</v>
      </c>
      <c r="O7" s="418">
        <f t="shared" ref="O7:O70" si="6">+K7</f>
        <v>0</v>
      </c>
      <c r="P7" s="419" t="e">
        <f t="shared" ref="P7:P70" si="7">AVERAGEIF(M7:O7,"&gt;0")</f>
        <v>#DIV/0!</v>
      </c>
      <c r="R7" s="284">
        <f t="shared" ref="R7:R70" si="8">+C7+F7+I7</f>
        <v>0</v>
      </c>
    </row>
    <row r="8" spans="1:18" x14ac:dyDescent="0.2">
      <c r="A8" s="90">
        <v>3</v>
      </c>
      <c r="B8" s="91" t="s">
        <v>23</v>
      </c>
      <c r="C8" s="179">
        <f>'[1]3,5(5B3)'!P7</f>
        <v>4</v>
      </c>
      <c r="D8" s="122">
        <f>'[1]3,5(5B3)'!$Q7</f>
        <v>54</v>
      </c>
      <c r="E8" s="123">
        <f t="shared" si="0"/>
        <v>7.4074074074074066</v>
      </c>
      <c r="F8" s="179">
        <f>'[1]3,5(5B3)'!$R7</f>
        <v>3</v>
      </c>
      <c r="G8" s="124">
        <f>'[1]3,5(5B3)'!$S7</f>
        <v>51</v>
      </c>
      <c r="H8" s="123">
        <f t="shared" si="1"/>
        <v>5.8823529411764701</v>
      </c>
      <c r="I8" s="179">
        <f>'[1]3,5(5B3)'!$T7</f>
        <v>0</v>
      </c>
      <c r="J8" s="124">
        <f>'[1]3,5(5B3)'!$U7</f>
        <v>45</v>
      </c>
      <c r="K8" s="125">
        <f t="shared" si="2"/>
        <v>0</v>
      </c>
      <c r="L8" s="126">
        <f t="shared" si="3"/>
        <v>6.6448801742919379</v>
      </c>
      <c r="M8" s="417">
        <f t="shared" si="4"/>
        <v>7.4074074074074066</v>
      </c>
      <c r="N8" s="418">
        <f t="shared" si="5"/>
        <v>5.8823529411764701</v>
      </c>
      <c r="O8" s="418">
        <f t="shared" si="6"/>
        <v>0</v>
      </c>
      <c r="P8" s="419">
        <f t="shared" si="7"/>
        <v>6.6448801742919379</v>
      </c>
      <c r="R8" s="284">
        <f t="shared" si="8"/>
        <v>7</v>
      </c>
    </row>
    <row r="9" spans="1:18" x14ac:dyDescent="0.2">
      <c r="A9" s="90">
        <v>4</v>
      </c>
      <c r="B9" s="91" t="s">
        <v>76</v>
      </c>
      <c r="C9" s="179">
        <f>'[1]3,5(5B3)'!P8</f>
        <v>0</v>
      </c>
      <c r="D9" s="122">
        <f>'[1]3,5(5B3)'!$Q8</f>
        <v>0</v>
      </c>
      <c r="E9" s="123">
        <f t="shared" si="0"/>
        <v>0</v>
      </c>
      <c r="F9" s="179">
        <f>'[1]3,5(5B3)'!$R8</f>
        <v>0</v>
      </c>
      <c r="G9" s="124">
        <f>'[1]3,5(5B3)'!$S8</f>
        <v>0</v>
      </c>
      <c r="H9" s="123">
        <f t="shared" si="1"/>
        <v>0</v>
      </c>
      <c r="I9" s="179">
        <f>'[1]3,5(5B3)'!$T8</f>
        <v>0</v>
      </c>
      <c r="J9" s="124">
        <f>'[1]3,5(5B3)'!$U8</f>
        <v>0</v>
      </c>
      <c r="K9" s="125">
        <f t="shared" si="2"/>
        <v>0</v>
      </c>
      <c r="L9" s="126" t="e">
        <f t="shared" si="3"/>
        <v>#DIV/0!</v>
      </c>
      <c r="M9" s="417">
        <f t="shared" si="4"/>
        <v>0</v>
      </c>
      <c r="N9" s="418">
        <f t="shared" si="5"/>
        <v>0</v>
      </c>
      <c r="O9" s="418">
        <f t="shared" si="6"/>
        <v>0</v>
      </c>
      <c r="P9" s="419" t="e">
        <f t="shared" si="7"/>
        <v>#DIV/0!</v>
      </c>
      <c r="R9" s="284">
        <f t="shared" si="8"/>
        <v>0</v>
      </c>
    </row>
    <row r="10" spans="1:18" x14ac:dyDescent="0.2">
      <c r="A10" s="90">
        <v>5</v>
      </c>
      <c r="B10" s="91" t="s">
        <v>24</v>
      </c>
      <c r="C10" s="179">
        <f>'[1]3,5(5B3)'!P9</f>
        <v>0</v>
      </c>
      <c r="D10" s="122">
        <f>'[1]3,5(5B3)'!$Q9</f>
        <v>8</v>
      </c>
      <c r="E10" s="123">
        <f t="shared" si="0"/>
        <v>0</v>
      </c>
      <c r="F10" s="179">
        <f>'[1]3,5(5B3)'!$R9</f>
        <v>0</v>
      </c>
      <c r="G10" s="124">
        <f>'[1]3,5(5B3)'!$S9</f>
        <v>8</v>
      </c>
      <c r="H10" s="123">
        <f t="shared" si="1"/>
        <v>0</v>
      </c>
      <c r="I10" s="179">
        <f>'[1]3,5(5B3)'!$T9</f>
        <v>0</v>
      </c>
      <c r="J10" s="124">
        <f>'[1]3,5(5B3)'!$U9</f>
        <v>0</v>
      </c>
      <c r="K10" s="125">
        <f t="shared" si="2"/>
        <v>0</v>
      </c>
      <c r="L10" s="126" t="e">
        <f t="shared" ref="L10:L73" si="9">P10</f>
        <v>#DIV/0!</v>
      </c>
      <c r="M10" s="417">
        <f t="shared" si="4"/>
        <v>0</v>
      </c>
      <c r="N10" s="418">
        <f t="shared" si="5"/>
        <v>0</v>
      </c>
      <c r="O10" s="418">
        <f t="shared" si="6"/>
        <v>0</v>
      </c>
      <c r="P10" s="419" t="e">
        <f t="shared" si="7"/>
        <v>#DIV/0!</v>
      </c>
      <c r="R10" s="284">
        <f t="shared" si="8"/>
        <v>0</v>
      </c>
    </row>
    <row r="11" spans="1:18" x14ac:dyDescent="0.2">
      <c r="A11" s="90">
        <v>6</v>
      </c>
      <c r="B11" s="91" t="s">
        <v>25</v>
      </c>
      <c r="C11" s="179">
        <f>'[1]3,5(5B3)'!P10</f>
        <v>0</v>
      </c>
      <c r="D11" s="122">
        <f>'[1]3,5(5B3)'!$Q10</f>
        <v>10</v>
      </c>
      <c r="E11" s="123">
        <f t="shared" si="0"/>
        <v>0</v>
      </c>
      <c r="F11" s="179">
        <f>'[1]3,5(5B3)'!$R10</f>
        <v>2</v>
      </c>
      <c r="G11" s="124">
        <f>'[1]3,5(5B3)'!$S10</f>
        <v>8</v>
      </c>
      <c r="H11" s="123">
        <f t="shared" si="1"/>
        <v>25</v>
      </c>
      <c r="I11" s="179">
        <f>'[1]3,5(5B3)'!$T10</f>
        <v>1</v>
      </c>
      <c r="J11" s="124">
        <f>'[1]3,5(5B3)'!$U10</f>
        <v>7</v>
      </c>
      <c r="K11" s="125">
        <f t="shared" si="2"/>
        <v>14.285714285714285</v>
      </c>
      <c r="L11" s="126">
        <f t="shared" si="9"/>
        <v>19.642857142857142</v>
      </c>
      <c r="M11" s="417">
        <f t="shared" si="4"/>
        <v>0</v>
      </c>
      <c r="N11" s="418">
        <f t="shared" si="5"/>
        <v>25</v>
      </c>
      <c r="O11" s="418">
        <f t="shared" si="6"/>
        <v>14.285714285714285</v>
      </c>
      <c r="P11" s="419">
        <f t="shared" si="7"/>
        <v>19.642857142857142</v>
      </c>
      <c r="R11" s="284">
        <f t="shared" si="8"/>
        <v>3</v>
      </c>
    </row>
    <row r="12" spans="1:18" x14ac:dyDescent="0.2">
      <c r="A12" s="90">
        <v>7</v>
      </c>
      <c r="B12" s="91" t="s">
        <v>13</v>
      </c>
      <c r="C12" s="179">
        <f>'[1]3,5(5B3)'!P11</f>
        <v>0</v>
      </c>
      <c r="D12" s="122">
        <f>'[1]3,5(5B3)'!$Q11</f>
        <v>0</v>
      </c>
      <c r="E12" s="123">
        <f t="shared" si="0"/>
        <v>0</v>
      </c>
      <c r="F12" s="179">
        <f>'[1]3,5(5B3)'!$R11</f>
        <v>0</v>
      </c>
      <c r="G12" s="124">
        <f>'[1]3,5(5B3)'!$S11</f>
        <v>0</v>
      </c>
      <c r="H12" s="123">
        <f t="shared" si="1"/>
        <v>0</v>
      </c>
      <c r="I12" s="179">
        <f>'[1]3,5(5B3)'!$T11</f>
        <v>0</v>
      </c>
      <c r="J12" s="124">
        <f>'[1]3,5(5B3)'!$U11</f>
        <v>0</v>
      </c>
      <c r="K12" s="125">
        <f t="shared" si="2"/>
        <v>0</v>
      </c>
      <c r="L12" s="126" t="e">
        <f t="shared" si="9"/>
        <v>#DIV/0!</v>
      </c>
      <c r="M12" s="417">
        <f t="shared" si="4"/>
        <v>0</v>
      </c>
      <c r="N12" s="418">
        <f t="shared" si="5"/>
        <v>0</v>
      </c>
      <c r="O12" s="418">
        <f t="shared" si="6"/>
        <v>0</v>
      </c>
      <c r="P12" s="419" t="e">
        <f t="shared" si="7"/>
        <v>#DIV/0!</v>
      </c>
      <c r="R12" s="284">
        <f t="shared" si="8"/>
        <v>0</v>
      </c>
    </row>
    <row r="13" spans="1:18" x14ac:dyDescent="0.2">
      <c r="A13" s="90">
        <v>8</v>
      </c>
      <c r="B13" s="91" t="s">
        <v>26</v>
      </c>
      <c r="C13" s="179">
        <f>'[1]3,5(5B3)'!P12</f>
        <v>0</v>
      </c>
      <c r="D13" s="122">
        <f>'[1]3,5(5B3)'!$Q12</f>
        <v>0</v>
      </c>
      <c r="E13" s="123">
        <f t="shared" si="0"/>
        <v>0</v>
      </c>
      <c r="F13" s="179">
        <f>'[1]3,5(5B3)'!$R12</f>
        <v>0</v>
      </c>
      <c r="G13" s="124">
        <f>'[1]3,5(5B3)'!$S12</f>
        <v>0</v>
      </c>
      <c r="H13" s="123">
        <f t="shared" si="1"/>
        <v>0</v>
      </c>
      <c r="I13" s="179">
        <f>'[1]3,5(5B3)'!$T12</f>
        <v>0</v>
      </c>
      <c r="J13" s="124">
        <f>'[1]3,5(5B3)'!$U12</f>
        <v>0</v>
      </c>
      <c r="K13" s="125">
        <f t="shared" si="2"/>
        <v>0</v>
      </c>
      <c r="L13" s="126" t="e">
        <f t="shared" si="9"/>
        <v>#DIV/0!</v>
      </c>
      <c r="M13" s="417">
        <f t="shared" si="4"/>
        <v>0</v>
      </c>
      <c r="N13" s="418">
        <f t="shared" si="5"/>
        <v>0</v>
      </c>
      <c r="O13" s="418">
        <f t="shared" si="6"/>
        <v>0</v>
      </c>
      <c r="P13" s="419" t="e">
        <f t="shared" si="7"/>
        <v>#DIV/0!</v>
      </c>
      <c r="R13" s="284">
        <f t="shared" si="8"/>
        <v>0</v>
      </c>
    </row>
    <row r="14" spans="1:18" x14ac:dyDescent="0.2">
      <c r="A14" s="90">
        <v>9</v>
      </c>
      <c r="B14" s="91" t="s">
        <v>43</v>
      </c>
      <c r="C14" s="179">
        <f>'[1]3,5(5B3)'!P13</f>
        <v>0</v>
      </c>
      <c r="D14" s="122">
        <f>'[1]3,5(5B3)'!$Q13</f>
        <v>9</v>
      </c>
      <c r="E14" s="123">
        <f t="shared" si="0"/>
        <v>0</v>
      </c>
      <c r="F14" s="179">
        <f>'[1]3,5(5B3)'!$R13</f>
        <v>0</v>
      </c>
      <c r="G14" s="124">
        <f>'[1]3,5(5B3)'!$S13</f>
        <v>0</v>
      </c>
      <c r="H14" s="123">
        <f t="shared" si="1"/>
        <v>0</v>
      </c>
      <c r="I14" s="179">
        <f>'[1]3,5(5B3)'!$T13</f>
        <v>0</v>
      </c>
      <c r="J14" s="124">
        <f>'[1]3,5(5B3)'!$U13</f>
        <v>0</v>
      </c>
      <c r="K14" s="125">
        <f t="shared" si="2"/>
        <v>0</v>
      </c>
      <c r="L14" s="126" t="e">
        <f t="shared" si="9"/>
        <v>#DIV/0!</v>
      </c>
      <c r="M14" s="417">
        <f t="shared" si="4"/>
        <v>0</v>
      </c>
      <c r="N14" s="418">
        <f t="shared" si="5"/>
        <v>0</v>
      </c>
      <c r="O14" s="418">
        <f t="shared" si="6"/>
        <v>0</v>
      </c>
      <c r="P14" s="419" t="e">
        <f t="shared" si="7"/>
        <v>#DIV/0!</v>
      </c>
      <c r="R14" s="284">
        <f t="shared" si="8"/>
        <v>0</v>
      </c>
    </row>
    <row r="15" spans="1:18" x14ac:dyDescent="0.2">
      <c r="A15" s="90">
        <v>10</v>
      </c>
      <c r="B15" s="91" t="s">
        <v>44</v>
      </c>
      <c r="C15" s="179">
        <f>'[1]3,5(5B3)'!P14</f>
        <v>0</v>
      </c>
      <c r="D15" s="122">
        <f>'[1]3,5(5B3)'!$Q14</f>
        <v>0</v>
      </c>
      <c r="E15" s="123">
        <f t="shared" si="0"/>
        <v>0</v>
      </c>
      <c r="F15" s="179">
        <f>'[1]3,5(5B3)'!$R14</f>
        <v>0</v>
      </c>
      <c r="G15" s="124">
        <f>'[1]3,5(5B3)'!$S14</f>
        <v>0</v>
      </c>
      <c r="H15" s="123">
        <f t="shared" si="1"/>
        <v>0</v>
      </c>
      <c r="I15" s="179">
        <f>'[1]3,5(5B3)'!$T14</f>
        <v>0</v>
      </c>
      <c r="J15" s="124">
        <f>'[1]3,5(5B3)'!$U14</f>
        <v>0</v>
      </c>
      <c r="K15" s="125">
        <f t="shared" si="2"/>
        <v>0</v>
      </c>
      <c r="L15" s="126" t="e">
        <f t="shared" si="9"/>
        <v>#DIV/0!</v>
      </c>
      <c r="M15" s="417">
        <f t="shared" si="4"/>
        <v>0</v>
      </c>
      <c r="N15" s="418">
        <f t="shared" si="5"/>
        <v>0</v>
      </c>
      <c r="O15" s="418">
        <f t="shared" si="6"/>
        <v>0</v>
      </c>
      <c r="P15" s="419" t="e">
        <f t="shared" si="7"/>
        <v>#DIV/0!</v>
      </c>
      <c r="R15" s="284">
        <f t="shared" si="8"/>
        <v>0</v>
      </c>
    </row>
    <row r="16" spans="1:18" x14ac:dyDescent="0.2">
      <c r="A16" s="90">
        <v>11</v>
      </c>
      <c r="B16" s="91" t="s">
        <v>77</v>
      </c>
      <c r="C16" s="179">
        <f>'[1]3,5(5B3)'!P15</f>
        <v>0</v>
      </c>
      <c r="D16" s="122">
        <f>'[1]3,5(5B3)'!$Q15</f>
        <v>0</v>
      </c>
      <c r="E16" s="123">
        <f t="shared" si="0"/>
        <v>0</v>
      </c>
      <c r="F16" s="179">
        <f>'[1]3,5(5B3)'!$R15</f>
        <v>0</v>
      </c>
      <c r="G16" s="124">
        <f>'[1]3,5(5B3)'!$S15</f>
        <v>0</v>
      </c>
      <c r="H16" s="123">
        <f t="shared" si="1"/>
        <v>0</v>
      </c>
      <c r="I16" s="179">
        <f>'[1]3,5(5B3)'!$T15</f>
        <v>0</v>
      </c>
      <c r="J16" s="124">
        <f>'[1]3,5(5B3)'!$U15</f>
        <v>0</v>
      </c>
      <c r="K16" s="125">
        <f t="shared" si="2"/>
        <v>0</v>
      </c>
      <c r="L16" s="126" t="e">
        <f t="shared" si="9"/>
        <v>#DIV/0!</v>
      </c>
      <c r="M16" s="417">
        <f t="shared" si="4"/>
        <v>0</v>
      </c>
      <c r="N16" s="418">
        <f t="shared" si="5"/>
        <v>0</v>
      </c>
      <c r="O16" s="418">
        <f t="shared" si="6"/>
        <v>0</v>
      </c>
      <c r="P16" s="419" t="e">
        <f t="shared" si="7"/>
        <v>#DIV/0!</v>
      </c>
      <c r="R16" s="284">
        <f t="shared" si="8"/>
        <v>0</v>
      </c>
    </row>
    <row r="17" spans="1:18" x14ac:dyDescent="0.2">
      <c r="A17" s="90">
        <v>12</v>
      </c>
      <c r="B17" s="91" t="s">
        <v>36</v>
      </c>
      <c r="C17" s="179">
        <f>'[1]3,5(5B3)'!P16</f>
        <v>0</v>
      </c>
      <c r="D17" s="122">
        <f>'[1]3,5(5B3)'!$Q16</f>
        <v>0</v>
      </c>
      <c r="E17" s="123">
        <f t="shared" si="0"/>
        <v>0</v>
      </c>
      <c r="F17" s="179">
        <f>'[1]3,5(5B3)'!$R16</f>
        <v>0</v>
      </c>
      <c r="G17" s="124">
        <f>'[1]3,5(5B3)'!$S16</f>
        <v>0</v>
      </c>
      <c r="H17" s="123">
        <f t="shared" si="1"/>
        <v>0</v>
      </c>
      <c r="I17" s="179">
        <f>'[1]3,5(5B3)'!$T16</f>
        <v>0</v>
      </c>
      <c r="J17" s="124">
        <f>'[1]3,5(5B3)'!$U16</f>
        <v>0</v>
      </c>
      <c r="K17" s="125">
        <f t="shared" si="2"/>
        <v>0</v>
      </c>
      <c r="L17" s="126" t="e">
        <f t="shared" si="9"/>
        <v>#DIV/0!</v>
      </c>
      <c r="M17" s="417">
        <f t="shared" si="4"/>
        <v>0</v>
      </c>
      <c r="N17" s="418">
        <f t="shared" si="5"/>
        <v>0</v>
      </c>
      <c r="O17" s="418">
        <f t="shared" si="6"/>
        <v>0</v>
      </c>
      <c r="P17" s="419" t="e">
        <f t="shared" si="7"/>
        <v>#DIV/0!</v>
      </c>
      <c r="R17" s="284">
        <f t="shared" si="8"/>
        <v>0</v>
      </c>
    </row>
    <row r="18" spans="1:18" x14ac:dyDescent="0.2">
      <c r="A18" s="90">
        <v>13</v>
      </c>
      <c r="B18" s="91" t="s">
        <v>79</v>
      </c>
      <c r="C18" s="179">
        <f>'[1]3,5(5B3)'!P17</f>
        <v>0</v>
      </c>
      <c r="D18" s="122">
        <f>'[1]3,5(5B3)'!$Q17</f>
        <v>0</v>
      </c>
      <c r="E18" s="123">
        <f t="shared" si="0"/>
        <v>0</v>
      </c>
      <c r="F18" s="179">
        <f>'[1]3,5(5B3)'!$R17</f>
        <v>0</v>
      </c>
      <c r="G18" s="124">
        <f>'[1]3,5(5B3)'!$S17</f>
        <v>0</v>
      </c>
      <c r="H18" s="123">
        <f t="shared" si="1"/>
        <v>0</v>
      </c>
      <c r="I18" s="179">
        <f>'[1]3,5(5B3)'!$T17</f>
        <v>0</v>
      </c>
      <c r="J18" s="124">
        <f>'[1]3,5(5B3)'!$U17</f>
        <v>0</v>
      </c>
      <c r="K18" s="125">
        <f t="shared" si="2"/>
        <v>0</v>
      </c>
      <c r="L18" s="126" t="e">
        <f t="shared" si="9"/>
        <v>#DIV/0!</v>
      </c>
      <c r="M18" s="417">
        <f t="shared" si="4"/>
        <v>0</v>
      </c>
      <c r="N18" s="418">
        <f t="shared" si="5"/>
        <v>0</v>
      </c>
      <c r="O18" s="418">
        <f t="shared" si="6"/>
        <v>0</v>
      </c>
      <c r="P18" s="419" t="e">
        <f t="shared" si="7"/>
        <v>#DIV/0!</v>
      </c>
      <c r="R18" s="284">
        <f t="shared" si="8"/>
        <v>0</v>
      </c>
    </row>
    <row r="19" spans="1:18" x14ac:dyDescent="0.2">
      <c r="A19" s="90">
        <v>14</v>
      </c>
      <c r="B19" s="91" t="s">
        <v>45</v>
      </c>
      <c r="C19" s="179">
        <f>'[1]3,5(5B3)'!P18</f>
        <v>16</v>
      </c>
      <c r="D19" s="122">
        <f>'[1]3,5(5B3)'!$Q18</f>
        <v>42</v>
      </c>
      <c r="E19" s="123">
        <f t="shared" si="0"/>
        <v>38.095238095238095</v>
      </c>
      <c r="F19" s="179">
        <f>'[1]3,5(5B3)'!$R18</f>
        <v>6</v>
      </c>
      <c r="G19" s="124">
        <f>'[1]3,5(5B3)'!$S18</f>
        <v>36</v>
      </c>
      <c r="H19" s="123">
        <f t="shared" si="1"/>
        <v>16.666666666666664</v>
      </c>
      <c r="I19" s="179">
        <f>'[1]3,5(5B3)'!$T18</f>
        <v>0</v>
      </c>
      <c r="J19" s="124">
        <f>'[1]3,5(5B3)'!$U18</f>
        <v>29</v>
      </c>
      <c r="K19" s="125">
        <f t="shared" si="2"/>
        <v>0</v>
      </c>
      <c r="L19" s="126">
        <f t="shared" si="9"/>
        <v>27.38095238095238</v>
      </c>
      <c r="M19" s="417">
        <f t="shared" si="4"/>
        <v>38.095238095238095</v>
      </c>
      <c r="N19" s="418">
        <f t="shared" si="5"/>
        <v>16.666666666666664</v>
      </c>
      <c r="O19" s="418">
        <f t="shared" si="6"/>
        <v>0</v>
      </c>
      <c r="P19" s="419">
        <f t="shared" si="7"/>
        <v>27.38095238095238</v>
      </c>
      <c r="R19" s="284">
        <f t="shared" si="8"/>
        <v>22</v>
      </c>
    </row>
    <row r="20" spans="1:18" x14ac:dyDescent="0.2">
      <c r="A20" s="90">
        <v>15</v>
      </c>
      <c r="B20" s="91" t="s">
        <v>37</v>
      </c>
      <c r="C20" s="179">
        <f>'[1]3,5(5B3)'!P19</f>
        <v>0</v>
      </c>
      <c r="D20" s="122">
        <f>'[1]3,5(5B3)'!$Q19</f>
        <v>0</v>
      </c>
      <c r="E20" s="123">
        <f t="shared" si="0"/>
        <v>0</v>
      </c>
      <c r="F20" s="179">
        <f>'[1]3,5(5B3)'!$R19</f>
        <v>0</v>
      </c>
      <c r="G20" s="124">
        <f>'[1]3,5(5B3)'!$S19</f>
        <v>0</v>
      </c>
      <c r="H20" s="123">
        <f t="shared" si="1"/>
        <v>0</v>
      </c>
      <c r="I20" s="179">
        <f>'[1]3,5(5B3)'!$T19</f>
        <v>0</v>
      </c>
      <c r="J20" s="124">
        <f>'[1]3,5(5B3)'!$U19</f>
        <v>0</v>
      </c>
      <c r="K20" s="125">
        <f t="shared" si="2"/>
        <v>0</v>
      </c>
      <c r="L20" s="126" t="e">
        <f t="shared" si="9"/>
        <v>#DIV/0!</v>
      </c>
      <c r="M20" s="417">
        <f t="shared" si="4"/>
        <v>0</v>
      </c>
      <c r="N20" s="418">
        <f t="shared" si="5"/>
        <v>0</v>
      </c>
      <c r="O20" s="418">
        <f t="shared" si="6"/>
        <v>0</v>
      </c>
      <c r="P20" s="419" t="e">
        <f t="shared" si="7"/>
        <v>#DIV/0!</v>
      </c>
      <c r="R20" s="284">
        <f t="shared" si="8"/>
        <v>0</v>
      </c>
    </row>
    <row r="21" spans="1:18" x14ac:dyDescent="0.2">
      <c r="A21" s="90">
        <v>16</v>
      </c>
      <c r="B21" s="91" t="s">
        <v>46</v>
      </c>
      <c r="C21" s="179">
        <f>'[1]3,5(5B3)'!P20</f>
        <v>0</v>
      </c>
      <c r="D21" s="122">
        <f>'[1]3,5(5B3)'!$Q20</f>
        <v>0</v>
      </c>
      <c r="E21" s="123">
        <f t="shared" si="0"/>
        <v>0</v>
      </c>
      <c r="F21" s="179">
        <f>'[1]3,5(5B3)'!$R20</f>
        <v>0</v>
      </c>
      <c r="G21" s="124">
        <f>'[1]3,5(5B3)'!$S20</f>
        <v>16</v>
      </c>
      <c r="H21" s="123">
        <f t="shared" si="1"/>
        <v>0</v>
      </c>
      <c r="I21" s="179">
        <f>'[1]3,5(5B3)'!$T20</f>
        <v>0</v>
      </c>
      <c r="J21" s="124">
        <f>'[1]3,5(5B3)'!$U20</f>
        <v>16</v>
      </c>
      <c r="K21" s="125">
        <f t="shared" si="2"/>
        <v>0</v>
      </c>
      <c r="L21" s="126" t="e">
        <f t="shared" si="9"/>
        <v>#DIV/0!</v>
      </c>
      <c r="M21" s="417">
        <f t="shared" si="4"/>
        <v>0</v>
      </c>
      <c r="N21" s="418">
        <f t="shared" si="5"/>
        <v>0</v>
      </c>
      <c r="O21" s="418">
        <f t="shared" si="6"/>
        <v>0</v>
      </c>
      <c r="P21" s="419" t="e">
        <f t="shared" si="7"/>
        <v>#DIV/0!</v>
      </c>
      <c r="R21" s="284">
        <f t="shared" si="8"/>
        <v>0</v>
      </c>
    </row>
    <row r="22" spans="1:18" x14ac:dyDescent="0.2">
      <c r="A22" s="90">
        <v>17</v>
      </c>
      <c r="B22" s="96" t="s">
        <v>39</v>
      </c>
      <c r="C22" s="179">
        <f>'[1]3,5(5B3)'!P21</f>
        <v>0</v>
      </c>
      <c r="D22" s="122">
        <f>'[1]3,5(5B3)'!$Q21</f>
        <v>0</v>
      </c>
      <c r="E22" s="123">
        <f t="shared" si="0"/>
        <v>0</v>
      </c>
      <c r="F22" s="179">
        <f>'[1]3,5(5B3)'!$R21</f>
        <v>0</v>
      </c>
      <c r="G22" s="124">
        <f>'[1]3,5(5B3)'!$S21</f>
        <v>0</v>
      </c>
      <c r="H22" s="123">
        <f t="shared" si="1"/>
        <v>0</v>
      </c>
      <c r="I22" s="179">
        <f>'[1]3,5(5B3)'!$T21</f>
        <v>0</v>
      </c>
      <c r="J22" s="124">
        <f>'[1]3,5(5B3)'!$U21</f>
        <v>0</v>
      </c>
      <c r="K22" s="125">
        <f t="shared" si="2"/>
        <v>0</v>
      </c>
      <c r="L22" s="126" t="e">
        <f t="shared" si="9"/>
        <v>#DIV/0!</v>
      </c>
      <c r="M22" s="417">
        <f t="shared" si="4"/>
        <v>0</v>
      </c>
      <c r="N22" s="418">
        <f t="shared" si="5"/>
        <v>0</v>
      </c>
      <c r="O22" s="418">
        <f t="shared" si="6"/>
        <v>0</v>
      </c>
      <c r="P22" s="419" t="e">
        <f t="shared" si="7"/>
        <v>#DIV/0!</v>
      </c>
      <c r="R22" s="284">
        <f t="shared" si="8"/>
        <v>0</v>
      </c>
    </row>
    <row r="23" spans="1:18" x14ac:dyDescent="0.2">
      <c r="A23" s="90">
        <v>18</v>
      </c>
      <c r="B23" s="91" t="s">
        <v>40</v>
      </c>
      <c r="C23" s="179">
        <f>'[1]3,5(5B3)'!P22</f>
        <v>5</v>
      </c>
      <c r="D23" s="122">
        <f>'[1]3,5(5B3)'!$Q22</f>
        <v>112</v>
      </c>
      <c r="E23" s="123">
        <f t="shared" si="0"/>
        <v>4.4642857142857144</v>
      </c>
      <c r="F23" s="179">
        <f>'[1]3,5(5B3)'!$R22</f>
        <v>7</v>
      </c>
      <c r="G23" s="124">
        <f>'[1]3,5(5B3)'!$S22</f>
        <v>107</v>
      </c>
      <c r="H23" s="123">
        <f t="shared" si="1"/>
        <v>6.5420560747663545</v>
      </c>
      <c r="I23" s="179">
        <f>'[1]3,5(5B3)'!$T22</f>
        <v>0</v>
      </c>
      <c r="J23" s="124">
        <f>'[1]3,5(5B3)'!$U22</f>
        <v>103</v>
      </c>
      <c r="K23" s="125">
        <f t="shared" si="2"/>
        <v>0</v>
      </c>
      <c r="L23" s="126">
        <f t="shared" si="9"/>
        <v>5.5031708945260345</v>
      </c>
      <c r="M23" s="417">
        <f t="shared" si="4"/>
        <v>4.4642857142857144</v>
      </c>
      <c r="N23" s="418">
        <f t="shared" si="5"/>
        <v>6.5420560747663545</v>
      </c>
      <c r="O23" s="418">
        <f t="shared" si="6"/>
        <v>0</v>
      </c>
      <c r="P23" s="419">
        <f t="shared" si="7"/>
        <v>5.5031708945260345</v>
      </c>
      <c r="R23" s="284">
        <f t="shared" si="8"/>
        <v>12</v>
      </c>
    </row>
    <row r="24" spans="1:18" x14ac:dyDescent="0.2">
      <c r="A24" s="90">
        <v>19</v>
      </c>
      <c r="B24" s="91" t="s">
        <v>35</v>
      </c>
      <c r="C24" s="179">
        <f>'[1]3,5(5B3)'!P23</f>
        <v>0</v>
      </c>
      <c r="D24" s="122">
        <f>'[1]3,5(5B3)'!$Q23</f>
        <v>0</v>
      </c>
      <c r="E24" s="123">
        <f t="shared" si="0"/>
        <v>0</v>
      </c>
      <c r="F24" s="179">
        <f>'[1]3,5(5B3)'!$R23</f>
        <v>0</v>
      </c>
      <c r="G24" s="124">
        <f>'[1]3,5(5B3)'!$S23</f>
        <v>0</v>
      </c>
      <c r="H24" s="123">
        <f t="shared" si="1"/>
        <v>0</v>
      </c>
      <c r="I24" s="179">
        <f>'[1]3,5(5B3)'!$T23</f>
        <v>0</v>
      </c>
      <c r="J24" s="124">
        <f>'[1]3,5(5B3)'!$U23</f>
        <v>0</v>
      </c>
      <c r="K24" s="125">
        <f t="shared" si="2"/>
        <v>0</v>
      </c>
      <c r="L24" s="126" t="e">
        <f t="shared" si="9"/>
        <v>#DIV/0!</v>
      </c>
      <c r="M24" s="417">
        <f t="shared" si="4"/>
        <v>0</v>
      </c>
      <c r="N24" s="418">
        <f t="shared" si="5"/>
        <v>0</v>
      </c>
      <c r="O24" s="418">
        <f t="shared" si="6"/>
        <v>0</v>
      </c>
      <c r="P24" s="419" t="e">
        <f t="shared" si="7"/>
        <v>#DIV/0!</v>
      </c>
      <c r="R24" s="284">
        <f t="shared" si="8"/>
        <v>0</v>
      </c>
    </row>
    <row r="25" spans="1:18" x14ac:dyDescent="0.2">
      <c r="A25" s="90">
        <v>20</v>
      </c>
      <c r="B25" s="91" t="s">
        <v>198</v>
      </c>
      <c r="C25" s="179">
        <f>'[1]3,5(5B3)'!P24</f>
        <v>0</v>
      </c>
      <c r="D25" s="122">
        <f>'[1]3,5(5B3)'!$Q24</f>
        <v>0</v>
      </c>
      <c r="E25" s="123">
        <f t="shared" si="0"/>
        <v>0</v>
      </c>
      <c r="F25" s="179">
        <f>'[1]3,5(5B3)'!$R24</f>
        <v>0</v>
      </c>
      <c r="G25" s="124">
        <f>'[1]3,5(5B3)'!$S24</f>
        <v>0</v>
      </c>
      <c r="H25" s="123">
        <f t="shared" si="1"/>
        <v>0</v>
      </c>
      <c r="I25" s="179">
        <f>'[1]3,5(5B3)'!$T24</f>
        <v>0</v>
      </c>
      <c r="J25" s="124">
        <f>'[1]3,5(5B3)'!$U24</f>
        <v>0</v>
      </c>
      <c r="K25" s="125">
        <f t="shared" si="2"/>
        <v>0</v>
      </c>
      <c r="L25" s="126" t="e">
        <f t="shared" si="9"/>
        <v>#DIV/0!</v>
      </c>
      <c r="M25" s="417">
        <f t="shared" si="4"/>
        <v>0</v>
      </c>
      <c r="N25" s="418">
        <f t="shared" si="5"/>
        <v>0</v>
      </c>
      <c r="O25" s="418">
        <f t="shared" si="6"/>
        <v>0</v>
      </c>
      <c r="P25" s="419" t="e">
        <f t="shared" si="7"/>
        <v>#DIV/0!</v>
      </c>
      <c r="R25" s="284">
        <f t="shared" si="8"/>
        <v>0</v>
      </c>
    </row>
    <row r="26" spans="1:18" x14ac:dyDescent="0.2">
      <c r="A26" s="90">
        <v>21</v>
      </c>
      <c r="B26" s="96" t="s">
        <v>42</v>
      </c>
      <c r="C26" s="179">
        <f>'[1]3,5(5B3)'!P25</f>
        <v>0</v>
      </c>
      <c r="D26" s="122">
        <f>'[1]3,5(5B3)'!$Q25</f>
        <v>4</v>
      </c>
      <c r="E26" s="123">
        <f t="shared" si="0"/>
        <v>0</v>
      </c>
      <c r="F26" s="179">
        <f>'[1]3,5(5B3)'!$R25</f>
        <v>0</v>
      </c>
      <c r="G26" s="124">
        <f>'[1]3,5(5B3)'!$S25</f>
        <v>4</v>
      </c>
      <c r="H26" s="123">
        <f t="shared" si="1"/>
        <v>0</v>
      </c>
      <c r="I26" s="179">
        <f>'[1]3,5(5B3)'!$T25</f>
        <v>0</v>
      </c>
      <c r="J26" s="124">
        <f>'[1]3,5(5B3)'!$U25</f>
        <v>4</v>
      </c>
      <c r="K26" s="125">
        <f t="shared" si="2"/>
        <v>0</v>
      </c>
      <c r="L26" s="126" t="e">
        <f t="shared" si="9"/>
        <v>#DIV/0!</v>
      </c>
      <c r="M26" s="417">
        <f t="shared" si="4"/>
        <v>0</v>
      </c>
      <c r="N26" s="418">
        <f t="shared" si="5"/>
        <v>0</v>
      </c>
      <c r="O26" s="418">
        <f t="shared" si="6"/>
        <v>0</v>
      </c>
      <c r="P26" s="419" t="e">
        <f t="shared" si="7"/>
        <v>#DIV/0!</v>
      </c>
      <c r="R26" s="284">
        <f t="shared" si="8"/>
        <v>0</v>
      </c>
    </row>
    <row r="27" spans="1:18" x14ac:dyDescent="0.2">
      <c r="A27" s="90">
        <v>22</v>
      </c>
      <c r="B27" s="96" t="s">
        <v>20</v>
      </c>
      <c r="C27" s="179">
        <f>'[1]3,5(5B3)'!P26</f>
        <v>0</v>
      </c>
      <c r="D27" s="122">
        <f>'[1]3,5(5B3)'!$Q26</f>
        <v>0</v>
      </c>
      <c r="E27" s="123">
        <f t="shared" si="0"/>
        <v>0</v>
      </c>
      <c r="F27" s="179">
        <f>'[1]3,5(5B3)'!$R26</f>
        <v>0</v>
      </c>
      <c r="G27" s="124">
        <f>'[1]3,5(5B3)'!$S26</f>
        <v>0</v>
      </c>
      <c r="H27" s="123">
        <f t="shared" si="1"/>
        <v>0</v>
      </c>
      <c r="I27" s="179">
        <f>'[1]3,5(5B3)'!$T26</f>
        <v>0</v>
      </c>
      <c r="J27" s="124">
        <f>'[1]3,5(5B3)'!$U26</f>
        <v>0</v>
      </c>
      <c r="K27" s="125">
        <f t="shared" si="2"/>
        <v>0</v>
      </c>
      <c r="L27" s="126" t="e">
        <f t="shared" si="9"/>
        <v>#DIV/0!</v>
      </c>
      <c r="M27" s="417">
        <f t="shared" si="4"/>
        <v>0</v>
      </c>
      <c r="N27" s="418">
        <f t="shared" si="5"/>
        <v>0</v>
      </c>
      <c r="O27" s="418">
        <f t="shared" si="6"/>
        <v>0</v>
      </c>
      <c r="P27" s="419" t="e">
        <f t="shared" si="7"/>
        <v>#DIV/0!</v>
      </c>
      <c r="R27" s="284">
        <f t="shared" si="8"/>
        <v>0</v>
      </c>
    </row>
    <row r="28" spans="1:18" x14ac:dyDescent="0.2">
      <c r="A28" s="90">
        <v>23</v>
      </c>
      <c r="B28" s="96" t="s">
        <v>47</v>
      </c>
      <c r="C28" s="179">
        <f>'[1]3,5(5B3)'!P27</f>
        <v>0</v>
      </c>
      <c r="D28" s="122">
        <f>'[1]3,5(5B3)'!$Q27</f>
        <v>0</v>
      </c>
      <c r="E28" s="123">
        <f t="shared" si="0"/>
        <v>0</v>
      </c>
      <c r="F28" s="179">
        <f>'[1]3,5(5B3)'!$R27</f>
        <v>0</v>
      </c>
      <c r="G28" s="124">
        <f>'[1]3,5(5B3)'!$S27</f>
        <v>0</v>
      </c>
      <c r="H28" s="123">
        <f t="shared" si="1"/>
        <v>0</v>
      </c>
      <c r="I28" s="179">
        <f>'[1]3,5(5B3)'!$T27</f>
        <v>0</v>
      </c>
      <c r="J28" s="124">
        <f>'[1]3,5(5B3)'!$U27</f>
        <v>0</v>
      </c>
      <c r="K28" s="125">
        <f t="shared" si="2"/>
        <v>0</v>
      </c>
      <c r="L28" s="126" t="e">
        <f t="shared" si="9"/>
        <v>#DIV/0!</v>
      </c>
      <c r="M28" s="417">
        <f t="shared" si="4"/>
        <v>0</v>
      </c>
      <c r="N28" s="418">
        <f t="shared" si="5"/>
        <v>0</v>
      </c>
      <c r="O28" s="418">
        <f t="shared" si="6"/>
        <v>0</v>
      </c>
      <c r="P28" s="419" t="e">
        <f t="shared" si="7"/>
        <v>#DIV/0!</v>
      </c>
      <c r="R28" s="284">
        <f t="shared" si="8"/>
        <v>0</v>
      </c>
    </row>
    <row r="29" spans="1:18" x14ac:dyDescent="0.2">
      <c r="A29" s="90">
        <v>24</v>
      </c>
      <c r="B29" s="96" t="s">
        <v>48</v>
      </c>
      <c r="C29" s="179">
        <f>'[1]3,5(5B3)'!P28</f>
        <v>0</v>
      </c>
      <c r="D29" s="122">
        <f>'[1]3,5(5B3)'!$Q28</f>
        <v>0</v>
      </c>
      <c r="E29" s="123">
        <f t="shared" si="0"/>
        <v>0</v>
      </c>
      <c r="F29" s="179">
        <f>'[1]3,5(5B3)'!$R28</f>
        <v>0</v>
      </c>
      <c r="G29" s="124">
        <f>'[1]3,5(5B3)'!$S28</f>
        <v>0</v>
      </c>
      <c r="H29" s="123">
        <f t="shared" si="1"/>
        <v>0</v>
      </c>
      <c r="I29" s="179">
        <f>'[1]3,5(5B3)'!$T28</f>
        <v>0</v>
      </c>
      <c r="J29" s="124">
        <f>'[1]3,5(5B3)'!$U28</f>
        <v>0</v>
      </c>
      <c r="K29" s="125">
        <f t="shared" si="2"/>
        <v>0</v>
      </c>
      <c r="L29" s="126" t="e">
        <f t="shared" si="9"/>
        <v>#DIV/0!</v>
      </c>
      <c r="M29" s="417">
        <f t="shared" si="4"/>
        <v>0</v>
      </c>
      <c r="N29" s="418">
        <f t="shared" si="5"/>
        <v>0</v>
      </c>
      <c r="O29" s="418">
        <f t="shared" si="6"/>
        <v>0</v>
      </c>
      <c r="P29" s="419" t="e">
        <f t="shared" si="7"/>
        <v>#DIV/0!</v>
      </c>
      <c r="R29" s="284">
        <f t="shared" si="8"/>
        <v>0</v>
      </c>
    </row>
    <row r="30" spans="1:18" x14ac:dyDescent="0.2">
      <c r="A30" s="90">
        <v>25</v>
      </c>
      <c r="B30" s="96" t="s">
        <v>49</v>
      </c>
      <c r="C30" s="179">
        <f>'[1]3,5(5B3)'!P29</f>
        <v>0</v>
      </c>
      <c r="D30" s="122">
        <f>'[1]3,5(5B3)'!$Q29</f>
        <v>0</v>
      </c>
      <c r="E30" s="123">
        <f t="shared" si="0"/>
        <v>0</v>
      </c>
      <c r="F30" s="179">
        <f>'[1]3,5(5B3)'!$R29</f>
        <v>0</v>
      </c>
      <c r="G30" s="124">
        <f>'[1]3,5(5B3)'!$S29</f>
        <v>0</v>
      </c>
      <c r="H30" s="123">
        <f t="shared" si="1"/>
        <v>0</v>
      </c>
      <c r="I30" s="179">
        <f>'[1]3,5(5B3)'!$T29</f>
        <v>0</v>
      </c>
      <c r="J30" s="124">
        <f>'[1]3,5(5B3)'!$U29</f>
        <v>0</v>
      </c>
      <c r="K30" s="125">
        <f t="shared" si="2"/>
        <v>0</v>
      </c>
      <c r="L30" s="126" t="e">
        <f t="shared" si="9"/>
        <v>#DIV/0!</v>
      </c>
      <c r="M30" s="417">
        <f t="shared" si="4"/>
        <v>0</v>
      </c>
      <c r="N30" s="418">
        <f t="shared" si="5"/>
        <v>0</v>
      </c>
      <c r="O30" s="418">
        <f t="shared" si="6"/>
        <v>0</v>
      </c>
      <c r="P30" s="419" t="e">
        <f t="shared" si="7"/>
        <v>#DIV/0!</v>
      </c>
      <c r="R30" s="284">
        <f t="shared" si="8"/>
        <v>0</v>
      </c>
    </row>
    <row r="31" spans="1:18" x14ac:dyDescent="0.2">
      <c r="A31" s="90">
        <v>26</v>
      </c>
      <c r="B31" s="96" t="s">
        <v>50</v>
      </c>
      <c r="C31" s="179">
        <f>'[1]3,5(5B3)'!P30</f>
        <v>0</v>
      </c>
      <c r="D31" s="122">
        <f>'[1]3,5(5B3)'!$Q30</f>
        <v>0</v>
      </c>
      <c r="E31" s="123">
        <f t="shared" si="0"/>
        <v>0</v>
      </c>
      <c r="F31" s="179">
        <f>'[1]3,5(5B3)'!$R30</f>
        <v>0</v>
      </c>
      <c r="G31" s="124">
        <f>'[1]3,5(5B3)'!$S30</f>
        <v>0</v>
      </c>
      <c r="H31" s="123">
        <f t="shared" si="1"/>
        <v>0</v>
      </c>
      <c r="I31" s="179">
        <f>'[1]3,5(5B3)'!$T30</f>
        <v>0</v>
      </c>
      <c r="J31" s="124">
        <f>'[1]3,5(5B3)'!$U30</f>
        <v>0</v>
      </c>
      <c r="K31" s="125">
        <f t="shared" si="2"/>
        <v>0</v>
      </c>
      <c r="L31" s="126" t="e">
        <f t="shared" si="9"/>
        <v>#DIV/0!</v>
      </c>
      <c r="M31" s="417">
        <f t="shared" si="4"/>
        <v>0</v>
      </c>
      <c r="N31" s="418">
        <f t="shared" si="5"/>
        <v>0</v>
      </c>
      <c r="O31" s="418">
        <f t="shared" si="6"/>
        <v>0</v>
      </c>
      <c r="P31" s="419" t="e">
        <f t="shared" si="7"/>
        <v>#DIV/0!</v>
      </c>
      <c r="R31" s="284">
        <f t="shared" si="8"/>
        <v>0</v>
      </c>
    </row>
    <row r="32" spans="1:18" x14ac:dyDescent="0.2">
      <c r="A32" s="90">
        <v>27</v>
      </c>
      <c r="B32" s="96" t="s">
        <v>51</v>
      </c>
      <c r="C32" s="179">
        <f>'[1]3,5(5B3)'!P31</f>
        <v>0</v>
      </c>
      <c r="D32" s="122">
        <f>'[1]3,5(5B3)'!$Q31</f>
        <v>0</v>
      </c>
      <c r="E32" s="123">
        <f t="shared" si="0"/>
        <v>0</v>
      </c>
      <c r="F32" s="179">
        <f>'[1]3,5(5B3)'!$R31</f>
        <v>0</v>
      </c>
      <c r="G32" s="124">
        <f>'[1]3,5(5B3)'!$S31</f>
        <v>0</v>
      </c>
      <c r="H32" s="123">
        <f t="shared" si="1"/>
        <v>0</v>
      </c>
      <c r="I32" s="179">
        <f>'[1]3,5(5B3)'!$T31</f>
        <v>0</v>
      </c>
      <c r="J32" s="124">
        <f>'[1]3,5(5B3)'!$U31</f>
        <v>0</v>
      </c>
      <c r="K32" s="125">
        <f t="shared" si="2"/>
        <v>0</v>
      </c>
      <c r="L32" s="126" t="e">
        <f t="shared" si="9"/>
        <v>#DIV/0!</v>
      </c>
      <c r="M32" s="417">
        <f t="shared" si="4"/>
        <v>0</v>
      </c>
      <c r="N32" s="418">
        <f t="shared" si="5"/>
        <v>0</v>
      </c>
      <c r="O32" s="418">
        <f t="shared" si="6"/>
        <v>0</v>
      </c>
      <c r="P32" s="419" t="e">
        <f t="shared" si="7"/>
        <v>#DIV/0!</v>
      </c>
      <c r="R32" s="284">
        <f t="shared" si="8"/>
        <v>0</v>
      </c>
    </row>
    <row r="33" spans="1:18" x14ac:dyDescent="0.2">
      <c r="A33" s="90">
        <v>28</v>
      </c>
      <c r="B33" s="96" t="s">
        <v>15</v>
      </c>
      <c r="C33" s="179">
        <f>'[1]3,5(5B3)'!P32</f>
        <v>0</v>
      </c>
      <c r="D33" s="122">
        <f>'[1]3,5(5B3)'!$Q32</f>
        <v>0</v>
      </c>
      <c r="E33" s="123">
        <f t="shared" si="0"/>
        <v>0</v>
      </c>
      <c r="F33" s="179">
        <f>'[1]3,5(5B3)'!$R32</f>
        <v>0</v>
      </c>
      <c r="G33" s="124">
        <f>'[1]3,5(5B3)'!$S32</f>
        <v>0</v>
      </c>
      <c r="H33" s="123">
        <f t="shared" si="1"/>
        <v>0</v>
      </c>
      <c r="I33" s="179">
        <f>'[1]3,5(5B3)'!$T32</f>
        <v>0</v>
      </c>
      <c r="J33" s="124">
        <f>'[1]3,5(5B3)'!$U32</f>
        <v>0</v>
      </c>
      <c r="K33" s="125">
        <f t="shared" si="2"/>
        <v>0</v>
      </c>
      <c r="L33" s="126" t="e">
        <f t="shared" si="9"/>
        <v>#DIV/0!</v>
      </c>
      <c r="M33" s="417">
        <f t="shared" si="4"/>
        <v>0</v>
      </c>
      <c r="N33" s="418">
        <f t="shared" si="5"/>
        <v>0</v>
      </c>
      <c r="O33" s="418">
        <f t="shared" si="6"/>
        <v>0</v>
      </c>
      <c r="P33" s="419" t="e">
        <f t="shared" si="7"/>
        <v>#DIV/0!</v>
      </c>
      <c r="R33" s="284">
        <f t="shared" si="8"/>
        <v>0</v>
      </c>
    </row>
    <row r="34" spans="1:18" x14ac:dyDescent="0.2">
      <c r="A34" s="90">
        <v>29</v>
      </c>
      <c r="B34" s="96" t="s">
        <v>14</v>
      </c>
      <c r="C34" s="179">
        <f>'[1]3,5(5B3)'!P33</f>
        <v>0</v>
      </c>
      <c r="D34" s="122">
        <f>'[1]3,5(5B3)'!$Q33</f>
        <v>0</v>
      </c>
      <c r="E34" s="123">
        <f t="shared" si="0"/>
        <v>0</v>
      </c>
      <c r="F34" s="179">
        <f>'[1]3,5(5B3)'!$R33</f>
        <v>0</v>
      </c>
      <c r="G34" s="124">
        <f>'[1]3,5(5B3)'!$S33</f>
        <v>0</v>
      </c>
      <c r="H34" s="123">
        <f t="shared" si="1"/>
        <v>0</v>
      </c>
      <c r="I34" s="179">
        <f>'[1]3,5(5B3)'!$T33</f>
        <v>0</v>
      </c>
      <c r="J34" s="124">
        <f>'[1]3,5(5B3)'!$U33</f>
        <v>0</v>
      </c>
      <c r="K34" s="125">
        <f t="shared" si="2"/>
        <v>0</v>
      </c>
      <c r="L34" s="126" t="e">
        <f t="shared" si="9"/>
        <v>#DIV/0!</v>
      </c>
      <c r="M34" s="417">
        <f t="shared" si="4"/>
        <v>0</v>
      </c>
      <c r="N34" s="418">
        <f t="shared" si="5"/>
        <v>0</v>
      </c>
      <c r="O34" s="418">
        <f t="shared" si="6"/>
        <v>0</v>
      </c>
      <c r="P34" s="419" t="e">
        <f t="shared" si="7"/>
        <v>#DIV/0!</v>
      </c>
      <c r="R34" s="284">
        <f t="shared" si="8"/>
        <v>0</v>
      </c>
    </row>
    <row r="35" spans="1:18" x14ac:dyDescent="0.2">
      <c r="A35" s="90">
        <v>30</v>
      </c>
      <c r="B35" s="96" t="s">
        <v>52</v>
      </c>
      <c r="C35" s="179">
        <f>'[1]3,5(5B3)'!P34</f>
        <v>0</v>
      </c>
      <c r="D35" s="122">
        <f>'[1]3,5(5B3)'!$Q34</f>
        <v>0</v>
      </c>
      <c r="E35" s="123">
        <f t="shared" si="0"/>
        <v>0</v>
      </c>
      <c r="F35" s="179">
        <f>'[1]3,5(5B3)'!$R34</f>
        <v>0</v>
      </c>
      <c r="G35" s="124">
        <f>'[1]3,5(5B3)'!$S34</f>
        <v>0</v>
      </c>
      <c r="H35" s="123">
        <f t="shared" si="1"/>
        <v>0</v>
      </c>
      <c r="I35" s="179">
        <f>'[1]3,5(5B3)'!$T34</f>
        <v>0</v>
      </c>
      <c r="J35" s="124">
        <f>'[1]3,5(5B3)'!$U34</f>
        <v>0</v>
      </c>
      <c r="K35" s="125">
        <f t="shared" si="2"/>
        <v>0</v>
      </c>
      <c r="L35" s="126" t="e">
        <f t="shared" si="9"/>
        <v>#DIV/0!</v>
      </c>
      <c r="M35" s="417">
        <f t="shared" si="4"/>
        <v>0</v>
      </c>
      <c r="N35" s="418">
        <f t="shared" si="5"/>
        <v>0</v>
      </c>
      <c r="O35" s="418">
        <f t="shared" si="6"/>
        <v>0</v>
      </c>
      <c r="P35" s="419" t="e">
        <f t="shared" si="7"/>
        <v>#DIV/0!</v>
      </c>
      <c r="R35" s="284">
        <f t="shared" si="8"/>
        <v>0</v>
      </c>
    </row>
    <row r="36" spans="1:18" x14ac:dyDescent="0.2">
      <c r="A36" s="90">
        <v>31</v>
      </c>
      <c r="B36" s="96" t="s">
        <v>53</v>
      </c>
      <c r="C36" s="179">
        <f>'[1]3,5(5B3)'!P35</f>
        <v>0</v>
      </c>
      <c r="D36" s="122">
        <f>'[1]3,5(5B3)'!$Q35</f>
        <v>0</v>
      </c>
      <c r="E36" s="123">
        <f t="shared" si="0"/>
        <v>0</v>
      </c>
      <c r="F36" s="179">
        <f>'[1]3,5(5B3)'!$R35</f>
        <v>0</v>
      </c>
      <c r="G36" s="124">
        <f>'[1]3,5(5B3)'!$S35</f>
        <v>0</v>
      </c>
      <c r="H36" s="123">
        <f t="shared" si="1"/>
        <v>0</v>
      </c>
      <c r="I36" s="179">
        <f>'[1]3,5(5B3)'!$T35</f>
        <v>0</v>
      </c>
      <c r="J36" s="124">
        <f>'[1]3,5(5B3)'!$U35</f>
        <v>0</v>
      </c>
      <c r="K36" s="125">
        <f t="shared" si="2"/>
        <v>0</v>
      </c>
      <c r="L36" s="126" t="e">
        <f t="shared" si="9"/>
        <v>#DIV/0!</v>
      </c>
      <c r="M36" s="417">
        <f t="shared" si="4"/>
        <v>0</v>
      </c>
      <c r="N36" s="418">
        <f t="shared" si="5"/>
        <v>0</v>
      </c>
      <c r="O36" s="418">
        <f t="shared" si="6"/>
        <v>0</v>
      </c>
      <c r="P36" s="419" t="e">
        <f t="shared" si="7"/>
        <v>#DIV/0!</v>
      </c>
      <c r="R36" s="284">
        <f t="shared" si="8"/>
        <v>0</v>
      </c>
    </row>
    <row r="37" spans="1:18" x14ac:dyDescent="0.2">
      <c r="A37" s="90">
        <v>32</v>
      </c>
      <c r="B37" s="96" t="s">
        <v>38</v>
      </c>
      <c r="C37" s="179">
        <f>'[1]3,5(5B3)'!P36</f>
        <v>4</v>
      </c>
      <c r="D37" s="122">
        <f>'[1]3,5(5B3)'!$Q36</f>
        <v>25</v>
      </c>
      <c r="E37" s="123">
        <f t="shared" si="0"/>
        <v>16</v>
      </c>
      <c r="F37" s="179">
        <f>'[1]3,5(5B3)'!$R36</f>
        <v>0</v>
      </c>
      <c r="G37" s="124">
        <f>'[1]3,5(5B3)'!$S36</f>
        <v>22</v>
      </c>
      <c r="H37" s="123">
        <f t="shared" si="1"/>
        <v>0</v>
      </c>
      <c r="I37" s="179">
        <f>'[1]3,5(5B3)'!$T36</f>
        <v>1</v>
      </c>
      <c r="J37" s="124">
        <f>'[1]3,5(5B3)'!$U36</f>
        <v>22</v>
      </c>
      <c r="K37" s="125">
        <f t="shared" si="2"/>
        <v>4.5454545454545459</v>
      </c>
      <c r="L37" s="126">
        <f t="shared" si="9"/>
        <v>10.272727272727273</v>
      </c>
      <c r="M37" s="417">
        <f t="shared" si="4"/>
        <v>16</v>
      </c>
      <c r="N37" s="418">
        <f t="shared" si="5"/>
        <v>0</v>
      </c>
      <c r="O37" s="418">
        <f t="shared" si="6"/>
        <v>4.5454545454545459</v>
      </c>
      <c r="P37" s="419">
        <f t="shared" si="7"/>
        <v>10.272727272727273</v>
      </c>
      <c r="R37" s="284">
        <f t="shared" si="8"/>
        <v>5</v>
      </c>
    </row>
    <row r="38" spans="1:18" x14ac:dyDescent="0.2">
      <c r="A38" s="90">
        <v>33</v>
      </c>
      <c r="B38" s="96" t="s">
        <v>71</v>
      </c>
      <c r="C38" s="179">
        <f>'[1]3,5(5B3)'!P37</f>
        <v>0</v>
      </c>
      <c r="D38" s="122">
        <f>'[1]3,5(5B3)'!$Q37</f>
        <v>20</v>
      </c>
      <c r="E38" s="123">
        <f t="shared" si="0"/>
        <v>0</v>
      </c>
      <c r="F38" s="179">
        <f>'[1]3,5(5B3)'!$R37</f>
        <v>2</v>
      </c>
      <c r="G38" s="124">
        <f>'[1]3,5(5B3)'!$S37</f>
        <v>20</v>
      </c>
      <c r="H38" s="123">
        <f t="shared" si="1"/>
        <v>10</v>
      </c>
      <c r="I38" s="179">
        <f>'[1]3,5(5B3)'!$T37</f>
        <v>0</v>
      </c>
      <c r="J38" s="124">
        <f>'[1]3,5(5B3)'!$U37</f>
        <v>11</v>
      </c>
      <c r="K38" s="125">
        <f t="shared" si="2"/>
        <v>0</v>
      </c>
      <c r="L38" s="126">
        <f t="shared" si="9"/>
        <v>10</v>
      </c>
      <c r="M38" s="417">
        <f t="shared" si="4"/>
        <v>0</v>
      </c>
      <c r="N38" s="418">
        <f t="shared" si="5"/>
        <v>10</v>
      </c>
      <c r="O38" s="418">
        <f t="shared" si="6"/>
        <v>0</v>
      </c>
      <c r="P38" s="419">
        <f t="shared" si="7"/>
        <v>10</v>
      </c>
      <c r="R38" s="284">
        <f t="shared" si="8"/>
        <v>2</v>
      </c>
    </row>
    <row r="39" spans="1:18" x14ac:dyDescent="0.2">
      <c r="A39" s="90">
        <v>34</v>
      </c>
      <c r="B39" s="96" t="s">
        <v>54</v>
      </c>
      <c r="C39" s="179">
        <f>'[1]3,5(5B3)'!P38</f>
        <v>0</v>
      </c>
      <c r="D39" s="122">
        <f>'[1]3,5(5B3)'!$Q38</f>
        <v>0</v>
      </c>
      <c r="E39" s="123">
        <f t="shared" si="0"/>
        <v>0</v>
      </c>
      <c r="F39" s="179">
        <f>'[1]3,5(5B3)'!$R38</f>
        <v>0</v>
      </c>
      <c r="G39" s="124">
        <f>'[1]3,5(5B3)'!$S38</f>
        <v>0</v>
      </c>
      <c r="H39" s="123">
        <f t="shared" si="1"/>
        <v>0</v>
      </c>
      <c r="I39" s="179">
        <f>'[1]3,5(5B3)'!$T38</f>
        <v>0</v>
      </c>
      <c r="J39" s="124">
        <f>'[1]3,5(5B3)'!$U38</f>
        <v>0</v>
      </c>
      <c r="K39" s="125">
        <f t="shared" si="2"/>
        <v>0</v>
      </c>
      <c r="L39" s="126" t="e">
        <f t="shared" si="9"/>
        <v>#DIV/0!</v>
      </c>
      <c r="M39" s="417">
        <f t="shared" si="4"/>
        <v>0</v>
      </c>
      <c r="N39" s="418">
        <f t="shared" si="5"/>
        <v>0</v>
      </c>
      <c r="O39" s="418">
        <f t="shared" si="6"/>
        <v>0</v>
      </c>
      <c r="P39" s="419" t="e">
        <f t="shared" si="7"/>
        <v>#DIV/0!</v>
      </c>
      <c r="R39" s="284">
        <f t="shared" si="8"/>
        <v>0</v>
      </c>
    </row>
    <row r="40" spans="1:18" x14ac:dyDescent="0.2">
      <c r="A40" s="90">
        <v>35</v>
      </c>
      <c r="B40" s="96" t="s">
        <v>55</v>
      </c>
      <c r="C40" s="179">
        <f>'[1]3,5(5B3)'!P39</f>
        <v>0</v>
      </c>
      <c r="D40" s="122">
        <f>'[1]3,5(5B3)'!$Q39</f>
        <v>0</v>
      </c>
      <c r="E40" s="123">
        <f t="shared" si="0"/>
        <v>0</v>
      </c>
      <c r="F40" s="179">
        <f>'[1]3,5(5B3)'!$R39</f>
        <v>0</v>
      </c>
      <c r="G40" s="124">
        <f>'[1]3,5(5B3)'!$S39</f>
        <v>0</v>
      </c>
      <c r="H40" s="123">
        <f t="shared" si="1"/>
        <v>0</v>
      </c>
      <c r="I40" s="179">
        <f>'[1]3,5(5B3)'!$T39</f>
        <v>0</v>
      </c>
      <c r="J40" s="124">
        <f>'[1]3,5(5B3)'!$U39</f>
        <v>0</v>
      </c>
      <c r="K40" s="125">
        <f t="shared" si="2"/>
        <v>0</v>
      </c>
      <c r="L40" s="126" t="e">
        <f t="shared" si="9"/>
        <v>#DIV/0!</v>
      </c>
      <c r="M40" s="417">
        <f t="shared" si="4"/>
        <v>0</v>
      </c>
      <c r="N40" s="418">
        <f t="shared" si="5"/>
        <v>0</v>
      </c>
      <c r="O40" s="418">
        <f t="shared" si="6"/>
        <v>0</v>
      </c>
      <c r="P40" s="419" t="e">
        <f t="shared" si="7"/>
        <v>#DIV/0!</v>
      </c>
      <c r="R40" s="284">
        <f t="shared" si="8"/>
        <v>0</v>
      </c>
    </row>
    <row r="41" spans="1:18" x14ac:dyDescent="0.2">
      <c r="A41" s="90">
        <v>36</v>
      </c>
      <c r="B41" s="96" t="s">
        <v>56</v>
      </c>
      <c r="C41" s="179">
        <f>'[1]3,5(5B3)'!P40</f>
        <v>0</v>
      </c>
      <c r="D41" s="122">
        <f>'[1]3,5(5B3)'!$Q40</f>
        <v>0</v>
      </c>
      <c r="E41" s="123">
        <f t="shared" si="0"/>
        <v>0</v>
      </c>
      <c r="F41" s="179">
        <f>'[1]3,5(5B3)'!$R40</f>
        <v>0</v>
      </c>
      <c r="G41" s="124">
        <f>'[1]3,5(5B3)'!$S40</f>
        <v>0</v>
      </c>
      <c r="H41" s="123">
        <f t="shared" si="1"/>
        <v>0</v>
      </c>
      <c r="I41" s="179">
        <f>'[1]3,5(5B3)'!$T40</f>
        <v>0</v>
      </c>
      <c r="J41" s="124">
        <f>'[1]3,5(5B3)'!$U40</f>
        <v>0</v>
      </c>
      <c r="K41" s="125">
        <f t="shared" si="2"/>
        <v>0</v>
      </c>
      <c r="L41" s="126" t="e">
        <f t="shared" si="9"/>
        <v>#DIV/0!</v>
      </c>
      <c r="M41" s="417">
        <f t="shared" si="4"/>
        <v>0</v>
      </c>
      <c r="N41" s="418">
        <f t="shared" si="5"/>
        <v>0</v>
      </c>
      <c r="O41" s="418">
        <f t="shared" si="6"/>
        <v>0</v>
      </c>
      <c r="P41" s="419" t="e">
        <f t="shared" si="7"/>
        <v>#DIV/0!</v>
      </c>
      <c r="R41" s="284">
        <f t="shared" si="8"/>
        <v>0</v>
      </c>
    </row>
    <row r="42" spans="1:18" x14ac:dyDescent="0.2">
      <c r="A42" s="90">
        <v>37</v>
      </c>
      <c r="B42" s="96" t="s">
        <v>16</v>
      </c>
      <c r="C42" s="179">
        <f>'[1]3,5(5B3)'!P41</f>
        <v>13</v>
      </c>
      <c r="D42" s="122">
        <f>'[1]3,5(5B3)'!$Q41</f>
        <v>123</v>
      </c>
      <c r="E42" s="123">
        <f t="shared" si="0"/>
        <v>10.569105691056912</v>
      </c>
      <c r="F42" s="179">
        <f>'[1]3,5(5B3)'!$R41</f>
        <v>6</v>
      </c>
      <c r="G42" s="124">
        <f>'[1]3,5(5B3)'!$S41</f>
        <v>110</v>
      </c>
      <c r="H42" s="123">
        <f t="shared" si="1"/>
        <v>5.4545454545454541</v>
      </c>
      <c r="I42" s="179">
        <f>'[1]3,5(5B3)'!$T41</f>
        <v>0</v>
      </c>
      <c r="J42" s="124">
        <f>'[1]3,5(5B3)'!$U41</f>
        <v>92</v>
      </c>
      <c r="K42" s="125">
        <f t="shared" si="2"/>
        <v>0</v>
      </c>
      <c r="L42" s="126">
        <f t="shared" si="9"/>
        <v>8.0118255728011825</v>
      </c>
      <c r="M42" s="417">
        <f t="shared" si="4"/>
        <v>10.569105691056912</v>
      </c>
      <c r="N42" s="418">
        <f t="shared" si="5"/>
        <v>5.4545454545454541</v>
      </c>
      <c r="O42" s="418">
        <f t="shared" si="6"/>
        <v>0</v>
      </c>
      <c r="P42" s="419">
        <f t="shared" si="7"/>
        <v>8.0118255728011825</v>
      </c>
      <c r="R42" s="284">
        <f t="shared" si="8"/>
        <v>19</v>
      </c>
    </row>
    <row r="43" spans="1:18" x14ac:dyDescent="0.2">
      <c r="A43" s="90">
        <v>38</v>
      </c>
      <c r="B43" s="96" t="s">
        <v>57</v>
      </c>
      <c r="C43" s="179">
        <f>'[1]3,5(5B3)'!P42</f>
        <v>0</v>
      </c>
      <c r="D43" s="122">
        <f>'[1]3,5(5B3)'!$Q42</f>
        <v>0</v>
      </c>
      <c r="E43" s="123">
        <f t="shared" si="0"/>
        <v>0</v>
      </c>
      <c r="F43" s="179">
        <f>'[1]3,5(5B3)'!$R42</f>
        <v>0</v>
      </c>
      <c r="G43" s="124">
        <f>'[1]3,5(5B3)'!$S42</f>
        <v>0</v>
      </c>
      <c r="H43" s="123">
        <f t="shared" si="1"/>
        <v>0</v>
      </c>
      <c r="I43" s="179">
        <f>'[1]3,5(5B3)'!$T42</f>
        <v>0</v>
      </c>
      <c r="J43" s="124">
        <f>'[1]3,5(5B3)'!$U42</f>
        <v>0</v>
      </c>
      <c r="K43" s="125">
        <f t="shared" si="2"/>
        <v>0</v>
      </c>
      <c r="L43" s="126" t="e">
        <f t="shared" si="9"/>
        <v>#DIV/0!</v>
      </c>
      <c r="M43" s="417">
        <f t="shared" si="4"/>
        <v>0</v>
      </c>
      <c r="N43" s="418">
        <f t="shared" si="5"/>
        <v>0</v>
      </c>
      <c r="O43" s="418">
        <f t="shared" si="6"/>
        <v>0</v>
      </c>
      <c r="P43" s="419" t="e">
        <f t="shared" si="7"/>
        <v>#DIV/0!</v>
      </c>
      <c r="R43" s="284">
        <f t="shared" si="8"/>
        <v>0</v>
      </c>
    </row>
    <row r="44" spans="1:18" x14ac:dyDescent="0.2">
      <c r="A44" s="90">
        <v>39</v>
      </c>
      <c r="B44" s="91" t="s">
        <v>33</v>
      </c>
      <c r="C44" s="179">
        <f>'[1]3,5(5B3)'!P43</f>
        <v>0</v>
      </c>
      <c r="D44" s="122">
        <f>'[1]3,5(5B3)'!$Q43</f>
        <v>0</v>
      </c>
      <c r="E44" s="123">
        <f t="shared" si="0"/>
        <v>0</v>
      </c>
      <c r="F44" s="179">
        <f>'[1]3,5(5B3)'!$R43</f>
        <v>0</v>
      </c>
      <c r="G44" s="124">
        <f>'[1]3,5(5B3)'!$S43</f>
        <v>0</v>
      </c>
      <c r="H44" s="123">
        <f t="shared" si="1"/>
        <v>0</v>
      </c>
      <c r="I44" s="179">
        <f>'[1]3,5(5B3)'!$T43</f>
        <v>0</v>
      </c>
      <c r="J44" s="124">
        <f>'[1]3,5(5B3)'!$U43</f>
        <v>0</v>
      </c>
      <c r="K44" s="125">
        <f t="shared" si="2"/>
        <v>0</v>
      </c>
      <c r="L44" s="126" t="e">
        <f t="shared" si="9"/>
        <v>#DIV/0!</v>
      </c>
      <c r="M44" s="417">
        <f t="shared" si="4"/>
        <v>0</v>
      </c>
      <c r="N44" s="418">
        <f t="shared" si="5"/>
        <v>0</v>
      </c>
      <c r="O44" s="418">
        <f t="shared" si="6"/>
        <v>0</v>
      </c>
      <c r="P44" s="419" t="e">
        <f t="shared" si="7"/>
        <v>#DIV/0!</v>
      </c>
      <c r="R44" s="284">
        <f t="shared" si="8"/>
        <v>0</v>
      </c>
    </row>
    <row r="45" spans="1:18" x14ac:dyDescent="0.2">
      <c r="A45" s="90">
        <v>40</v>
      </c>
      <c r="B45" s="91" t="s">
        <v>58</v>
      </c>
      <c r="C45" s="179">
        <f>'[1]3,5(5B3)'!P44</f>
        <v>0</v>
      </c>
      <c r="D45" s="122">
        <f>'[1]3,5(5B3)'!$Q44</f>
        <v>0</v>
      </c>
      <c r="E45" s="123">
        <f t="shared" si="0"/>
        <v>0</v>
      </c>
      <c r="F45" s="179">
        <f>'[1]3,5(5B3)'!$R44</f>
        <v>0</v>
      </c>
      <c r="G45" s="124">
        <f>'[1]3,5(5B3)'!$S44</f>
        <v>0</v>
      </c>
      <c r="H45" s="123">
        <f t="shared" si="1"/>
        <v>0</v>
      </c>
      <c r="I45" s="179">
        <f>'[1]3,5(5B3)'!$T44</f>
        <v>0</v>
      </c>
      <c r="J45" s="124">
        <f>'[1]3,5(5B3)'!$U44</f>
        <v>0</v>
      </c>
      <c r="K45" s="125">
        <f t="shared" si="2"/>
        <v>0</v>
      </c>
      <c r="L45" s="126" t="e">
        <f t="shared" si="9"/>
        <v>#DIV/0!</v>
      </c>
      <c r="M45" s="417">
        <f t="shared" si="4"/>
        <v>0</v>
      </c>
      <c r="N45" s="418">
        <f t="shared" si="5"/>
        <v>0</v>
      </c>
      <c r="O45" s="418">
        <f t="shared" si="6"/>
        <v>0</v>
      </c>
      <c r="P45" s="419" t="e">
        <f t="shared" si="7"/>
        <v>#DIV/0!</v>
      </c>
      <c r="R45" s="284">
        <f t="shared" si="8"/>
        <v>0</v>
      </c>
    </row>
    <row r="46" spans="1:18" x14ac:dyDescent="0.2">
      <c r="A46" s="90">
        <v>41</v>
      </c>
      <c r="B46" s="91" t="s">
        <v>199</v>
      </c>
      <c r="C46" s="179">
        <f>'[1]3,5(5B3)'!P45</f>
        <v>0</v>
      </c>
      <c r="D46" s="122">
        <f>'[1]3,5(5B3)'!$Q45</f>
        <v>14</v>
      </c>
      <c r="E46" s="123">
        <f t="shared" si="0"/>
        <v>0</v>
      </c>
      <c r="F46" s="179">
        <f>'[1]3,5(5B3)'!$R45</f>
        <v>3</v>
      </c>
      <c r="G46" s="124">
        <f>'[1]3,5(5B3)'!$S45</f>
        <v>14</v>
      </c>
      <c r="H46" s="123">
        <f t="shared" si="1"/>
        <v>21.428571428571427</v>
      </c>
      <c r="I46" s="179">
        <f>'[1]3,5(5B3)'!$T45</f>
        <v>0</v>
      </c>
      <c r="J46" s="124">
        <f>'[1]3,5(5B3)'!$U45</f>
        <v>11</v>
      </c>
      <c r="K46" s="125">
        <f t="shared" si="2"/>
        <v>0</v>
      </c>
      <c r="L46" s="126">
        <f t="shared" si="9"/>
        <v>21.428571428571427</v>
      </c>
      <c r="M46" s="417">
        <f t="shared" si="4"/>
        <v>0</v>
      </c>
      <c r="N46" s="418">
        <f t="shared" si="5"/>
        <v>21.428571428571427</v>
      </c>
      <c r="O46" s="418">
        <f t="shared" si="6"/>
        <v>0</v>
      </c>
      <c r="P46" s="419">
        <f t="shared" si="7"/>
        <v>21.428571428571427</v>
      </c>
      <c r="R46" s="284">
        <f t="shared" si="8"/>
        <v>3</v>
      </c>
    </row>
    <row r="47" spans="1:18" x14ac:dyDescent="0.2">
      <c r="A47" s="90">
        <v>42</v>
      </c>
      <c r="B47" s="91" t="s">
        <v>41</v>
      </c>
      <c r="C47" s="179">
        <f>'[1]3,5(5B3)'!P46</f>
        <v>0</v>
      </c>
      <c r="D47" s="122">
        <f>'[1]3,5(5B3)'!$Q46</f>
        <v>0</v>
      </c>
      <c r="E47" s="123">
        <f t="shared" si="0"/>
        <v>0</v>
      </c>
      <c r="F47" s="179">
        <f>'[1]3,5(5B3)'!$R46</f>
        <v>0</v>
      </c>
      <c r="G47" s="124">
        <f>'[1]3,5(5B3)'!$S46</f>
        <v>0</v>
      </c>
      <c r="H47" s="123">
        <f t="shared" si="1"/>
        <v>0</v>
      </c>
      <c r="I47" s="179">
        <f>'[1]3,5(5B3)'!$T46</f>
        <v>0</v>
      </c>
      <c r="J47" s="124">
        <f>'[1]3,5(5B3)'!$U46</f>
        <v>0</v>
      </c>
      <c r="K47" s="125">
        <f t="shared" si="2"/>
        <v>0</v>
      </c>
      <c r="L47" s="126" t="e">
        <f t="shared" si="9"/>
        <v>#DIV/0!</v>
      </c>
      <c r="M47" s="417">
        <f t="shared" si="4"/>
        <v>0</v>
      </c>
      <c r="N47" s="418">
        <f t="shared" si="5"/>
        <v>0</v>
      </c>
      <c r="O47" s="418">
        <f t="shared" si="6"/>
        <v>0</v>
      </c>
      <c r="P47" s="419" t="e">
        <f t="shared" si="7"/>
        <v>#DIV/0!</v>
      </c>
      <c r="R47" s="284">
        <f t="shared" si="8"/>
        <v>0</v>
      </c>
    </row>
    <row r="48" spans="1:18" x14ac:dyDescent="0.2">
      <c r="A48" s="90">
        <v>43</v>
      </c>
      <c r="B48" s="91" t="s">
        <v>59</v>
      </c>
      <c r="C48" s="179">
        <f>'[1]3,5(5B3)'!P47</f>
        <v>0</v>
      </c>
      <c r="D48" s="122">
        <f>'[1]3,5(5B3)'!$Q47</f>
        <v>0</v>
      </c>
      <c r="E48" s="123">
        <f t="shared" si="0"/>
        <v>0</v>
      </c>
      <c r="F48" s="179">
        <f>'[1]3,5(5B3)'!$R47</f>
        <v>0</v>
      </c>
      <c r="G48" s="124">
        <f>'[1]3,5(5B3)'!$S47</f>
        <v>0</v>
      </c>
      <c r="H48" s="123">
        <f t="shared" si="1"/>
        <v>0</v>
      </c>
      <c r="I48" s="179">
        <f>'[1]3,5(5B3)'!$T47</f>
        <v>0</v>
      </c>
      <c r="J48" s="124">
        <f>'[1]3,5(5B3)'!$U47</f>
        <v>0</v>
      </c>
      <c r="K48" s="125">
        <f t="shared" si="2"/>
        <v>0</v>
      </c>
      <c r="L48" s="126" t="e">
        <f t="shared" si="9"/>
        <v>#DIV/0!</v>
      </c>
      <c r="M48" s="417">
        <f t="shared" si="4"/>
        <v>0</v>
      </c>
      <c r="N48" s="418">
        <f t="shared" si="5"/>
        <v>0</v>
      </c>
      <c r="O48" s="418">
        <f t="shared" si="6"/>
        <v>0</v>
      </c>
      <c r="P48" s="419" t="e">
        <f t="shared" si="7"/>
        <v>#DIV/0!</v>
      </c>
      <c r="R48" s="284">
        <f t="shared" si="8"/>
        <v>0</v>
      </c>
    </row>
    <row r="49" spans="1:18" x14ac:dyDescent="0.2">
      <c r="A49" s="90">
        <v>44</v>
      </c>
      <c r="B49" s="91" t="s">
        <v>17</v>
      </c>
      <c r="C49" s="179">
        <f>'[1]3,5(5B3)'!P48</f>
        <v>0</v>
      </c>
      <c r="D49" s="122">
        <f>'[1]3,5(5B3)'!$Q48</f>
        <v>0</v>
      </c>
      <c r="E49" s="123">
        <f t="shared" si="0"/>
        <v>0</v>
      </c>
      <c r="F49" s="179">
        <f>'[1]3,5(5B3)'!$R48</f>
        <v>0</v>
      </c>
      <c r="G49" s="124">
        <f>'[1]3,5(5B3)'!$S48</f>
        <v>0</v>
      </c>
      <c r="H49" s="123">
        <f t="shared" si="1"/>
        <v>0</v>
      </c>
      <c r="I49" s="179">
        <f>'[1]3,5(5B3)'!$T48</f>
        <v>0</v>
      </c>
      <c r="J49" s="124">
        <f>'[1]3,5(5B3)'!$U48</f>
        <v>0</v>
      </c>
      <c r="K49" s="125">
        <f t="shared" si="2"/>
        <v>0</v>
      </c>
      <c r="L49" s="126" t="e">
        <f t="shared" si="9"/>
        <v>#DIV/0!</v>
      </c>
      <c r="M49" s="417">
        <f t="shared" si="4"/>
        <v>0</v>
      </c>
      <c r="N49" s="418">
        <f t="shared" si="5"/>
        <v>0</v>
      </c>
      <c r="O49" s="418">
        <f t="shared" si="6"/>
        <v>0</v>
      </c>
      <c r="P49" s="419" t="e">
        <f t="shared" si="7"/>
        <v>#DIV/0!</v>
      </c>
      <c r="R49" s="284">
        <f t="shared" si="8"/>
        <v>0</v>
      </c>
    </row>
    <row r="50" spans="1:18" x14ac:dyDescent="0.2">
      <c r="A50" s="90">
        <v>45</v>
      </c>
      <c r="B50" s="91" t="s">
        <v>60</v>
      </c>
      <c r="C50" s="179">
        <f>'[1]3,5(5B3)'!P49</f>
        <v>0</v>
      </c>
      <c r="D50" s="122">
        <f>'[1]3,5(5B3)'!$Q49</f>
        <v>0</v>
      </c>
      <c r="E50" s="123">
        <f t="shared" si="0"/>
        <v>0</v>
      </c>
      <c r="F50" s="179">
        <f>'[1]3,5(5B3)'!$R49</f>
        <v>0</v>
      </c>
      <c r="G50" s="124">
        <f>'[1]3,5(5B3)'!$S49</f>
        <v>0</v>
      </c>
      <c r="H50" s="123">
        <f t="shared" si="1"/>
        <v>0</v>
      </c>
      <c r="I50" s="179">
        <f>'[1]3,5(5B3)'!$T49</f>
        <v>0</v>
      </c>
      <c r="J50" s="124">
        <f>'[1]3,5(5B3)'!$U49</f>
        <v>0</v>
      </c>
      <c r="K50" s="125">
        <f t="shared" si="2"/>
        <v>0</v>
      </c>
      <c r="L50" s="126" t="e">
        <f t="shared" si="9"/>
        <v>#DIV/0!</v>
      </c>
      <c r="M50" s="417">
        <f t="shared" si="4"/>
        <v>0</v>
      </c>
      <c r="N50" s="418">
        <f t="shared" si="5"/>
        <v>0</v>
      </c>
      <c r="O50" s="418">
        <f t="shared" si="6"/>
        <v>0</v>
      </c>
      <c r="P50" s="419" t="e">
        <f t="shared" si="7"/>
        <v>#DIV/0!</v>
      </c>
      <c r="R50" s="284">
        <f t="shared" si="8"/>
        <v>0</v>
      </c>
    </row>
    <row r="51" spans="1:18" x14ac:dyDescent="0.2">
      <c r="A51" s="90">
        <v>46</v>
      </c>
      <c r="B51" s="91" t="s">
        <v>34</v>
      </c>
      <c r="C51" s="179">
        <f>'[1]3,5(5B3)'!P50</f>
        <v>11</v>
      </c>
      <c r="D51" s="122">
        <f>'[1]3,5(5B3)'!$Q50</f>
        <v>21</v>
      </c>
      <c r="E51" s="123">
        <f t="shared" si="0"/>
        <v>52.380952380952387</v>
      </c>
      <c r="F51" s="179">
        <f>'[1]3,5(5B3)'!$R50</f>
        <v>1</v>
      </c>
      <c r="G51" s="124">
        <f>'[1]3,5(5B3)'!$S50</f>
        <v>9</v>
      </c>
      <c r="H51" s="123">
        <f t="shared" si="1"/>
        <v>11.111111111111111</v>
      </c>
      <c r="I51" s="179">
        <f>'[1]3,5(5B3)'!$T50</f>
        <v>0</v>
      </c>
      <c r="J51" s="124">
        <f>'[1]3,5(5B3)'!$U50</f>
        <v>8</v>
      </c>
      <c r="K51" s="125">
        <f t="shared" si="2"/>
        <v>0</v>
      </c>
      <c r="L51" s="126">
        <f t="shared" si="9"/>
        <v>31.746031746031747</v>
      </c>
      <c r="M51" s="417">
        <f t="shared" si="4"/>
        <v>52.380952380952387</v>
      </c>
      <c r="N51" s="418">
        <f t="shared" si="5"/>
        <v>11.111111111111111</v>
      </c>
      <c r="O51" s="418">
        <f t="shared" si="6"/>
        <v>0</v>
      </c>
      <c r="P51" s="419">
        <f t="shared" si="7"/>
        <v>31.746031746031747</v>
      </c>
      <c r="R51" s="284">
        <f t="shared" si="8"/>
        <v>12</v>
      </c>
    </row>
    <row r="52" spans="1:18" x14ac:dyDescent="0.2">
      <c r="A52" s="90">
        <v>47</v>
      </c>
      <c r="B52" s="91" t="s">
        <v>61</v>
      </c>
      <c r="C52" s="179">
        <f>'[1]3,5(5B3)'!P51</f>
        <v>0</v>
      </c>
      <c r="D52" s="122">
        <f>'[1]3,5(5B3)'!$Q51</f>
        <v>0</v>
      </c>
      <c r="E52" s="123">
        <f t="shared" si="0"/>
        <v>0</v>
      </c>
      <c r="F52" s="179">
        <f>'[1]3,5(5B3)'!$R51</f>
        <v>0</v>
      </c>
      <c r="G52" s="124">
        <f>'[1]3,5(5B3)'!$S51</f>
        <v>0</v>
      </c>
      <c r="H52" s="123">
        <f t="shared" si="1"/>
        <v>0</v>
      </c>
      <c r="I52" s="179">
        <f>'[1]3,5(5B3)'!$T51</f>
        <v>0</v>
      </c>
      <c r="J52" s="124">
        <f>'[1]3,5(5B3)'!$U51</f>
        <v>0</v>
      </c>
      <c r="K52" s="125">
        <f t="shared" si="2"/>
        <v>0</v>
      </c>
      <c r="L52" s="126" t="e">
        <f t="shared" si="9"/>
        <v>#DIV/0!</v>
      </c>
      <c r="M52" s="417">
        <f t="shared" si="4"/>
        <v>0</v>
      </c>
      <c r="N52" s="418">
        <f t="shared" si="5"/>
        <v>0</v>
      </c>
      <c r="O52" s="418">
        <f t="shared" si="6"/>
        <v>0</v>
      </c>
      <c r="P52" s="419" t="e">
        <f t="shared" si="7"/>
        <v>#DIV/0!</v>
      </c>
      <c r="R52" s="284">
        <f t="shared" si="8"/>
        <v>0</v>
      </c>
    </row>
    <row r="53" spans="1:18" x14ac:dyDescent="0.2">
      <c r="A53" s="90">
        <v>48</v>
      </c>
      <c r="B53" s="96" t="s">
        <v>12</v>
      </c>
      <c r="C53" s="179">
        <f>'[1]3,5(5B3)'!P52</f>
        <v>0</v>
      </c>
      <c r="D53" s="122">
        <f>'[1]3,5(5B3)'!$Q52</f>
        <v>0</v>
      </c>
      <c r="E53" s="123">
        <f t="shared" si="0"/>
        <v>0</v>
      </c>
      <c r="F53" s="179">
        <f>'[1]3,5(5B3)'!$R52</f>
        <v>0</v>
      </c>
      <c r="G53" s="124">
        <f>'[1]3,5(5B3)'!$S52</f>
        <v>0</v>
      </c>
      <c r="H53" s="123">
        <f t="shared" si="1"/>
        <v>0</v>
      </c>
      <c r="I53" s="179">
        <f>'[1]3,5(5B3)'!$T52</f>
        <v>0</v>
      </c>
      <c r="J53" s="124">
        <f>'[1]3,5(5B3)'!$U52</f>
        <v>0</v>
      </c>
      <c r="K53" s="125">
        <f t="shared" si="2"/>
        <v>0</v>
      </c>
      <c r="L53" s="126" t="e">
        <f t="shared" si="9"/>
        <v>#DIV/0!</v>
      </c>
      <c r="M53" s="417">
        <f t="shared" si="4"/>
        <v>0</v>
      </c>
      <c r="N53" s="418">
        <f t="shared" si="5"/>
        <v>0</v>
      </c>
      <c r="O53" s="418">
        <f t="shared" si="6"/>
        <v>0</v>
      </c>
      <c r="P53" s="419" t="e">
        <f t="shared" si="7"/>
        <v>#DIV/0!</v>
      </c>
      <c r="R53" s="284">
        <f t="shared" si="8"/>
        <v>0</v>
      </c>
    </row>
    <row r="54" spans="1:18" x14ac:dyDescent="0.2">
      <c r="A54" s="90">
        <v>49</v>
      </c>
      <c r="B54" s="96" t="s">
        <v>62</v>
      </c>
      <c r="C54" s="179">
        <f>'[1]3,5(5B3)'!P53</f>
        <v>0</v>
      </c>
      <c r="D54" s="122">
        <f>'[1]3,5(5B3)'!$Q53</f>
        <v>0</v>
      </c>
      <c r="E54" s="123">
        <f t="shared" si="0"/>
        <v>0</v>
      </c>
      <c r="F54" s="179">
        <f>'[1]3,5(5B3)'!$R53</f>
        <v>0</v>
      </c>
      <c r="G54" s="124">
        <f>'[1]3,5(5B3)'!$S53</f>
        <v>0</v>
      </c>
      <c r="H54" s="123">
        <f t="shared" si="1"/>
        <v>0</v>
      </c>
      <c r="I54" s="179">
        <f>'[1]3,5(5B3)'!$T53</f>
        <v>0</v>
      </c>
      <c r="J54" s="124">
        <f>'[1]3,5(5B3)'!$U53</f>
        <v>0</v>
      </c>
      <c r="K54" s="125">
        <f t="shared" si="2"/>
        <v>0</v>
      </c>
      <c r="L54" s="126" t="e">
        <f t="shared" si="9"/>
        <v>#DIV/0!</v>
      </c>
      <c r="M54" s="417">
        <f t="shared" si="4"/>
        <v>0</v>
      </c>
      <c r="N54" s="418">
        <f t="shared" si="5"/>
        <v>0</v>
      </c>
      <c r="O54" s="418">
        <f t="shared" si="6"/>
        <v>0</v>
      </c>
      <c r="P54" s="419" t="e">
        <f t="shared" si="7"/>
        <v>#DIV/0!</v>
      </c>
      <c r="R54" s="284">
        <f t="shared" si="8"/>
        <v>0</v>
      </c>
    </row>
    <row r="55" spans="1:18" x14ac:dyDescent="0.2">
      <c r="A55" s="90">
        <v>50</v>
      </c>
      <c r="B55" s="91" t="s">
        <v>70</v>
      </c>
      <c r="C55" s="179">
        <f>'[1]3,5(5B3)'!P54</f>
        <v>0</v>
      </c>
      <c r="D55" s="122">
        <f>'[1]3,5(5B3)'!$Q54</f>
        <v>0</v>
      </c>
      <c r="E55" s="123">
        <f t="shared" si="0"/>
        <v>0</v>
      </c>
      <c r="F55" s="179">
        <f>'[1]3,5(5B3)'!$R54</f>
        <v>0</v>
      </c>
      <c r="G55" s="124">
        <f>'[1]3,5(5B3)'!$S54</f>
        <v>0</v>
      </c>
      <c r="H55" s="123">
        <f t="shared" si="1"/>
        <v>0</v>
      </c>
      <c r="I55" s="179">
        <f>'[1]3,5(5B3)'!$T54</f>
        <v>0</v>
      </c>
      <c r="J55" s="124">
        <f>'[1]3,5(5B3)'!$U54</f>
        <v>0</v>
      </c>
      <c r="K55" s="125">
        <f t="shared" si="2"/>
        <v>0</v>
      </c>
      <c r="L55" s="126" t="e">
        <f t="shared" si="9"/>
        <v>#DIV/0!</v>
      </c>
      <c r="M55" s="417">
        <f t="shared" si="4"/>
        <v>0</v>
      </c>
      <c r="N55" s="418">
        <f t="shared" si="5"/>
        <v>0</v>
      </c>
      <c r="O55" s="418">
        <f t="shared" si="6"/>
        <v>0</v>
      </c>
      <c r="P55" s="419" t="e">
        <f t="shared" si="7"/>
        <v>#DIV/0!</v>
      </c>
      <c r="R55" s="284">
        <f t="shared" si="8"/>
        <v>0</v>
      </c>
    </row>
    <row r="56" spans="1:18" x14ac:dyDescent="0.2">
      <c r="A56" s="90">
        <v>51</v>
      </c>
      <c r="B56" s="91" t="s">
        <v>63</v>
      </c>
      <c r="C56" s="179">
        <f>'[1]3,5(5B3)'!P55</f>
        <v>0</v>
      </c>
      <c r="D56" s="122">
        <f>'[1]3,5(5B3)'!$Q55</f>
        <v>0</v>
      </c>
      <c r="E56" s="123">
        <f t="shared" si="0"/>
        <v>0</v>
      </c>
      <c r="F56" s="179">
        <f>'[1]3,5(5B3)'!$R55</f>
        <v>0</v>
      </c>
      <c r="G56" s="124">
        <f>'[1]3,5(5B3)'!$S55</f>
        <v>0</v>
      </c>
      <c r="H56" s="123">
        <f t="shared" si="1"/>
        <v>0</v>
      </c>
      <c r="I56" s="179">
        <f>'[1]3,5(5B3)'!$T55</f>
        <v>0</v>
      </c>
      <c r="J56" s="124">
        <f>'[1]3,5(5B3)'!$U55</f>
        <v>0</v>
      </c>
      <c r="K56" s="125">
        <f t="shared" si="2"/>
        <v>0</v>
      </c>
      <c r="L56" s="126" t="e">
        <f t="shared" si="9"/>
        <v>#DIV/0!</v>
      </c>
      <c r="M56" s="417">
        <f t="shared" si="4"/>
        <v>0</v>
      </c>
      <c r="N56" s="418">
        <f t="shared" si="5"/>
        <v>0</v>
      </c>
      <c r="O56" s="418">
        <f t="shared" si="6"/>
        <v>0</v>
      </c>
      <c r="P56" s="419" t="e">
        <f t="shared" si="7"/>
        <v>#DIV/0!</v>
      </c>
      <c r="R56" s="284">
        <f t="shared" si="8"/>
        <v>0</v>
      </c>
    </row>
    <row r="57" spans="1:18" x14ac:dyDescent="0.2">
      <c r="A57" s="90">
        <v>52</v>
      </c>
      <c r="B57" s="91" t="s">
        <v>19</v>
      </c>
      <c r="C57" s="179">
        <f>'[1]3,5(5B3)'!P56</f>
        <v>0</v>
      </c>
      <c r="D57" s="122">
        <f>'[1]3,5(5B3)'!$Q56</f>
        <v>0</v>
      </c>
      <c r="E57" s="123">
        <f t="shared" si="0"/>
        <v>0</v>
      </c>
      <c r="F57" s="179">
        <f>'[1]3,5(5B3)'!$R56</f>
        <v>0</v>
      </c>
      <c r="G57" s="124">
        <f>'[1]3,5(5B3)'!$S56</f>
        <v>0</v>
      </c>
      <c r="H57" s="123">
        <f t="shared" si="1"/>
        <v>0</v>
      </c>
      <c r="I57" s="179">
        <f>'[1]3,5(5B3)'!$T56</f>
        <v>0</v>
      </c>
      <c r="J57" s="124">
        <f>'[1]3,5(5B3)'!$U56</f>
        <v>0</v>
      </c>
      <c r="K57" s="125">
        <f t="shared" si="2"/>
        <v>0</v>
      </c>
      <c r="L57" s="126" t="e">
        <f t="shared" si="9"/>
        <v>#DIV/0!</v>
      </c>
      <c r="M57" s="417">
        <f t="shared" si="4"/>
        <v>0</v>
      </c>
      <c r="N57" s="418">
        <f t="shared" si="5"/>
        <v>0</v>
      </c>
      <c r="O57" s="418">
        <f t="shared" si="6"/>
        <v>0</v>
      </c>
      <c r="P57" s="419" t="e">
        <f t="shared" si="7"/>
        <v>#DIV/0!</v>
      </c>
      <c r="R57" s="284">
        <f t="shared" si="8"/>
        <v>0</v>
      </c>
    </row>
    <row r="58" spans="1:18" x14ac:dyDescent="0.2">
      <c r="A58" s="90">
        <v>53</v>
      </c>
      <c r="B58" s="91" t="s">
        <v>64</v>
      </c>
      <c r="C58" s="179">
        <f>'[1]3,5(5B3)'!P57</f>
        <v>4</v>
      </c>
      <c r="D58" s="122">
        <f>'[1]3,5(5B3)'!$Q57</f>
        <v>10</v>
      </c>
      <c r="E58" s="123">
        <f t="shared" si="0"/>
        <v>40</v>
      </c>
      <c r="F58" s="179">
        <f>'[1]3,5(5B3)'!$R57</f>
        <v>0</v>
      </c>
      <c r="G58" s="124">
        <f>'[1]3,5(5B3)'!$S57</f>
        <v>6</v>
      </c>
      <c r="H58" s="123">
        <f t="shared" si="1"/>
        <v>0</v>
      </c>
      <c r="I58" s="179">
        <f>'[1]3,5(5B3)'!$T57</f>
        <v>0</v>
      </c>
      <c r="J58" s="124">
        <f>'[1]3,5(5B3)'!$U57</f>
        <v>6</v>
      </c>
      <c r="K58" s="125">
        <f t="shared" si="2"/>
        <v>0</v>
      </c>
      <c r="L58" s="126">
        <f t="shared" si="9"/>
        <v>40</v>
      </c>
      <c r="M58" s="417">
        <f t="shared" si="4"/>
        <v>40</v>
      </c>
      <c r="N58" s="418">
        <f t="shared" si="5"/>
        <v>0</v>
      </c>
      <c r="O58" s="418">
        <f t="shared" si="6"/>
        <v>0</v>
      </c>
      <c r="P58" s="419">
        <f t="shared" si="7"/>
        <v>40</v>
      </c>
      <c r="R58" s="284">
        <f t="shared" si="8"/>
        <v>4</v>
      </c>
    </row>
    <row r="59" spans="1:18" x14ac:dyDescent="0.2">
      <c r="A59" s="90">
        <v>54</v>
      </c>
      <c r="B59" s="91" t="s">
        <v>160</v>
      </c>
      <c r="C59" s="179">
        <f>'[1]3,5(5B3)'!P58</f>
        <v>2</v>
      </c>
      <c r="D59" s="122">
        <f>'[1]3,5(5B3)'!$Q58</f>
        <v>27</v>
      </c>
      <c r="E59" s="123">
        <f t="shared" si="0"/>
        <v>7.4074074074074066</v>
      </c>
      <c r="F59" s="179">
        <f>'[1]3,5(5B3)'!$R58</f>
        <v>2</v>
      </c>
      <c r="G59" s="124">
        <f>'[1]3,5(5B3)'!$S58</f>
        <v>26</v>
      </c>
      <c r="H59" s="123">
        <f t="shared" si="1"/>
        <v>7.6923076923076925</v>
      </c>
      <c r="I59" s="179">
        <f>'[1]3,5(5B3)'!$T58</f>
        <v>0</v>
      </c>
      <c r="J59" s="124">
        <f>'[1]3,5(5B3)'!$U58</f>
        <v>24</v>
      </c>
      <c r="K59" s="125">
        <f t="shared" si="2"/>
        <v>0</v>
      </c>
      <c r="L59" s="126">
        <f t="shared" si="9"/>
        <v>7.5498575498575491</v>
      </c>
      <c r="M59" s="417">
        <f t="shared" si="4"/>
        <v>7.4074074074074066</v>
      </c>
      <c r="N59" s="418">
        <f t="shared" si="5"/>
        <v>7.6923076923076925</v>
      </c>
      <c r="O59" s="418">
        <f t="shared" si="6"/>
        <v>0</v>
      </c>
      <c r="P59" s="419">
        <f t="shared" si="7"/>
        <v>7.5498575498575491</v>
      </c>
      <c r="R59" s="284">
        <f t="shared" si="8"/>
        <v>4</v>
      </c>
    </row>
    <row r="60" spans="1:18" x14ac:dyDescent="0.2">
      <c r="A60" s="90" t="s">
        <v>30</v>
      </c>
      <c r="B60" s="91" t="s">
        <v>27</v>
      </c>
      <c r="C60" s="179">
        <f>'[1]3,5(5B3)'!P59</f>
        <v>0</v>
      </c>
      <c r="D60" s="122">
        <f>'[1]3,5(5B3)'!$Q59</f>
        <v>0</v>
      </c>
      <c r="E60" s="123">
        <f t="shared" si="0"/>
        <v>0</v>
      </c>
      <c r="F60" s="179">
        <f>'[1]3,5(5B3)'!$R59</f>
        <v>0</v>
      </c>
      <c r="G60" s="124">
        <f>'[1]3,5(5B3)'!$S59</f>
        <v>0</v>
      </c>
      <c r="H60" s="123">
        <f t="shared" si="1"/>
        <v>0</v>
      </c>
      <c r="I60" s="179">
        <f>'[1]3,5(5B3)'!$T59</f>
        <v>0</v>
      </c>
      <c r="J60" s="124">
        <f>'[1]3,5(5B3)'!$U59</f>
        <v>0</v>
      </c>
      <c r="K60" s="125">
        <f t="shared" si="2"/>
        <v>0</v>
      </c>
      <c r="L60" s="126" t="e">
        <f t="shared" si="9"/>
        <v>#DIV/0!</v>
      </c>
      <c r="M60" s="417">
        <f t="shared" si="4"/>
        <v>0</v>
      </c>
      <c r="N60" s="418">
        <f t="shared" si="5"/>
        <v>0</v>
      </c>
      <c r="O60" s="418">
        <f t="shared" si="6"/>
        <v>0</v>
      </c>
      <c r="P60" s="419" t="e">
        <f t="shared" si="7"/>
        <v>#DIV/0!</v>
      </c>
      <c r="R60" s="284">
        <f t="shared" si="8"/>
        <v>0</v>
      </c>
    </row>
    <row r="61" spans="1:18" x14ac:dyDescent="0.2">
      <c r="A61" s="90" t="s">
        <v>31</v>
      </c>
      <c r="B61" s="91" t="s">
        <v>28</v>
      </c>
      <c r="C61" s="179">
        <f>'[1]3,5(5B3)'!P60</f>
        <v>0</v>
      </c>
      <c r="D61" s="122">
        <f>'[1]3,5(5B3)'!$Q60</f>
        <v>0</v>
      </c>
      <c r="E61" s="123">
        <f t="shared" si="0"/>
        <v>0</v>
      </c>
      <c r="F61" s="179">
        <f>'[1]3,5(5B3)'!$R60</f>
        <v>0</v>
      </c>
      <c r="G61" s="124">
        <f>'[1]3,5(5B3)'!$S60</f>
        <v>0</v>
      </c>
      <c r="H61" s="123">
        <f t="shared" si="1"/>
        <v>0</v>
      </c>
      <c r="I61" s="179">
        <f>'[1]3,5(5B3)'!$T60</f>
        <v>0</v>
      </c>
      <c r="J61" s="124">
        <f>'[1]3,5(5B3)'!$U60</f>
        <v>0</v>
      </c>
      <c r="K61" s="125">
        <f t="shared" si="2"/>
        <v>0</v>
      </c>
      <c r="L61" s="126" t="e">
        <f t="shared" si="9"/>
        <v>#DIV/0!</v>
      </c>
      <c r="M61" s="417">
        <f t="shared" si="4"/>
        <v>0</v>
      </c>
      <c r="N61" s="418">
        <f t="shared" si="5"/>
        <v>0</v>
      </c>
      <c r="O61" s="418">
        <f t="shared" si="6"/>
        <v>0</v>
      </c>
      <c r="P61" s="419" t="e">
        <f t="shared" si="7"/>
        <v>#DIV/0!</v>
      </c>
      <c r="R61" s="284">
        <f t="shared" si="8"/>
        <v>0</v>
      </c>
    </row>
    <row r="62" spans="1:18" x14ac:dyDescent="0.2">
      <c r="A62" s="90" t="s">
        <v>32</v>
      </c>
      <c r="B62" s="91" t="s">
        <v>29</v>
      </c>
      <c r="C62" s="179">
        <f>'[1]3,5(5B3)'!P61</f>
        <v>0</v>
      </c>
      <c r="D62" s="122">
        <f>'[1]3,5(5B3)'!$Q61</f>
        <v>0</v>
      </c>
      <c r="E62" s="123">
        <f t="shared" si="0"/>
        <v>0</v>
      </c>
      <c r="F62" s="179">
        <f>'[1]3,5(5B3)'!$R61</f>
        <v>0</v>
      </c>
      <c r="G62" s="124">
        <f>'[1]3,5(5B3)'!$S61</f>
        <v>0</v>
      </c>
      <c r="H62" s="123">
        <f t="shared" si="1"/>
        <v>0</v>
      </c>
      <c r="I62" s="179">
        <f>'[1]3,5(5B3)'!$T61</f>
        <v>0</v>
      </c>
      <c r="J62" s="124">
        <f>'[1]3,5(5B3)'!$U61</f>
        <v>0</v>
      </c>
      <c r="K62" s="125">
        <f t="shared" si="2"/>
        <v>0</v>
      </c>
      <c r="L62" s="126" t="e">
        <f t="shared" si="9"/>
        <v>#DIV/0!</v>
      </c>
      <c r="M62" s="417">
        <f t="shared" si="4"/>
        <v>0</v>
      </c>
      <c r="N62" s="418">
        <f t="shared" si="5"/>
        <v>0</v>
      </c>
      <c r="O62" s="418">
        <f t="shared" si="6"/>
        <v>0</v>
      </c>
      <c r="P62" s="419" t="e">
        <f t="shared" si="7"/>
        <v>#DIV/0!</v>
      </c>
      <c r="R62" s="284">
        <f t="shared" si="8"/>
        <v>0</v>
      </c>
    </row>
    <row r="63" spans="1:18" x14ac:dyDescent="0.2">
      <c r="A63" s="90" t="s">
        <v>65</v>
      </c>
      <c r="B63" s="91" t="s">
        <v>67</v>
      </c>
      <c r="C63" s="179">
        <f>'[1]3,5(5B3)'!P62</f>
        <v>0</v>
      </c>
      <c r="D63" s="122">
        <f>'[1]3,5(5B3)'!$Q62</f>
        <v>0</v>
      </c>
      <c r="E63" s="123">
        <f t="shared" si="0"/>
        <v>0</v>
      </c>
      <c r="F63" s="179">
        <f>'[1]3,5(5B3)'!$R62</f>
        <v>0</v>
      </c>
      <c r="G63" s="124">
        <f>'[1]3,5(5B3)'!$S62</f>
        <v>0</v>
      </c>
      <c r="H63" s="123">
        <f t="shared" si="1"/>
        <v>0</v>
      </c>
      <c r="I63" s="179">
        <f>'[1]3,5(5B3)'!$T62</f>
        <v>0</v>
      </c>
      <c r="J63" s="124">
        <f>'[1]3,5(5B3)'!$U62</f>
        <v>0</v>
      </c>
      <c r="K63" s="125">
        <f t="shared" si="2"/>
        <v>0</v>
      </c>
      <c r="L63" s="126" t="e">
        <f t="shared" si="9"/>
        <v>#DIV/0!</v>
      </c>
      <c r="M63" s="417">
        <f t="shared" si="4"/>
        <v>0</v>
      </c>
      <c r="N63" s="418">
        <f t="shared" si="5"/>
        <v>0</v>
      </c>
      <c r="O63" s="418">
        <f t="shared" si="6"/>
        <v>0</v>
      </c>
      <c r="P63" s="419" t="e">
        <f t="shared" si="7"/>
        <v>#DIV/0!</v>
      </c>
      <c r="R63" s="284">
        <f t="shared" si="8"/>
        <v>0</v>
      </c>
    </row>
    <row r="64" spans="1:18" x14ac:dyDescent="0.2">
      <c r="A64" s="90" t="s">
        <v>66</v>
      </c>
      <c r="B64" s="91" t="s">
        <v>69</v>
      </c>
      <c r="C64" s="179">
        <f>'[1]3,5(5B3)'!P63</f>
        <v>0</v>
      </c>
      <c r="D64" s="122">
        <f>'[1]3,5(5B3)'!$Q63</f>
        <v>0</v>
      </c>
      <c r="E64" s="123">
        <f t="shared" si="0"/>
        <v>0</v>
      </c>
      <c r="F64" s="179">
        <f>'[1]3,5(5B3)'!$R63</f>
        <v>0</v>
      </c>
      <c r="G64" s="124">
        <f>'[1]3,5(5B3)'!$S63</f>
        <v>0</v>
      </c>
      <c r="H64" s="123">
        <f t="shared" si="1"/>
        <v>0</v>
      </c>
      <c r="I64" s="179">
        <f>'[1]3,5(5B3)'!$T63</f>
        <v>0</v>
      </c>
      <c r="J64" s="124">
        <f>'[1]3,5(5B3)'!$U63</f>
        <v>0</v>
      </c>
      <c r="K64" s="125">
        <f t="shared" si="2"/>
        <v>0</v>
      </c>
      <c r="L64" s="126" t="e">
        <f t="shared" si="9"/>
        <v>#DIV/0!</v>
      </c>
      <c r="M64" s="417">
        <f t="shared" si="4"/>
        <v>0</v>
      </c>
      <c r="N64" s="418">
        <f t="shared" si="5"/>
        <v>0</v>
      </c>
      <c r="O64" s="418">
        <f t="shared" si="6"/>
        <v>0</v>
      </c>
      <c r="P64" s="419" t="e">
        <f t="shared" si="7"/>
        <v>#DIV/0!</v>
      </c>
      <c r="R64" s="284">
        <f t="shared" si="8"/>
        <v>0</v>
      </c>
    </row>
    <row r="65" spans="1:18" x14ac:dyDescent="0.2">
      <c r="A65" s="90">
        <v>60</v>
      </c>
      <c r="B65" s="91" t="s">
        <v>68</v>
      </c>
      <c r="C65" s="179">
        <f>'[1]3,5(5B3)'!P64</f>
        <v>0</v>
      </c>
      <c r="D65" s="122">
        <f>'[1]3,5(5B3)'!$Q64</f>
        <v>0</v>
      </c>
      <c r="E65" s="123">
        <f t="shared" si="0"/>
        <v>0</v>
      </c>
      <c r="F65" s="179">
        <f>'[1]3,5(5B3)'!$R64</f>
        <v>0</v>
      </c>
      <c r="G65" s="124">
        <f>'[1]3,5(5B3)'!$S64</f>
        <v>0</v>
      </c>
      <c r="H65" s="123">
        <f t="shared" si="1"/>
        <v>0</v>
      </c>
      <c r="I65" s="179">
        <f>'[1]3,5(5B3)'!$T64</f>
        <v>0</v>
      </c>
      <c r="J65" s="124">
        <f>'[1]3,5(5B3)'!$U64</f>
        <v>0</v>
      </c>
      <c r="K65" s="125">
        <f t="shared" si="2"/>
        <v>0</v>
      </c>
      <c r="L65" s="126" t="e">
        <f t="shared" si="9"/>
        <v>#DIV/0!</v>
      </c>
      <c r="M65" s="417">
        <f t="shared" si="4"/>
        <v>0</v>
      </c>
      <c r="N65" s="418">
        <f t="shared" si="5"/>
        <v>0</v>
      </c>
      <c r="O65" s="418">
        <f t="shared" si="6"/>
        <v>0</v>
      </c>
      <c r="P65" s="419" t="e">
        <f t="shared" si="7"/>
        <v>#DIV/0!</v>
      </c>
      <c r="R65" s="284">
        <f t="shared" si="8"/>
        <v>0</v>
      </c>
    </row>
    <row r="66" spans="1:18" x14ac:dyDescent="0.2">
      <c r="A66" s="90">
        <v>61</v>
      </c>
      <c r="B66" s="91" t="s">
        <v>94</v>
      </c>
      <c r="C66" s="179">
        <f>'[1]3,5(5B3)'!P65</f>
        <v>0</v>
      </c>
      <c r="D66" s="122">
        <f>'[1]3,5(5B3)'!$Q65</f>
        <v>0</v>
      </c>
      <c r="E66" s="123">
        <f t="shared" si="0"/>
        <v>0</v>
      </c>
      <c r="F66" s="179">
        <f>'[1]3,5(5B3)'!$R65</f>
        <v>0</v>
      </c>
      <c r="G66" s="124">
        <f>'[1]3,5(5B3)'!$S65</f>
        <v>0</v>
      </c>
      <c r="H66" s="123">
        <f t="shared" si="1"/>
        <v>0</v>
      </c>
      <c r="I66" s="179">
        <f>'[1]3,5(5B3)'!$T65</f>
        <v>0</v>
      </c>
      <c r="J66" s="124">
        <f>'[1]3,5(5B3)'!$U65</f>
        <v>0</v>
      </c>
      <c r="K66" s="125">
        <f t="shared" si="2"/>
        <v>0</v>
      </c>
      <c r="L66" s="126" t="e">
        <f t="shared" si="9"/>
        <v>#DIV/0!</v>
      </c>
      <c r="M66" s="417">
        <f t="shared" si="4"/>
        <v>0</v>
      </c>
      <c r="N66" s="418">
        <f t="shared" si="5"/>
        <v>0</v>
      </c>
      <c r="O66" s="418">
        <f t="shared" si="6"/>
        <v>0</v>
      </c>
      <c r="P66" s="419" t="e">
        <f t="shared" si="7"/>
        <v>#DIV/0!</v>
      </c>
      <c r="R66" s="284">
        <f t="shared" si="8"/>
        <v>0</v>
      </c>
    </row>
    <row r="67" spans="1:18" x14ac:dyDescent="0.2">
      <c r="A67" s="90">
        <v>62</v>
      </c>
      <c r="B67" s="91" t="s">
        <v>98</v>
      </c>
      <c r="C67" s="179">
        <f>'[1]3,5(5B3)'!P66</f>
        <v>0</v>
      </c>
      <c r="D67" s="122">
        <f>'[1]3,5(5B3)'!$Q66</f>
        <v>0</v>
      </c>
      <c r="E67" s="123">
        <f t="shared" si="0"/>
        <v>0</v>
      </c>
      <c r="F67" s="179">
        <f>'[1]3,5(5B3)'!$R66</f>
        <v>0</v>
      </c>
      <c r="G67" s="124">
        <f>'[1]3,5(5B3)'!$S66</f>
        <v>0</v>
      </c>
      <c r="H67" s="123">
        <f t="shared" si="1"/>
        <v>0</v>
      </c>
      <c r="I67" s="179">
        <f>'[1]3,5(5B3)'!$T66</f>
        <v>0</v>
      </c>
      <c r="J67" s="124">
        <f>'[1]3,5(5B3)'!$U66</f>
        <v>0</v>
      </c>
      <c r="K67" s="125">
        <f t="shared" si="2"/>
        <v>0</v>
      </c>
      <c r="L67" s="126" t="e">
        <f t="shared" si="9"/>
        <v>#DIV/0!</v>
      </c>
      <c r="M67" s="417">
        <f t="shared" si="4"/>
        <v>0</v>
      </c>
      <c r="N67" s="418">
        <f t="shared" si="5"/>
        <v>0</v>
      </c>
      <c r="O67" s="418">
        <f t="shared" si="6"/>
        <v>0</v>
      </c>
      <c r="P67" s="419" t="e">
        <f t="shared" si="7"/>
        <v>#DIV/0!</v>
      </c>
      <c r="R67" s="284">
        <f t="shared" si="8"/>
        <v>0</v>
      </c>
    </row>
    <row r="68" spans="1:18" x14ac:dyDescent="0.2">
      <c r="A68" s="90">
        <v>63</v>
      </c>
      <c r="B68" s="91" t="s">
        <v>124</v>
      </c>
      <c r="C68" s="179">
        <f>'[1]3,5(5B3)'!P67</f>
        <v>0</v>
      </c>
      <c r="D68" s="122">
        <f>'[1]3,5(5B3)'!$Q67</f>
        <v>0</v>
      </c>
      <c r="E68" s="123">
        <f t="shared" si="0"/>
        <v>0</v>
      </c>
      <c r="F68" s="179">
        <f>'[1]3,5(5B3)'!$R67</f>
        <v>0</v>
      </c>
      <c r="G68" s="124">
        <f>'[1]3,5(5B3)'!$S67</f>
        <v>0</v>
      </c>
      <c r="H68" s="123">
        <f t="shared" si="1"/>
        <v>0</v>
      </c>
      <c r="I68" s="179">
        <f>'[1]3,5(5B3)'!$T67</f>
        <v>0</v>
      </c>
      <c r="J68" s="124">
        <f>'[1]3,5(5B3)'!$U67</f>
        <v>0</v>
      </c>
      <c r="K68" s="125">
        <f t="shared" si="2"/>
        <v>0</v>
      </c>
      <c r="L68" s="126" t="e">
        <f t="shared" si="9"/>
        <v>#DIV/0!</v>
      </c>
      <c r="M68" s="417">
        <f t="shared" si="4"/>
        <v>0</v>
      </c>
      <c r="N68" s="418">
        <f t="shared" si="5"/>
        <v>0</v>
      </c>
      <c r="O68" s="418">
        <f t="shared" si="6"/>
        <v>0</v>
      </c>
      <c r="P68" s="419" t="e">
        <f t="shared" si="7"/>
        <v>#DIV/0!</v>
      </c>
      <c r="R68" s="284">
        <f t="shared" si="8"/>
        <v>0</v>
      </c>
    </row>
    <row r="69" spans="1:18" x14ac:dyDescent="0.2">
      <c r="A69" s="90">
        <v>64</v>
      </c>
      <c r="B69" s="91" t="s">
        <v>127</v>
      </c>
      <c r="C69" s="179">
        <f>'[1]3,5(5B3)'!P68</f>
        <v>0</v>
      </c>
      <c r="D69" s="122">
        <f>'[1]3,5(5B3)'!$Q68</f>
        <v>0</v>
      </c>
      <c r="E69" s="123">
        <f t="shared" si="0"/>
        <v>0</v>
      </c>
      <c r="F69" s="179">
        <f>'[1]3,5(5B3)'!$R68</f>
        <v>0</v>
      </c>
      <c r="G69" s="124">
        <f>'[1]3,5(5B3)'!$S68</f>
        <v>0</v>
      </c>
      <c r="H69" s="123">
        <f t="shared" si="1"/>
        <v>0</v>
      </c>
      <c r="I69" s="179">
        <f>'[1]3,5(5B3)'!$T68</f>
        <v>0</v>
      </c>
      <c r="J69" s="124">
        <f>'[1]3,5(5B3)'!$U68</f>
        <v>0</v>
      </c>
      <c r="K69" s="125">
        <f t="shared" si="2"/>
        <v>0</v>
      </c>
      <c r="L69" s="126" t="e">
        <f t="shared" si="9"/>
        <v>#DIV/0!</v>
      </c>
      <c r="M69" s="417">
        <f t="shared" si="4"/>
        <v>0</v>
      </c>
      <c r="N69" s="418">
        <f t="shared" si="5"/>
        <v>0</v>
      </c>
      <c r="O69" s="418">
        <f t="shared" si="6"/>
        <v>0</v>
      </c>
      <c r="P69" s="419" t="e">
        <f t="shared" si="7"/>
        <v>#DIV/0!</v>
      </c>
      <c r="R69" s="284">
        <f t="shared" si="8"/>
        <v>0</v>
      </c>
    </row>
    <row r="70" spans="1:18" x14ac:dyDescent="0.2">
      <c r="A70" s="90">
        <v>65</v>
      </c>
      <c r="B70" s="91" t="s">
        <v>125</v>
      </c>
      <c r="C70" s="179">
        <f>'[1]3,5(5B3)'!P69</f>
        <v>0</v>
      </c>
      <c r="D70" s="122">
        <f>'[1]3,5(5B3)'!$Q69</f>
        <v>0</v>
      </c>
      <c r="E70" s="123">
        <f t="shared" ref="E70:E91" si="10">IFERROR(C70/D70*100,0)</f>
        <v>0</v>
      </c>
      <c r="F70" s="179">
        <f>'[1]3,5(5B3)'!$R69</f>
        <v>0</v>
      </c>
      <c r="G70" s="124">
        <f>'[1]3,5(5B3)'!$S69</f>
        <v>0</v>
      </c>
      <c r="H70" s="123">
        <f t="shared" ref="H70:H91" si="11">IFERROR(F70/G70*100,0)</f>
        <v>0</v>
      </c>
      <c r="I70" s="179">
        <f>'[1]3,5(5B3)'!$T69</f>
        <v>0</v>
      </c>
      <c r="J70" s="124">
        <f>'[1]3,5(5B3)'!$U69</f>
        <v>0</v>
      </c>
      <c r="K70" s="125">
        <f t="shared" ref="K70:K91" si="12">IFERROR(I70/J70*100,0)</f>
        <v>0</v>
      </c>
      <c r="L70" s="126" t="e">
        <f t="shared" si="9"/>
        <v>#DIV/0!</v>
      </c>
      <c r="M70" s="417">
        <f t="shared" si="4"/>
        <v>0</v>
      </c>
      <c r="N70" s="418">
        <f t="shared" si="5"/>
        <v>0</v>
      </c>
      <c r="O70" s="418">
        <f t="shared" si="6"/>
        <v>0</v>
      </c>
      <c r="P70" s="419" t="e">
        <f t="shared" si="7"/>
        <v>#DIV/0!</v>
      </c>
      <c r="R70" s="284">
        <f t="shared" si="8"/>
        <v>0</v>
      </c>
    </row>
    <row r="71" spans="1:18" x14ac:dyDescent="0.2">
      <c r="A71" s="90">
        <v>66</v>
      </c>
      <c r="B71" s="91" t="s">
        <v>126</v>
      </c>
      <c r="C71" s="179">
        <f>'[1]3,5(5B3)'!P70</f>
        <v>0</v>
      </c>
      <c r="D71" s="122">
        <f>'[1]3,5(5B3)'!$Q70</f>
        <v>0</v>
      </c>
      <c r="E71" s="123">
        <f t="shared" si="10"/>
        <v>0</v>
      </c>
      <c r="F71" s="179">
        <f>'[1]3,5(5B3)'!$R70</f>
        <v>0</v>
      </c>
      <c r="G71" s="124">
        <f>'[1]3,5(5B3)'!$S70</f>
        <v>0</v>
      </c>
      <c r="H71" s="123">
        <f t="shared" si="11"/>
        <v>0</v>
      </c>
      <c r="I71" s="179">
        <f>'[1]3,5(5B3)'!$T70</f>
        <v>0</v>
      </c>
      <c r="J71" s="124">
        <f>'[1]3,5(5B3)'!$U70</f>
        <v>0</v>
      </c>
      <c r="K71" s="125">
        <f t="shared" si="12"/>
        <v>0</v>
      </c>
      <c r="L71" s="126" t="e">
        <f t="shared" si="9"/>
        <v>#DIV/0!</v>
      </c>
      <c r="M71" s="417">
        <f t="shared" ref="M71:M92" si="13">+E71</f>
        <v>0</v>
      </c>
      <c r="N71" s="418">
        <f t="shared" ref="N71:N92" si="14">+H71</f>
        <v>0</v>
      </c>
      <c r="O71" s="418">
        <f t="shared" ref="O71:O92" si="15">+K71</f>
        <v>0</v>
      </c>
      <c r="P71" s="419" t="e">
        <f t="shared" ref="P71:P92" si="16">AVERAGEIF(M71:O71,"&gt;0")</f>
        <v>#DIV/0!</v>
      </c>
      <c r="R71" s="284">
        <f t="shared" ref="R71:R91" si="17">+C71+F71+I71</f>
        <v>0</v>
      </c>
    </row>
    <row r="72" spans="1:18" x14ac:dyDescent="0.2">
      <c r="A72" s="90">
        <v>67</v>
      </c>
      <c r="B72" s="91" t="s">
        <v>153</v>
      </c>
      <c r="C72" s="179">
        <f>'[1]3,5(5B3)'!P71</f>
        <v>0</v>
      </c>
      <c r="D72" s="122">
        <f>'[1]3,5(5B3)'!$Q71</f>
        <v>0</v>
      </c>
      <c r="E72" s="123">
        <f t="shared" si="10"/>
        <v>0</v>
      </c>
      <c r="F72" s="179">
        <f>'[1]3,5(5B3)'!$R71</f>
        <v>0</v>
      </c>
      <c r="G72" s="124">
        <f>'[1]3,5(5B3)'!$S71</f>
        <v>0</v>
      </c>
      <c r="H72" s="123">
        <f t="shared" si="11"/>
        <v>0</v>
      </c>
      <c r="I72" s="179">
        <f>'[1]3,5(5B3)'!$T71</f>
        <v>0</v>
      </c>
      <c r="J72" s="124">
        <f>'[1]3,5(5B3)'!$U71</f>
        <v>0</v>
      </c>
      <c r="K72" s="125">
        <f t="shared" si="12"/>
        <v>0</v>
      </c>
      <c r="L72" s="126" t="e">
        <f t="shared" si="9"/>
        <v>#DIV/0!</v>
      </c>
      <c r="M72" s="417">
        <f t="shared" si="13"/>
        <v>0</v>
      </c>
      <c r="N72" s="418">
        <f t="shared" si="14"/>
        <v>0</v>
      </c>
      <c r="O72" s="418">
        <f t="shared" si="15"/>
        <v>0</v>
      </c>
      <c r="P72" s="419" t="e">
        <f t="shared" si="16"/>
        <v>#DIV/0!</v>
      </c>
      <c r="R72" s="284">
        <f t="shared" si="17"/>
        <v>0</v>
      </c>
    </row>
    <row r="73" spans="1:18" x14ac:dyDescent="0.2">
      <c r="A73" s="90">
        <v>68</v>
      </c>
      <c r="B73" s="91" t="s">
        <v>154</v>
      </c>
      <c r="C73" s="179">
        <f>'[1]3,5(5B3)'!P72</f>
        <v>0</v>
      </c>
      <c r="D73" s="122">
        <f>'[1]3,5(5B3)'!$Q72</f>
        <v>0</v>
      </c>
      <c r="E73" s="123">
        <f t="shared" si="10"/>
        <v>0</v>
      </c>
      <c r="F73" s="179">
        <f>'[1]3,5(5B3)'!$R72</f>
        <v>0</v>
      </c>
      <c r="G73" s="124">
        <f>'[1]3,5(5B3)'!$S72</f>
        <v>0</v>
      </c>
      <c r="H73" s="123">
        <f t="shared" si="11"/>
        <v>0</v>
      </c>
      <c r="I73" s="179">
        <f>'[1]3,5(5B3)'!$T72</f>
        <v>0</v>
      </c>
      <c r="J73" s="124">
        <f>'[1]3,5(5B3)'!$U72</f>
        <v>0</v>
      </c>
      <c r="K73" s="125">
        <f t="shared" si="12"/>
        <v>0</v>
      </c>
      <c r="L73" s="126" t="e">
        <f t="shared" si="9"/>
        <v>#DIV/0!</v>
      </c>
      <c r="M73" s="417">
        <f t="shared" si="13"/>
        <v>0</v>
      </c>
      <c r="N73" s="418">
        <f t="shared" si="14"/>
        <v>0</v>
      </c>
      <c r="O73" s="418">
        <f t="shared" si="15"/>
        <v>0</v>
      </c>
      <c r="P73" s="419" t="e">
        <f t="shared" si="16"/>
        <v>#DIV/0!</v>
      </c>
      <c r="R73" s="284">
        <f t="shared" si="17"/>
        <v>0</v>
      </c>
    </row>
    <row r="74" spans="1:18" x14ac:dyDescent="0.2">
      <c r="A74" s="90">
        <v>69</v>
      </c>
      <c r="B74" s="91" t="s">
        <v>155</v>
      </c>
      <c r="C74" s="179">
        <f>'[1]3,5(5B3)'!P73</f>
        <v>0</v>
      </c>
      <c r="D74" s="122">
        <f>'[1]3,5(5B3)'!$Q73</f>
        <v>0</v>
      </c>
      <c r="E74" s="123">
        <f t="shared" si="10"/>
        <v>0</v>
      </c>
      <c r="F74" s="179">
        <f>'[1]3,5(5B3)'!$R73</f>
        <v>0</v>
      </c>
      <c r="G74" s="124">
        <f>'[1]3,5(5B3)'!$S73</f>
        <v>0</v>
      </c>
      <c r="H74" s="123">
        <f t="shared" si="11"/>
        <v>0</v>
      </c>
      <c r="I74" s="179">
        <f>'[1]3,5(5B3)'!$T73</f>
        <v>0</v>
      </c>
      <c r="J74" s="124">
        <f>'[1]3,5(5B3)'!$U73</f>
        <v>0</v>
      </c>
      <c r="K74" s="125">
        <f t="shared" si="12"/>
        <v>0</v>
      </c>
      <c r="L74" s="126" t="e">
        <f t="shared" ref="L74:L91" si="18">P74</f>
        <v>#DIV/0!</v>
      </c>
      <c r="M74" s="417">
        <f t="shared" si="13"/>
        <v>0</v>
      </c>
      <c r="N74" s="418">
        <f t="shared" si="14"/>
        <v>0</v>
      </c>
      <c r="O74" s="418">
        <f t="shared" si="15"/>
        <v>0</v>
      </c>
      <c r="P74" s="419" t="e">
        <f t="shared" si="16"/>
        <v>#DIV/0!</v>
      </c>
      <c r="R74" s="284">
        <f t="shared" si="17"/>
        <v>0</v>
      </c>
    </row>
    <row r="75" spans="1:18" ht="15.75" customHeight="1" x14ac:dyDescent="0.2">
      <c r="A75" s="90">
        <v>70</v>
      </c>
      <c r="B75" s="98" t="s">
        <v>156</v>
      </c>
      <c r="C75" s="179">
        <f>'[1]3,5(5B3)'!P74</f>
        <v>0</v>
      </c>
      <c r="D75" s="122">
        <f>'[1]3,5(5B3)'!$Q74</f>
        <v>0</v>
      </c>
      <c r="E75" s="123">
        <f t="shared" si="10"/>
        <v>0</v>
      </c>
      <c r="F75" s="179">
        <f>'[1]3,5(5B3)'!$R74</f>
        <v>0</v>
      </c>
      <c r="G75" s="124">
        <f>'[1]3,5(5B3)'!$S74</f>
        <v>0</v>
      </c>
      <c r="H75" s="123">
        <f t="shared" si="11"/>
        <v>0</v>
      </c>
      <c r="I75" s="179">
        <f>'[1]3,5(5B3)'!$T74</f>
        <v>0</v>
      </c>
      <c r="J75" s="124">
        <f>'[1]3,5(5B3)'!$U74</f>
        <v>0</v>
      </c>
      <c r="K75" s="125">
        <f t="shared" si="12"/>
        <v>0</v>
      </c>
      <c r="L75" s="126" t="e">
        <f t="shared" si="18"/>
        <v>#DIV/0!</v>
      </c>
      <c r="M75" s="417">
        <f t="shared" si="13"/>
        <v>0</v>
      </c>
      <c r="N75" s="418">
        <f t="shared" si="14"/>
        <v>0</v>
      </c>
      <c r="O75" s="418">
        <f t="shared" si="15"/>
        <v>0</v>
      </c>
      <c r="P75" s="419" t="e">
        <f t="shared" si="16"/>
        <v>#DIV/0!</v>
      </c>
      <c r="R75" s="284">
        <f t="shared" si="17"/>
        <v>0</v>
      </c>
    </row>
    <row r="76" spans="1:18" x14ac:dyDescent="0.2">
      <c r="A76" s="90">
        <v>71</v>
      </c>
      <c r="B76" s="96" t="s">
        <v>157</v>
      </c>
      <c r="C76" s="179">
        <f>'[1]3,5(5B3)'!P75</f>
        <v>0</v>
      </c>
      <c r="D76" s="122">
        <f>'[1]3,5(5B3)'!$Q75</f>
        <v>0</v>
      </c>
      <c r="E76" s="123">
        <f t="shared" si="10"/>
        <v>0</v>
      </c>
      <c r="F76" s="179">
        <f>'[1]3,5(5B3)'!$R75</f>
        <v>0</v>
      </c>
      <c r="G76" s="124">
        <f>'[1]3,5(5B3)'!$S75</f>
        <v>0</v>
      </c>
      <c r="H76" s="123">
        <f t="shared" si="11"/>
        <v>0</v>
      </c>
      <c r="I76" s="179">
        <f>'[1]3,5(5B3)'!$T75</f>
        <v>0</v>
      </c>
      <c r="J76" s="124">
        <f>'[1]3,5(5B3)'!$U75</f>
        <v>0</v>
      </c>
      <c r="K76" s="125">
        <f t="shared" si="12"/>
        <v>0</v>
      </c>
      <c r="L76" s="126" t="e">
        <f t="shared" si="18"/>
        <v>#DIV/0!</v>
      </c>
      <c r="M76" s="417">
        <f t="shared" si="13"/>
        <v>0</v>
      </c>
      <c r="N76" s="418">
        <f t="shared" si="14"/>
        <v>0</v>
      </c>
      <c r="O76" s="418">
        <f t="shared" si="15"/>
        <v>0</v>
      </c>
      <c r="P76" s="419" t="e">
        <f t="shared" si="16"/>
        <v>#DIV/0!</v>
      </c>
      <c r="R76" s="284">
        <f t="shared" si="17"/>
        <v>0</v>
      </c>
    </row>
    <row r="77" spans="1:18" x14ac:dyDescent="0.2">
      <c r="A77" s="90">
        <v>72</v>
      </c>
      <c r="B77" s="96" t="s">
        <v>158</v>
      </c>
      <c r="C77" s="179">
        <f>'[1]3,5(5B3)'!P76</f>
        <v>0</v>
      </c>
      <c r="D77" s="122">
        <f>'[1]3,5(5B3)'!$Q76</f>
        <v>0</v>
      </c>
      <c r="E77" s="123">
        <f t="shared" si="10"/>
        <v>0</v>
      </c>
      <c r="F77" s="179">
        <f>'[1]3,5(5B3)'!$R76</f>
        <v>0</v>
      </c>
      <c r="G77" s="124">
        <f>'[1]3,5(5B3)'!$S76</f>
        <v>0</v>
      </c>
      <c r="H77" s="123">
        <f t="shared" si="11"/>
        <v>0</v>
      </c>
      <c r="I77" s="179">
        <f>'[1]3,5(5B3)'!$T76</f>
        <v>0</v>
      </c>
      <c r="J77" s="124">
        <f>'[1]3,5(5B3)'!$U76</f>
        <v>0</v>
      </c>
      <c r="K77" s="125">
        <f t="shared" si="12"/>
        <v>0</v>
      </c>
      <c r="L77" s="126">
        <f t="shared" si="18"/>
        <v>0</v>
      </c>
      <c r="M77" s="417"/>
      <c r="N77" s="418"/>
      <c r="O77" s="418"/>
      <c r="P77" s="419"/>
      <c r="R77" s="284"/>
    </row>
    <row r="78" spans="1:18" x14ac:dyDescent="0.2">
      <c r="A78" s="90">
        <v>73</v>
      </c>
      <c r="B78" s="96" t="s">
        <v>159</v>
      </c>
      <c r="C78" s="179">
        <f>'[1]3,5(5B3)'!P77</f>
        <v>0</v>
      </c>
      <c r="D78" s="122">
        <f>'[1]3,5(5B3)'!$Q77</f>
        <v>0</v>
      </c>
      <c r="E78" s="123">
        <f t="shared" si="10"/>
        <v>0</v>
      </c>
      <c r="F78" s="179">
        <f>'[1]3,5(5B3)'!$R77</f>
        <v>0</v>
      </c>
      <c r="G78" s="124">
        <f>'[1]3,5(5B3)'!$S77</f>
        <v>0</v>
      </c>
      <c r="H78" s="123">
        <f t="shared" si="11"/>
        <v>0</v>
      </c>
      <c r="I78" s="179">
        <f>'[1]3,5(5B3)'!$T77</f>
        <v>0</v>
      </c>
      <c r="J78" s="124">
        <f>'[1]3,5(5B3)'!$U77</f>
        <v>0</v>
      </c>
      <c r="K78" s="125">
        <f t="shared" si="12"/>
        <v>0</v>
      </c>
      <c r="L78" s="126">
        <f t="shared" si="18"/>
        <v>0</v>
      </c>
      <c r="M78" s="417"/>
      <c r="N78" s="418"/>
      <c r="O78" s="418"/>
      <c r="P78" s="419"/>
      <c r="R78" s="284"/>
    </row>
    <row r="79" spans="1:18" x14ac:dyDescent="0.2">
      <c r="A79" s="90">
        <v>74</v>
      </c>
      <c r="B79" s="96" t="s">
        <v>193</v>
      </c>
      <c r="C79" s="179">
        <f>'[1]3,5(5B3)'!P78</f>
        <v>0</v>
      </c>
      <c r="D79" s="122">
        <f>'[1]3,5(5B3)'!$Q78</f>
        <v>0</v>
      </c>
      <c r="E79" s="123">
        <f t="shared" si="10"/>
        <v>0</v>
      </c>
      <c r="F79" s="179">
        <f>'[1]3,5(5B3)'!$R78</f>
        <v>0</v>
      </c>
      <c r="G79" s="124">
        <f>'[1]3,5(5B3)'!$S78</f>
        <v>0</v>
      </c>
      <c r="H79" s="123">
        <f t="shared" si="11"/>
        <v>0</v>
      </c>
      <c r="I79" s="179">
        <f>'[1]3,5(5B3)'!$T78</f>
        <v>0</v>
      </c>
      <c r="J79" s="124">
        <f>'[1]3,5(5B3)'!$U78</f>
        <v>0</v>
      </c>
      <c r="K79" s="125">
        <f t="shared" si="12"/>
        <v>0</v>
      </c>
      <c r="L79" s="126">
        <f t="shared" si="18"/>
        <v>0</v>
      </c>
      <c r="M79" s="417"/>
      <c r="N79" s="418"/>
      <c r="O79" s="418"/>
      <c r="P79" s="419"/>
      <c r="R79" s="284"/>
    </row>
    <row r="80" spans="1:18" x14ac:dyDescent="0.2">
      <c r="A80" s="90">
        <v>75</v>
      </c>
      <c r="B80" s="96" t="s">
        <v>194</v>
      </c>
      <c r="C80" s="179">
        <f>'[1]3,5(5B3)'!P79</f>
        <v>0</v>
      </c>
      <c r="D80" s="122">
        <f>'[1]3,5(5B3)'!$Q79</f>
        <v>0</v>
      </c>
      <c r="E80" s="123">
        <f t="shared" si="10"/>
        <v>0</v>
      </c>
      <c r="F80" s="179">
        <f>'[1]3,5(5B3)'!$R79</f>
        <v>0</v>
      </c>
      <c r="G80" s="124">
        <f>'[1]3,5(5B3)'!$S79</f>
        <v>0</v>
      </c>
      <c r="H80" s="123">
        <f t="shared" si="11"/>
        <v>0</v>
      </c>
      <c r="I80" s="179">
        <f>'[1]3,5(5B3)'!$T79</f>
        <v>0</v>
      </c>
      <c r="J80" s="124">
        <f>'[1]3,5(5B3)'!$U79</f>
        <v>0</v>
      </c>
      <c r="K80" s="125">
        <f t="shared" si="12"/>
        <v>0</v>
      </c>
      <c r="L80" s="126">
        <f t="shared" si="18"/>
        <v>0</v>
      </c>
      <c r="M80" s="417"/>
      <c r="N80" s="418"/>
      <c r="O80" s="418"/>
      <c r="P80" s="419"/>
      <c r="R80" s="284"/>
    </row>
    <row r="81" spans="1:18" x14ac:dyDescent="0.2">
      <c r="A81" s="90">
        <v>76</v>
      </c>
      <c r="B81" s="96" t="s">
        <v>195</v>
      </c>
      <c r="C81" s="179">
        <f>'[1]3,5(5B3)'!P80</f>
        <v>0</v>
      </c>
      <c r="D81" s="122">
        <f>'[1]3,5(5B3)'!$Q80</f>
        <v>0</v>
      </c>
      <c r="E81" s="123">
        <f t="shared" si="10"/>
        <v>0</v>
      </c>
      <c r="F81" s="179">
        <f>'[1]3,5(5B3)'!$R80</f>
        <v>0</v>
      </c>
      <c r="G81" s="124">
        <f>'[1]3,5(5B3)'!$S80</f>
        <v>0</v>
      </c>
      <c r="H81" s="123">
        <f t="shared" si="11"/>
        <v>0</v>
      </c>
      <c r="I81" s="179">
        <f>'[1]3,5(5B3)'!$T80</f>
        <v>0</v>
      </c>
      <c r="J81" s="124">
        <f>'[1]3,5(5B3)'!$U80</f>
        <v>0</v>
      </c>
      <c r="K81" s="125">
        <f t="shared" si="12"/>
        <v>0</v>
      </c>
      <c r="L81" s="126">
        <f t="shared" si="18"/>
        <v>0</v>
      </c>
      <c r="M81" s="417"/>
      <c r="N81" s="418"/>
      <c r="O81" s="418"/>
      <c r="P81" s="419"/>
      <c r="R81" s="284"/>
    </row>
    <row r="82" spans="1:18" x14ac:dyDescent="0.2">
      <c r="A82" s="90">
        <v>77</v>
      </c>
      <c r="B82" s="96" t="s">
        <v>196</v>
      </c>
      <c r="C82" s="179">
        <f>'[1]3,5(5B3)'!P81</f>
        <v>0</v>
      </c>
      <c r="D82" s="122">
        <f>'[1]3,5(5B3)'!$Q81</f>
        <v>0</v>
      </c>
      <c r="E82" s="123">
        <f t="shared" si="10"/>
        <v>0</v>
      </c>
      <c r="F82" s="179">
        <f>'[1]3,5(5B3)'!$R81</f>
        <v>0</v>
      </c>
      <c r="G82" s="124">
        <f>'[1]3,5(5B3)'!$S81</f>
        <v>0</v>
      </c>
      <c r="H82" s="123">
        <f t="shared" si="11"/>
        <v>0</v>
      </c>
      <c r="I82" s="179">
        <f>'[1]3,5(5B3)'!$T81</f>
        <v>0</v>
      </c>
      <c r="J82" s="124">
        <f>'[1]3,5(5B3)'!$U81</f>
        <v>0</v>
      </c>
      <c r="K82" s="125">
        <f t="shared" si="12"/>
        <v>0</v>
      </c>
      <c r="L82" s="126">
        <f t="shared" si="18"/>
        <v>0</v>
      </c>
      <c r="M82" s="417"/>
      <c r="N82" s="418"/>
      <c r="O82" s="418"/>
      <c r="P82" s="419"/>
      <c r="R82" s="284"/>
    </row>
    <row r="83" spans="1:18" x14ac:dyDescent="0.2">
      <c r="A83" s="90">
        <v>78</v>
      </c>
      <c r="B83" s="96" t="s">
        <v>197</v>
      </c>
      <c r="C83" s="179">
        <f>'[1]3,5(5B3)'!P82</f>
        <v>0</v>
      </c>
      <c r="D83" s="122">
        <f>'[1]3,5(5B3)'!$Q82</f>
        <v>0</v>
      </c>
      <c r="E83" s="123">
        <f t="shared" si="10"/>
        <v>0</v>
      </c>
      <c r="F83" s="179">
        <f>'[1]3,5(5B3)'!$R82</f>
        <v>0</v>
      </c>
      <c r="G83" s="124">
        <f>'[1]3,5(5B3)'!$S82</f>
        <v>0</v>
      </c>
      <c r="H83" s="123">
        <f t="shared" si="11"/>
        <v>0</v>
      </c>
      <c r="I83" s="179">
        <f>'[1]3,5(5B3)'!$T82</f>
        <v>0</v>
      </c>
      <c r="J83" s="124">
        <f>'[1]3,5(5B3)'!$U82</f>
        <v>0</v>
      </c>
      <c r="K83" s="125">
        <f t="shared" si="12"/>
        <v>0</v>
      </c>
      <c r="L83" s="126">
        <f t="shared" si="18"/>
        <v>0</v>
      </c>
      <c r="M83" s="417"/>
      <c r="N83" s="418"/>
      <c r="O83" s="418"/>
      <c r="P83" s="419"/>
      <c r="R83" s="284"/>
    </row>
    <row r="84" spans="1:18" x14ac:dyDescent="0.2">
      <c r="A84" s="90">
        <v>79</v>
      </c>
      <c r="B84" s="96" t="s">
        <v>341</v>
      </c>
      <c r="C84" s="179">
        <f>'[1]3,5(5B3)'!P83</f>
        <v>0</v>
      </c>
      <c r="D84" s="122">
        <f>'[1]3,5(5B3)'!$Q83</f>
        <v>0</v>
      </c>
      <c r="E84" s="123">
        <f t="shared" si="10"/>
        <v>0</v>
      </c>
      <c r="F84" s="179">
        <f>'[1]3,5(5B3)'!$R83</f>
        <v>0</v>
      </c>
      <c r="G84" s="124">
        <f>'[1]3,5(5B3)'!$S83</f>
        <v>0</v>
      </c>
      <c r="H84" s="123">
        <f t="shared" si="11"/>
        <v>0</v>
      </c>
      <c r="I84" s="179">
        <f>'[1]3,5(5B3)'!$T83</f>
        <v>0</v>
      </c>
      <c r="J84" s="124">
        <f>'[1]3,5(5B3)'!$U83</f>
        <v>0</v>
      </c>
      <c r="K84" s="125">
        <f t="shared" si="12"/>
        <v>0</v>
      </c>
      <c r="L84" s="126">
        <f t="shared" si="18"/>
        <v>0</v>
      </c>
      <c r="M84" s="417"/>
      <c r="N84" s="418"/>
      <c r="O84" s="418"/>
      <c r="P84" s="419"/>
      <c r="R84" s="284"/>
    </row>
    <row r="85" spans="1:18" x14ac:dyDescent="0.2">
      <c r="A85" s="90">
        <v>80</v>
      </c>
      <c r="B85" s="96" t="s">
        <v>342</v>
      </c>
      <c r="C85" s="179">
        <f>'[1]3,5(5B3)'!P84</f>
        <v>0</v>
      </c>
      <c r="D85" s="122">
        <f>'[1]3,5(5B3)'!$Q84</f>
        <v>0</v>
      </c>
      <c r="E85" s="123">
        <f t="shared" si="10"/>
        <v>0</v>
      </c>
      <c r="F85" s="179">
        <f>'[1]3,5(5B3)'!$R84</f>
        <v>0</v>
      </c>
      <c r="G85" s="124">
        <f>'[1]3,5(5B3)'!$S84</f>
        <v>0</v>
      </c>
      <c r="H85" s="123">
        <f t="shared" si="11"/>
        <v>0</v>
      </c>
      <c r="I85" s="179">
        <f>'[1]3,5(5B3)'!$T84</f>
        <v>0</v>
      </c>
      <c r="J85" s="124">
        <f>'[1]3,5(5B3)'!$U84</f>
        <v>0</v>
      </c>
      <c r="K85" s="125">
        <f t="shared" si="12"/>
        <v>0</v>
      </c>
      <c r="L85" s="126">
        <f t="shared" si="18"/>
        <v>0</v>
      </c>
      <c r="M85" s="417"/>
      <c r="N85" s="418"/>
      <c r="O85" s="418"/>
      <c r="P85" s="419"/>
      <c r="R85" s="284"/>
    </row>
    <row r="86" spans="1:18" x14ac:dyDescent="0.2">
      <c r="A86" s="90">
        <v>81</v>
      </c>
      <c r="B86" s="96" t="s">
        <v>343</v>
      </c>
      <c r="C86" s="179">
        <f>'[1]3,5(5B3)'!P85</f>
        <v>0</v>
      </c>
      <c r="D86" s="122">
        <f>'[1]3,5(5B3)'!$Q85</f>
        <v>0</v>
      </c>
      <c r="E86" s="123">
        <f t="shared" si="10"/>
        <v>0</v>
      </c>
      <c r="F86" s="179">
        <f>'[1]3,5(5B3)'!$R85</f>
        <v>0</v>
      </c>
      <c r="G86" s="124">
        <f>'[1]3,5(5B3)'!$S85</f>
        <v>0</v>
      </c>
      <c r="H86" s="123">
        <f t="shared" si="11"/>
        <v>0</v>
      </c>
      <c r="I86" s="179">
        <f>'[1]3,5(5B3)'!$T85</f>
        <v>0</v>
      </c>
      <c r="J86" s="124">
        <f>'[1]3,5(5B3)'!$U85</f>
        <v>0</v>
      </c>
      <c r="K86" s="125">
        <f t="shared" si="12"/>
        <v>0</v>
      </c>
      <c r="L86" s="126">
        <f t="shared" si="18"/>
        <v>0</v>
      </c>
      <c r="M86" s="417"/>
      <c r="N86" s="418"/>
      <c r="O86" s="418"/>
      <c r="P86" s="419"/>
      <c r="R86" s="284"/>
    </row>
    <row r="87" spans="1:18" x14ac:dyDescent="0.2">
      <c r="A87" s="90">
        <v>82</v>
      </c>
      <c r="B87" s="96" t="s">
        <v>344</v>
      </c>
      <c r="C87" s="179">
        <f>'[1]3,5(5B3)'!P86</f>
        <v>0</v>
      </c>
      <c r="D87" s="122">
        <f>'[1]3,5(5B3)'!$Q86</f>
        <v>0</v>
      </c>
      <c r="E87" s="123">
        <f t="shared" si="10"/>
        <v>0</v>
      </c>
      <c r="F87" s="179">
        <f>'[1]3,5(5B3)'!$R86</f>
        <v>0</v>
      </c>
      <c r="G87" s="124">
        <f>'[1]3,5(5B3)'!$S86</f>
        <v>0</v>
      </c>
      <c r="H87" s="123">
        <f t="shared" si="11"/>
        <v>0</v>
      </c>
      <c r="I87" s="179">
        <f>'[1]3,5(5B3)'!$T86</f>
        <v>0</v>
      </c>
      <c r="J87" s="124">
        <f>'[1]3,5(5B3)'!$U86</f>
        <v>0</v>
      </c>
      <c r="K87" s="125">
        <f t="shared" si="12"/>
        <v>0</v>
      </c>
      <c r="L87" s="126">
        <f t="shared" si="18"/>
        <v>0</v>
      </c>
      <c r="M87" s="417"/>
      <c r="N87" s="418"/>
      <c r="O87" s="418"/>
      <c r="P87" s="419"/>
      <c r="R87" s="284"/>
    </row>
    <row r="88" spans="1:18" x14ac:dyDescent="0.2">
      <c r="A88" s="90">
        <v>83</v>
      </c>
      <c r="B88" s="96" t="s">
        <v>345</v>
      </c>
      <c r="C88" s="179">
        <f>'[1]3,5(5B3)'!P87</f>
        <v>0</v>
      </c>
      <c r="D88" s="122">
        <f>'[1]3,5(5B3)'!$Q87</f>
        <v>0</v>
      </c>
      <c r="E88" s="123">
        <f t="shared" si="10"/>
        <v>0</v>
      </c>
      <c r="F88" s="179">
        <f>'[1]3,5(5B3)'!$R87</f>
        <v>0</v>
      </c>
      <c r="G88" s="124">
        <f>'[1]3,5(5B3)'!$S87</f>
        <v>0</v>
      </c>
      <c r="H88" s="123">
        <f t="shared" si="11"/>
        <v>0</v>
      </c>
      <c r="I88" s="179">
        <f>'[1]3,5(5B3)'!$T87</f>
        <v>0</v>
      </c>
      <c r="J88" s="124">
        <f>'[1]3,5(5B3)'!$U87</f>
        <v>0</v>
      </c>
      <c r="K88" s="125">
        <f t="shared" si="12"/>
        <v>0</v>
      </c>
      <c r="L88" s="126">
        <f t="shared" si="18"/>
        <v>0</v>
      </c>
      <c r="M88" s="417"/>
      <c r="N88" s="418"/>
      <c r="O88" s="418"/>
      <c r="P88" s="419"/>
      <c r="R88" s="284"/>
    </row>
    <row r="89" spans="1:18" x14ac:dyDescent="0.2">
      <c r="A89" s="90">
        <v>84</v>
      </c>
      <c r="B89" s="96" t="s">
        <v>346</v>
      </c>
      <c r="C89" s="179">
        <f>'[1]3,5(5B3)'!P88</f>
        <v>0</v>
      </c>
      <c r="D89" s="122">
        <f>'[1]3,5(5B3)'!$Q88</f>
        <v>0</v>
      </c>
      <c r="E89" s="123">
        <f t="shared" si="10"/>
        <v>0</v>
      </c>
      <c r="F89" s="179">
        <f>'[1]3,5(5B3)'!$R88</f>
        <v>0</v>
      </c>
      <c r="G89" s="124">
        <f>'[1]3,5(5B3)'!$S88</f>
        <v>0</v>
      </c>
      <c r="H89" s="123">
        <f t="shared" si="11"/>
        <v>0</v>
      </c>
      <c r="I89" s="179">
        <f>'[1]3,5(5B3)'!$T88</f>
        <v>0</v>
      </c>
      <c r="J89" s="124">
        <f>'[1]3,5(5B3)'!$U88</f>
        <v>0</v>
      </c>
      <c r="K89" s="125">
        <f t="shared" si="12"/>
        <v>0</v>
      </c>
      <c r="L89" s="126">
        <f t="shared" si="18"/>
        <v>0</v>
      </c>
      <c r="M89" s="417"/>
      <c r="N89" s="418"/>
      <c r="O89" s="418"/>
      <c r="P89" s="419"/>
      <c r="R89" s="284"/>
    </row>
    <row r="90" spans="1:18" x14ac:dyDescent="0.2">
      <c r="A90" s="90">
        <v>85</v>
      </c>
      <c r="B90" s="96" t="s">
        <v>347</v>
      </c>
      <c r="C90" s="179">
        <f>'[1]3,5(5B3)'!P89</f>
        <v>0</v>
      </c>
      <c r="D90" s="122">
        <f>'[1]3,5(5B3)'!$Q89</f>
        <v>0</v>
      </c>
      <c r="E90" s="123">
        <f t="shared" si="10"/>
        <v>0</v>
      </c>
      <c r="F90" s="179">
        <f>'[1]3,5(5B3)'!$R89</f>
        <v>0</v>
      </c>
      <c r="G90" s="124">
        <f>'[1]3,5(5B3)'!$S89</f>
        <v>0</v>
      </c>
      <c r="H90" s="123">
        <f t="shared" si="11"/>
        <v>0</v>
      </c>
      <c r="I90" s="179">
        <f>'[1]3,5(5B3)'!$T89</f>
        <v>0</v>
      </c>
      <c r="J90" s="124">
        <f>'[1]3,5(5B3)'!$U89</f>
        <v>0</v>
      </c>
      <c r="K90" s="125">
        <f t="shared" si="12"/>
        <v>0</v>
      </c>
      <c r="L90" s="126">
        <f t="shared" si="18"/>
        <v>0</v>
      </c>
      <c r="M90" s="417"/>
      <c r="N90" s="418"/>
      <c r="O90" s="418"/>
      <c r="P90" s="419"/>
      <c r="R90" s="284"/>
    </row>
    <row r="91" spans="1:18" ht="13.5" thickBot="1" x14ac:dyDescent="0.25">
      <c r="A91" s="90">
        <v>86</v>
      </c>
      <c r="B91" s="91" t="s">
        <v>348</v>
      </c>
      <c r="C91" s="480">
        <f>'[1]3,5(5B3)'!P90</f>
        <v>0</v>
      </c>
      <c r="D91" s="481">
        <f>'[1]3,5(5B3)'!$Q90</f>
        <v>0</v>
      </c>
      <c r="E91" s="123">
        <f t="shared" si="10"/>
        <v>0</v>
      </c>
      <c r="F91" s="480">
        <f>'[1]3,5(5B3)'!$R90</f>
        <v>0</v>
      </c>
      <c r="G91" s="482">
        <f>'[1]3,5(5B3)'!$S90</f>
        <v>0</v>
      </c>
      <c r="H91" s="123">
        <f t="shared" si="11"/>
        <v>0</v>
      </c>
      <c r="I91" s="480">
        <f>'[1]3,5(5B3)'!$T90</f>
        <v>0</v>
      </c>
      <c r="J91" s="482">
        <f>'[1]3,5(5B3)'!$U90</f>
        <v>0</v>
      </c>
      <c r="K91" s="125">
        <f t="shared" si="12"/>
        <v>0</v>
      </c>
      <c r="L91" s="126" t="e">
        <f t="shared" si="18"/>
        <v>#DIV/0!</v>
      </c>
      <c r="M91" s="417">
        <f t="shared" si="13"/>
        <v>0</v>
      </c>
      <c r="N91" s="418">
        <f t="shared" si="14"/>
        <v>0</v>
      </c>
      <c r="O91" s="418">
        <f t="shared" si="15"/>
        <v>0</v>
      </c>
      <c r="P91" s="419" t="e">
        <f t="shared" si="16"/>
        <v>#DIV/0!</v>
      </c>
      <c r="R91" s="284">
        <f t="shared" si="17"/>
        <v>0</v>
      </c>
    </row>
    <row r="92" spans="1:18" ht="14.25" thickTop="1" thickBot="1" x14ac:dyDescent="0.25">
      <c r="A92" s="596" t="s">
        <v>18</v>
      </c>
      <c r="B92" s="597"/>
      <c r="C92" s="201">
        <f>SUM(C6:C91)</f>
        <v>59</v>
      </c>
      <c r="D92" s="201">
        <f>SUM(D6:D91)</f>
        <v>488</v>
      </c>
      <c r="E92" s="141">
        <f t="shared" ref="E92" si="19">+C92/D92*100</f>
        <v>12.090163934426229</v>
      </c>
      <c r="F92" s="128">
        <f>SUM(F6:F91)</f>
        <v>32</v>
      </c>
      <c r="G92" s="127">
        <f>SUM(G6:G91)</f>
        <v>445</v>
      </c>
      <c r="H92" s="141">
        <f t="shared" ref="H92" si="20">+F92/G92*100</f>
        <v>7.1910112359550569</v>
      </c>
      <c r="I92" s="128">
        <f>SUM(I6:I91)</f>
        <v>2</v>
      </c>
      <c r="J92" s="127">
        <f>SUM(J6:J91)</f>
        <v>386</v>
      </c>
      <c r="K92" s="142">
        <f t="shared" ref="K92" si="21">+I92/J92*100</f>
        <v>0.5181347150259068</v>
      </c>
      <c r="L92" s="102">
        <f t="shared" ref="L92" si="22">+(E92+H92+K92)/3</f>
        <v>6.5997699618023971</v>
      </c>
      <c r="M92" s="420">
        <f t="shared" si="13"/>
        <v>12.090163934426229</v>
      </c>
      <c r="N92" s="421">
        <f t="shared" si="14"/>
        <v>7.1910112359550569</v>
      </c>
      <c r="O92" s="421">
        <f t="shared" si="15"/>
        <v>0.5181347150259068</v>
      </c>
      <c r="P92" s="422">
        <f t="shared" si="16"/>
        <v>6.5997699618023971</v>
      </c>
      <c r="R92" s="284">
        <f>SUM(R6:R91)</f>
        <v>93</v>
      </c>
    </row>
    <row r="93" spans="1:18" ht="13.5" thickTop="1" x14ac:dyDescent="0.2">
      <c r="A93" s="129" t="s">
        <v>350</v>
      </c>
      <c r="B93" s="130"/>
    </row>
    <row r="97" spans="4:6" x14ac:dyDescent="0.2">
      <c r="F97" s="284">
        <f>+C92+F92+I92</f>
        <v>93</v>
      </c>
    </row>
    <row r="101" spans="4:6" x14ac:dyDescent="0.2">
      <c r="D101" s="284"/>
    </row>
  </sheetData>
  <mergeCells count="9">
    <mergeCell ref="A92:B92"/>
    <mergeCell ref="A1:L1"/>
    <mergeCell ref="A2:L2"/>
    <mergeCell ref="A4:A5"/>
    <mergeCell ref="B4:B5"/>
    <mergeCell ref="C4:E4"/>
    <mergeCell ref="F4:H4"/>
    <mergeCell ref="I4:K4"/>
    <mergeCell ref="L4:L5"/>
  </mergeCells>
  <printOptions horizontalCentered="1"/>
  <pageMargins left="0.35433070866141736" right="0.35433070866141736" top="0.19685039370078741" bottom="0.19685039370078741" header="0" footer="0"/>
  <pageSetup paperSize="256" scale="5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showGridLines="0" view="pageBreakPreview" zoomScale="90" zoomScaleNormal="90" zoomScaleSheetLayoutView="90" workbookViewId="0">
      <pane xSplit="2" ySplit="5" topLeftCell="C87" activePane="bottomRight" state="frozen"/>
      <selection activeCell="C13" sqref="C13"/>
      <selection pane="topRight" activeCell="C13" sqref="C13"/>
      <selection pane="bottomLeft" activeCell="C13" sqref="C13"/>
      <selection pane="bottomRight" activeCell="H9" sqref="H9"/>
    </sheetView>
  </sheetViews>
  <sheetFormatPr baseColWidth="10" defaultRowHeight="12.75" x14ac:dyDescent="0.2"/>
  <cols>
    <col min="1" max="1" width="5.140625" customWidth="1"/>
    <col min="2" max="2" width="54" customWidth="1"/>
    <col min="3" max="3" width="16.42578125" customWidth="1"/>
    <col min="4" max="5" width="13.7109375" customWidth="1"/>
    <col min="6" max="6" width="14.28515625" customWidth="1"/>
  </cols>
  <sheetData>
    <row r="1" spans="1:9" ht="36.75" customHeight="1" x14ac:dyDescent="0.2">
      <c r="A1" s="591" t="s">
        <v>512</v>
      </c>
      <c r="B1" s="591"/>
      <c r="C1" s="591"/>
      <c r="D1" s="591"/>
      <c r="E1" s="591"/>
      <c r="F1" s="591"/>
      <c r="G1" s="144"/>
      <c r="H1" s="144"/>
    </row>
    <row r="2" spans="1:9" ht="18" customHeight="1" x14ac:dyDescent="0.2">
      <c r="A2" s="591" t="s">
        <v>511</v>
      </c>
      <c r="B2" s="591"/>
      <c r="C2" s="591"/>
      <c r="D2" s="591"/>
      <c r="E2" s="591"/>
      <c r="F2" s="591"/>
      <c r="G2" s="144"/>
      <c r="H2" s="144"/>
    </row>
    <row r="3" spans="1:9" ht="20.25" customHeight="1" thickBot="1" x14ac:dyDescent="0.25">
      <c r="F3" s="32" t="s">
        <v>513</v>
      </c>
    </row>
    <row r="4" spans="1:9" ht="24" customHeight="1" thickTop="1" x14ac:dyDescent="0.2">
      <c r="A4" s="600" t="s">
        <v>116</v>
      </c>
      <c r="B4" s="598" t="s">
        <v>115</v>
      </c>
      <c r="C4" s="617" t="s">
        <v>183</v>
      </c>
      <c r="D4" s="617" t="s">
        <v>184</v>
      </c>
      <c r="E4" s="617" t="s">
        <v>237</v>
      </c>
      <c r="F4" s="617" t="s">
        <v>185</v>
      </c>
    </row>
    <row r="5" spans="1:9" ht="25.5" customHeight="1" thickBot="1" x14ac:dyDescent="0.25">
      <c r="A5" s="601"/>
      <c r="B5" s="599"/>
      <c r="C5" s="618"/>
      <c r="D5" s="618"/>
      <c r="E5" s="618"/>
      <c r="F5" s="618"/>
    </row>
    <row r="6" spans="1:9" ht="15.75" thickTop="1" x14ac:dyDescent="0.25">
      <c r="A6" s="77">
        <v>1</v>
      </c>
      <c r="B6" s="78" t="s">
        <v>22</v>
      </c>
      <c r="C6" s="332">
        <f>+'C6-4'!L6</f>
        <v>8.3785644524982619</v>
      </c>
      <c r="D6" s="333">
        <f>+'C6-4 (2)'!L6</f>
        <v>4.336410722093297</v>
      </c>
      <c r="E6" s="333"/>
      <c r="F6" s="334">
        <f>AVERAGEIF(C6:E6,"&gt;0")</f>
        <v>6.357487587295779</v>
      </c>
      <c r="H6" s="145"/>
      <c r="I6" s="291"/>
    </row>
    <row r="7" spans="1:9" ht="15" x14ac:dyDescent="0.25">
      <c r="A7" s="79">
        <v>2</v>
      </c>
      <c r="B7" s="80" t="s">
        <v>78</v>
      </c>
      <c r="C7" s="335">
        <f>+'C6-4'!L7</f>
        <v>3.1411135620198487</v>
      </c>
      <c r="D7" s="336">
        <f>+'C6-4 (2)'!L7</f>
        <v>0.40061288498983666</v>
      </c>
      <c r="E7" s="336"/>
      <c r="F7" s="337">
        <f t="shared" ref="F7:F70" si="0">AVERAGEIF(C7:E7,"&gt;0")</f>
        <v>1.7708632235048427</v>
      </c>
      <c r="I7" s="291"/>
    </row>
    <row r="8" spans="1:9" ht="15" x14ac:dyDescent="0.25">
      <c r="A8" s="79">
        <v>3</v>
      </c>
      <c r="B8" s="80" t="s">
        <v>23</v>
      </c>
      <c r="C8" s="335">
        <f>+'C6-4'!L8</f>
        <v>11.312042254735653</v>
      </c>
      <c r="D8" s="336">
        <f>+'C6-4 (2)'!L8</f>
        <v>6.5044911108483001</v>
      </c>
      <c r="E8" s="336">
        <f>+'C6-4 (3)'!L8</f>
        <v>6.6448801742919379</v>
      </c>
      <c r="F8" s="337">
        <f t="shared" si="0"/>
        <v>8.1538045132919645</v>
      </c>
      <c r="I8" s="291"/>
    </row>
    <row r="9" spans="1:9" ht="15" x14ac:dyDescent="0.25">
      <c r="A9" s="79">
        <v>4</v>
      </c>
      <c r="B9" s="80" t="s">
        <v>76</v>
      </c>
      <c r="C9" s="335">
        <f>+'C6-4'!L9</f>
        <v>7.074298159483682</v>
      </c>
      <c r="D9" s="336">
        <f>+'C6-4 (2)'!L9</f>
        <v>6.9769404354170073</v>
      </c>
      <c r="E9" s="336"/>
      <c r="F9" s="337">
        <f t="shared" si="0"/>
        <v>7.0256192974503442</v>
      </c>
      <c r="I9" s="291"/>
    </row>
    <row r="10" spans="1:9" ht="15" x14ac:dyDescent="0.25">
      <c r="A10" s="79">
        <v>5</v>
      </c>
      <c r="B10" s="80" t="s">
        <v>24</v>
      </c>
      <c r="C10" s="335">
        <f>+'C6-4'!L10</f>
        <v>11.094322014029011</v>
      </c>
      <c r="D10" s="336">
        <f>+'C6-4 (2)'!L10</f>
        <v>7.1519050559671093</v>
      </c>
      <c r="E10" s="336"/>
      <c r="F10" s="337">
        <f t="shared" si="0"/>
        <v>9.1231135349980601</v>
      </c>
      <c r="I10" s="291"/>
    </row>
    <row r="11" spans="1:9" ht="15" x14ac:dyDescent="0.25">
      <c r="A11" s="79">
        <v>6</v>
      </c>
      <c r="B11" s="80" t="s">
        <v>25</v>
      </c>
      <c r="C11" s="335">
        <f>+'C6-4'!L11</f>
        <v>6.8498070710459986</v>
      </c>
      <c r="D11" s="336">
        <f>+'C6-4 (2)'!L11</f>
        <v>7.9167295016016688</v>
      </c>
      <c r="E11" s="336">
        <f>+'C6-4 (3)'!L11</f>
        <v>19.642857142857142</v>
      </c>
      <c r="F11" s="337">
        <f t="shared" si="0"/>
        <v>11.469797905168269</v>
      </c>
      <c r="I11" s="291"/>
    </row>
    <row r="12" spans="1:9" ht="15" x14ac:dyDescent="0.25">
      <c r="A12" s="79">
        <v>7</v>
      </c>
      <c r="B12" s="80" t="s">
        <v>13</v>
      </c>
      <c r="C12" s="335">
        <f>+'C6-4'!L12</f>
        <v>8.5599337833178026</v>
      </c>
      <c r="D12" s="336">
        <f>+'C6-4 (2)'!L12</f>
        <v>4.7005932733406155</v>
      </c>
      <c r="E12" s="336"/>
      <c r="F12" s="337">
        <f t="shared" si="0"/>
        <v>6.6302635283292091</v>
      </c>
      <c r="I12" s="291"/>
    </row>
    <row r="13" spans="1:9" ht="15" x14ac:dyDescent="0.25">
      <c r="A13" s="79">
        <v>8</v>
      </c>
      <c r="B13" s="80" t="s">
        <v>26</v>
      </c>
      <c r="C13" s="335">
        <f>+'C6-4'!L13</f>
        <v>9.3643088103177927</v>
      </c>
      <c r="D13" s="336">
        <f>+'C6-4 (2)'!L13</f>
        <v>5.3054145196309408</v>
      </c>
      <c r="E13" s="336"/>
      <c r="F13" s="337">
        <f t="shared" si="0"/>
        <v>7.3348616649743672</v>
      </c>
      <c r="I13" s="291"/>
    </row>
    <row r="14" spans="1:9" ht="15" x14ac:dyDescent="0.25">
      <c r="A14" s="79">
        <v>9</v>
      </c>
      <c r="B14" s="80" t="s">
        <v>43</v>
      </c>
      <c r="C14" s="335">
        <f>+'C6-4'!L14</f>
        <v>4.9199520576579019</v>
      </c>
      <c r="D14" s="336">
        <f>+'C6-4 (2)'!L14</f>
        <v>2.7705073645913187</v>
      </c>
      <c r="E14" s="336"/>
      <c r="F14" s="337">
        <f t="shared" si="0"/>
        <v>3.8452297111246105</v>
      </c>
      <c r="I14" s="291"/>
    </row>
    <row r="15" spans="1:9" ht="15" x14ac:dyDescent="0.25">
      <c r="A15" s="79">
        <v>10</v>
      </c>
      <c r="B15" s="80" t="s">
        <v>44</v>
      </c>
      <c r="C15" s="335">
        <f>+'C6-4'!L15</f>
        <v>10.442777971586574</v>
      </c>
      <c r="D15" s="336">
        <f>+'C6-4 (2)'!L15</f>
        <v>7.6421115293628183</v>
      </c>
      <c r="E15" s="336"/>
      <c r="F15" s="337">
        <f t="shared" si="0"/>
        <v>9.0424447504746972</v>
      </c>
      <c r="I15" s="291"/>
    </row>
    <row r="16" spans="1:9" ht="15" x14ac:dyDescent="0.25">
      <c r="A16" s="79">
        <v>11</v>
      </c>
      <c r="B16" s="80" t="s">
        <v>77</v>
      </c>
      <c r="C16" s="335">
        <f>+'C6-4'!L16</f>
        <v>8.5171171015928753</v>
      </c>
      <c r="D16" s="336">
        <f>+'C6-4 (2)'!L16</f>
        <v>4.8688242767942347</v>
      </c>
      <c r="E16" s="336"/>
      <c r="F16" s="337">
        <f t="shared" si="0"/>
        <v>6.6929706891935545</v>
      </c>
      <c r="I16" s="291"/>
    </row>
    <row r="17" spans="1:9" ht="15" x14ac:dyDescent="0.25">
      <c r="A17" s="79">
        <v>12</v>
      </c>
      <c r="B17" s="80" t="s">
        <v>36</v>
      </c>
      <c r="C17" s="335">
        <f>+'C6-4'!L17</f>
        <v>13.568108065287463</v>
      </c>
      <c r="D17" s="336">
        <f>+'C6-4 (2)'!L17</f>
        <v>11.828823189280982</v>
      </c>
      <c r="E17" s="336"/>
      <c r="F17" s="337">
        <f t="shared" si="0"/>
        <v>12.698465627284222</v>
      </c>
      <c r="I17" s="291"/>
    </row>
    <row r="18" spans="1:9" ht="15" x14ac:dyDescent="0.25">
      <c r="A18" s="79">
        <v>13</v>
      </c>
      <c r="B18" s="80" t="s">
        <v>79</v>
      </c>
      <c r="C18" s="335">
        <f>+'C6-4'!L18</f>
        <v>12.293818129353111</v>
      </c>
      <c r="D18" s="336">
        <f>+'C6-4 (2)'!L18</f>
        <v>6.1638635653700176</v>
      </c>
      <c r="E18" s="336"/>
      <c r="F18" s="337">
        <f t="shared" si="0"/>
        <v>9.228840847361564</v>
      </c>
      <c r="I18" s="291"/>
    </row>
    <row r="19" spans="1:9" ht="15" x14ac:dyDescent="0.25">
      <c r="A19" s="79">
        <v>14</v>
      </c>
      <c r="B19" s="80" t="s">
        <v>45</v>
      </c>
      <c r="C19" s="335">
        <f>+'C6-4'!L19</f>
        <v>10.078720100094433</v>
      </c>
      <c r="D19" s="336">
        <f>+'C6-4 (2)'!L19</f>
        <v>13.629180366717023</v>
      </c>
      <c r="E19" s="336">
        <f>+'C6-4 (3)'!L19</f>
        <v>27.38095238095238</v>
      </c>
      <c r="F19" s="337">
        <f t="shared" si="0"/>
        <v>17.029617615921278</v>
      </c>
      <c r="I19" s="291"/>
    </row>
    <row r="20" spans="1:9" ht="15" x14ac:dyDescent="0.25">
      <c r="A20" s="79">
        <v>15</v>
      </c>
      <c r="B20" s="80" t="s">
        <v>37</v>
      </c>
      <c r="C20" s="335">
        <f>+'C6-4'!L20</f>
        <v>8.122992384195431</v>
      </c>
      <c r="D20" s="336">
        <f>+'C6-4 (2)'!L20</f>
        <v>5.3720108852990558</v>
      </c>
      <c r="E20" s="336"/>
      <c r="F20" s="337">
        <f t="shared" si="0"/>
        <v>6.747501634747243</v>
      </c>
      <c r="I20" s="291"/>
    </row>
    <row r="21" spans="1:9" ht="15" x14ac:dyDescent="0.25">
      <c r="A21" s="79">
        <v>16</v>
      </c>
      <c r="B21" s="80" t="s">
        <v>46</v>
      </c>
      <c r="C21" s="335">
        <f>+'C6-4'!L21</f>
        <v>5.9195768707948133</v>
      </c>
      <c r="D21" s="336">
        <f>+'C6-4 (2)'!L21</f>
        <v>2.3827491920312496</v>
      </c>
      <c r="E21" s="336"/>
      <c r="F21" s="337">
        <f t="shared" si="0"/>
        <v>4.1511630314130317</v>
      </c>
      <c r="I21" s="291"/>
    </row>
    <row r="22" spans="1:9" ht="15" x14ac:dyDescent="0.25">
      <c r="A22" s="79">
        <v>17</v>
      </c>
      <c r="B22" s="82" t="s">
        <v>39</v>
      </c>
      <c r="C22" s="335">
        <f>+'C6-4'!L22</f>
        <v>2.5547697868902453</v>
      </c>
      <c r="D22" s="336">
        <f>+'C6-4 (2)'!L22</f>
        <v>1.1472002495055815</v>
      </c>
      <c r="E22" s="336"/>
      <c r="F22" s="337">
        <f t="shared" si="0"/>
        <v>1.8509850181979135</v>
      </c>
      <c r="I22" s="291"/>
    </row>
    <row r="23" spans="1:9" ht="15" x14ac:dyDescent="0.25">
      <c r="A23" s="79">
        <v>18</v>
      </c>
      <c r="B23" s="80" t="s">
        <v>40</v>
      </c>
      <c r="C23" s="335">
        <f>+'C6-4'!L23</f>
        <v>9.4207381211601682</v>
      </c>
      <c r="D23" s="336">
        <f>+'C6-4 (2)'!L23</f>
        <v>2.6808053694997223</v>
      </c>
      <c r="E23" s="336">
        <f>+'C6-4 (3)'!L23</f>
        <v>5.5031708945260345</v>
      </c>
      <c r="F23" s="337">
        <f t="shared" si="0"/>
        <v>5.8682381283953085</v>
      </c>
      <c r="I23" s="291"/>
    </row>
    <row r="24" spans="1:9" ht="15" x14ac:dyDescent="0.25">
      <c r="A24" s="79">
        <v>19</v>
      </c>
      <c r="B24" s="80" t="s">
        <v>35</v>
      </c>
      <c r="C24" s="335">
        <f>+'C6-4'!L24</f>
        <v>3.6331750416436623</v>
      </c>
      <c r="D24" s="336">
        <f>+'C6-4 (2)'!L24</f>
        <v>1.6701693408236675</v>
      </c>
      <c r="E24" s="336"/>
      <c r="F24" s="337">
        <f t="shared" si="0"/>
        <v>2.6516721912336649</v>
      </c>
      <c r="I24" s="291"/>
    </row>
    <row r="25" spans="1:9" ht="15" x14ac:dyDescent="0.25">
      <c r="A25" s="79">
        <v>20</v>
      </c>
      <c r="B25" s="80" t="s">
        <v>198</v>
      </c>
      <c r="C25" s="335">
        <f>+'C6-4'!L25</f>
        <v>11.074008400622716</v>
      </c>
      <c r="D25" s="336">
        <f>+'C6-4 (2)'!L25</f>
        <v>5.1440730462392894</v>
      </c>
      <c r="E25" s="336"/>
      <c r="F25" s="337">
        <f t="shared" si="0"/>
        <v>8.1090407234310025</v>
      </c>
      <c r="I25" s="291"/>
    </row>
    <row r="26" spans="1:9" ht="15" x14ac:dyDescent="0.25">
      <c r="A26" s="79">
        <v>21</v>
      </c>
      <c r="B26" s="82" t="s">
        <v>42</v>
      </c>
      <c r="C26" s="335">
        <f>+'C6-4'!L26</f>
        <v>11.305875385507159</v>
      </c>
      <c r="D26" s="336">
        <f>+'C6-4 (2)'!L26</f>
        <v>7.3968459155799211</v>
      </c>
      <c r="E26" s="336"/>
      <c r="F26" s="337">
        <f t="shared" si="0"/>
        <v>9.3513606505435405</v>
      </c>
      <c r="I26" s="291"/>
    </row>
    <row r="27" spans="1:9" ht="15" x14ac:dyDescent="0.25">
      <c r="A27" s="79">
        <v>22</v>
      </c>
      <c r="B27" s="82" t="s">
        <v>20</v>
      </c>
      <c r="C27" s="335">
        <f>+'C6-4'!L27</f>
        <v>6.5044715200047918</v>
      </c>
      <c r="D27" s="336">
        <f>+'C6-4 (2)'!L27</f>
        <v>1.9976243455005867</v>
      </c>
      <c r="E27" s="336"/>
      <c r="F27" s="337">
        <f t="shared" si="0"/>
        <v>4.2510479327526891</v>
      </c>
      <c r="I27" s="291"/>
    </row>
    <row r="28" spans="1:9" ht="15" x14ac:dyDescent="0.25">
      <c r="A28" s="79">
        <v>23</v>
      </c>
      <c r="B28" s="82" t="s">
        <v>47</v>
      </c>
      <c r="C28" s="335">
        <f>+'C6-4'!L28</f>
        <v>7.8788528306440426</v>
      </c>
      <c r="D28" s="336">
        <f>+'C6-4 (2)'!L28</f>
        <v>5.4580111936667572</v>
      </c>
      <c r="E28" s="336"/>
      <c r="F28" s="337">
        <f t="shared" si="0"/>
        <v>6.6684320121553995</v>
      </c>
      <c r="I28" s="291"/>
    </row>
    <row r="29" spans="1:9" ht="15" x14ac:dyDescent="0.25">
      <c r="A29" s="79">
        <v>24</v>
      </c>
      <c r="B29" s="82" t="s">
        <v>48</v>
      </c>
      <c r="C29" s="335">
        <f>+'C6-4'!L29</f>
        <v>12.913933165846528</v>
      </c>
      <c r="D29" s="336">
        <f>+'C6-4 (2)'!L29</f>
        <v>6.8160669317396083</v>
      </c>
      <c r="E29" s="336"/>
      <c r="F29" s="337">
        <f t="shared" si="0"/>
        <v>9.8650000487930676</v>
      </c>
      <c r="I29" s="291"/>
    </row>
    <row r="30" spans="1:9" ht="15" x14ac:dyDescent="0.25">
      <c r="A30" s="79">
        <v>25</v>
      </c>
      <c r="B30" s="82" t="s">
        <v>49</v>
      </c>
      <c r="C30" s="335">
        <f>+'C6-4'!L30</f>
        <v>15.218814422994548</v>
      </c>
      <c r="D30" s="336">
        <f>+'C6-4 (2)'!L30</f>
        <v>7.7490499828192787</v>
      </c>
      <c r="E30" s="336"/>
      <c r="F30" s="337">
        <f t="shared" si="0"/>
        <v>11.483932202906914</v>
      </c>
      <c r="I30" s="291"/>
    </row>
    <row r="31" spans="1:9" ht="15" x14ac:dyDescent="0.25">
      <c r="A31" s="79">
        <v>26</v>
      </c>
      <c r="B31" s="82" t="s">
        <v>50</v>
      </c>
      <c r="C31" s="335">
        <f>+'C6-4'!L31</f>
        <v>9.7055559157721767</v>
      </c>
      <c r="D31" s="336">
        <f>+'C6-4 (2)'!L31</f>
        <v>9.0959089808763007</v>
      </c>
      <c r="E31" s="336"/>
      <c r="F31" s="337">
        <f t="shared" si="0"/>
        <v>9.4007324483242378</v>
      </c>
      <c r="I31" s="291"/>
    </row>
    <row r="32" spans="1:9" ht="15" x14ac:dyDescent="0.25">
      <c r="A32" s="79">
        <v>27</v>
      </c>
      <c r="B32" s="82" t="s">
        <v>51</v>
      </c>
      <c r="C32" s="335">
        <f>+'C6-4'!L32</f>
        <v>14.607273662187444</v>
      </c>
      <c r="D32" s="336">
        <f>+'C6-4 (2)'!L32</f>
        <v>10.498929785752324</v>
      </c>
      <c r="E32" s="336"/>
      <c r="F32" s="337">
        <f t="shared" si="0"/>
        <v>12.553101723969885</v>
      </c>
      <c r="I32" s="291"/>
    </row>
    <row r="33" spans="1:9" ht="15" x14ac:dyDescent="0.25">
      <c r="A33" s="79">
        <v>28</v>
      </c>
      <c r="B33" s="82" t="s">
        <v>15</v>
      </c>
      <c r="C33" s="335">
        <f>+'C6-4'!L33</f>
        <v>9.4606360829247773</v>
      </c>
      <c r="D33" s="336">
        <f>+'C6-4 (2)'!L33</f>
        <v>7.3533915857249594</v>
      </c>
      <c r="E33" s="336"/>
      <c r="F33" s="337">
        <f t="shared" si="0"/>
        <v>8.4070138343248679</v>
      </c>
      <c r="I33" s="291"/>
    </row>
    <row r="34" spans="1:9" ht="15" x14ac:dyDescent="0.25">
      <c r="A34" s="79">
        <v>29</v>
      </c>
      <c r="B34" s="82" t="s">
        <v>14</v>
      </c>
      <c r="C34" s="335">
        <f>+'C6-4'!L34</f>
        <v>11.011834842860978</v>
      </c>
      <c r="D34" s="336">
        <f>+'C6-4 (2)'!L34</f>
        <v>10.248568635665409</v>
      </c>
      <c r="E34" s="336"/>
      <c r="F34" s="337">
        <f t="shared" si="0"/>
        <v>10.630201739263192</v>
      </c>
      <c r="I34" s="291"/>
    </row>
    <row r="35" spans="1:9" ht="15" x14ac:dyDescent="0.25">
      <c r="A35" s="79">
        <v>30</v>
      </c>
      <c r="B35" s="82" t="s">
        <v>52</v>
      </c>
      <c r="C35" s="335">
        <f>+'C6-4'!L35</f>
        <v>10.461296716659952</v>
      </c>
      <c r="D35" s="336">
        <f>+'C6-4 (2)'!L35</f>
        <v>5.4199092968010234</v>
      </c>
      <c r="E35" s="336"/>
      <c r="F35" s="337">
        <f t="shared" si="0"/>
        <v>7.9406030067304876</v>
      </c>
      <c r="I35" s="291"/>
    </row>
    <row r="36" spans="1:9" ht="15" x14ac:dyDescent="0.25">
      <c r="A36" s="79">
        <v>31</v>
      </c>
      <c r="B36" s="82" t="s">
        <v>53</v>
      </c>
      <c r="C36" s="335">
        <f>+'C6-4'!L36</f>
        <v>12.075617322743526</v>
      </c>
      <c r="D36" s="336">
        <f>+'C6-4 (2)'!L36</f>
        <v>8.8232473032596985</v>
      </c>
      <c r="E36" s="336"/>
      <c r="F36" s="337">
        <f t="shared" si="0"/>
        <v>10.449432313001612</v>
      </c>
      <c r="I36" s="291"/>
    </row>
    <row r="37" spans="1:9" ht="15" x14ac:dyDescent="0.25">
      <c r="A37" s="79">
        <v>32</v>
      </c>
      <c r="B37" s="82" t="s">
        <v>38</v>
      </c>
      <c r="C37" s="335">
        <f>+'C6-4'!L37</f>
        <v>18.911201918823348</v>
      </c>
      <c r="D37" s="336">
        <f>+'C6-4 (2)'!L37</f>
        <v>6.9500702565625305</v>
      </c>
      <c r="E37" s="336">
        <f>+'C6-4 (3)'!L37</f>
        <v>10.272727272727273</v>
      </c>
      <c r="F37" s="337">
        <f t="shared" si="0"/>
        <v>12.044666482704384</v>
      </c>
      <c r="I37" s="291"/>
    </row>
    <row r="38" spans="1:9" ht="15" x14ac:dyDescent="0.25">
      <c r="A38" s="79">
        <v>33</v>
      </c>
      <c r="B38" s="82" t="s">
        <v>71</v>
      </c>
      <c r="C38" s="335">
        <f>+'C6-4'!L38</f>
        <v>9.2022395448853977</v>
      </c>
      <c r="D38" s="336">
        <f>+'C6-4 (2)'!L38</f>
        <v>4.4629941863143445</v>
      </c>
      <c r="E38" s="336">
        <f>+'C6-4 (3)'!L38</f>
        <v>10</v>
      </c>
      <c r="F38" s="337">
        <f t="shared" si="0"/>
        <v>7.8884112437332474</v>
      </c>
      <c r="I38" s="291"/>
    </row>
    <row r="39" spans="1:9" ht="15" x14ac:dyDescent="0.25">
      <c r="A39" s="79">
        <v>34</v>
      </c>
      <c r="B39" s="82" t="s">
        <v>54</v>
      </c>
      <c r="C39" s="335">
        <f>+'C6-4'!L39</f>
        <v>9.8394446972402552</v>
      </c>
      <c r="D39" s="336">
        <f>+'C6-4 (2)'!L39</f>
        <v>6.9327004004657624</v>
      </c>
      <c r="E39" s="336"/>
      <c r="F39" s="337">
        <f t="shared" si="0"/>
        <v>8.3860725488530079</v>
      </c>
      <c r="I39" s="291"/>
    </row>
    <row r="40" spans="1:9" ht="15" x14ac:dyDescent="0.25">
      <c r="A40" s="79">
        <v>35</v>
      </c>
      <c r="B40" s="82" t="s">
        <v>55</v>
      </c>
      <c r="C40" s="335">
        <f>+'C6-4'!L40</f>
        <v>6.2505621914381031</v>
      </c>
      <c r="D40" s="336">
        <f>+'C6-4 (2)'!L40</f>
        <v>3.9893413907259538</v>
      </c>
      <c r="E40" s="336"/>
      <c r="F40" s="337">
        <f t="shared" si="0"/>
        <v>5.1199517910820287</v>
      </c>
      <c r="I40" s="291"/>
    </row>
    <row r="41" spans="1:9" ht="15" x14ac:dyDescent="0.25">
      <c r="A41" s="79">
        <v>36</v>
      </c>
      <c r="B41" s="82" t="s">
        <v>56</v>
      </c>
      <c r="C41" s="335">
        <f>+'C6-4'!L41</f>
        <v>7.6399048068258653</v>
      </c>
      <c r="D41" s="336">
        <f>+'C6-4 (2)'!L41</f>
        <v>4.6161003494242943</v>
      </c>
      <c r="E41" s="336"/>
      <c r="F41" s="337">
        <f t="shared" si="0"/>
        <v>6.1280025781250798</v>
      </c>
      <c r="I41" s="291"/>
    </row>
    <row r="42" spans="1:9" ht="15" x14ac:dyDescent="0.25">
      <c r="A42" s="79">
        <v>37</v>
      </c>
      <c r="B42" s="82" t="s">
        <v>16</v>
      </c>
      <c r="C42" s="335">
        <f>+'C6-4'!L42</f>
        <v>10.475150243742469</v>
      </c>
      <c r="D42" s="336" t="str">
        <f>+'C6-4 (2)'!L42</f>
        <v>NA</v>
      </c>
      <c r="E42" s="336">
        <f>+'C6-4 (3)'!L42</f>
        <v>8.0118255728011825</v>
      </c>
      <c r="F42" s="337">
        <f t="shared" si="0"/>
        <v>9.2434879082718258</v>
      </c>
      <c r="I42" s="291"/>
    </row>
    <row r="43" spans="1:9" ht="15" x14ac:dyDescent="0.25">
      <c r="A43" s="79">
        <v>38</v>
      </c>
      <c r="B43" s="82" t="s">
        <v>57</v>
      </c>
      <c r="C43" s="335">
        <f>+'C6-4'!L43</f>
        <v>10.490523832104598</v>
      </c>
      <c r="D43" s="336">
        <f>+'C6-4 (2)'!L43</f>
        <v>7.7292734480148475</v>
      </c>
      <c r="E43" s="336"/>
      <c r="F43" s="337">
        <f t="shared" si="0"/>
        <v>9.1098986400597219</v>
      </c>
      <c r="I43" s="291"/>
    </row>
    <row r="44" spans="1:9" ht="15" x14ac:dyDescent="0.25">
      <c r="A44" s="79">
        <v>39</v>
      </c>
      <c r="B44" s="80" t="s">
        <v>33</v>
      </c>
      <c r="C44" s="335">
        <f>+'C6-4'!L44</f>
        <v>7.7822137753124894</v>
      </c>
      <c r="D44" s="336">
        <f>+'C6-4 (2)'!L44</f>
        <v>2.6327697910496819</v>
      </c>
      <c r="E44" s="336"/>
      <c r="F44" s="337">
        <f t="shared" si="0"/>
        <v>5.2074917831810854</v>
      </c>
      <c r="I44" s="291"/>
    </row>
    <row r="45" spans="1:9" ht="15" x14ac:dyDescent="0.25">
      <c r="A45" s="79">
        <v>40</v>
      </c>
      <c r="B45" s="80" t="s">
        <v>58</v>
      </c>
      <c r="C45" s="335">
        <f>+'C6-4'!L45</f>
        <v>11.34557747355464</v>
      </c>
      <c r="D45" s="336">
        <f>+'C6-4 (2)'!L45</f>
        <v>8.6555356575782145</v>
      </c>
      <c r="E45" s="336"/>
      <c r="F45" s="337">
        <f t="shared" si="0"/>
        <v>10.000556565566427</v>
      </c>
      <c r="I45" s="291"/>
    </row>
    <row r="46" spans="1:9" ht="15" x14ac:dyDescent="0.25">
      <c r="A46" s="79">
        <v>41</v>
      </c>
      <c r="B46" s="80" t="s">
        <v>199</v>
      </c>
      <c r="C46" s="335">
        <f>+'C6-4'!L46</f>
        <v>11.359403710108275</v>
      </c>
      <c r="D46" s="336">
        <f>+'C6-4 (2)'!L46</f>
        <v>6.7931604228627833</v>
      </c>
      <c r="E46" s="336">
        <f>+'C6-4 (3)'!L46</f>
        <v>21.428571428571427</v>
      </c>
      <c r="F46" s="337">
        <f t="shared" si="0"/>
        <v>13.193711853847494</v>
      </c>
      <c r="I46" s="291"/>
    </row>
    <row r="47" spans="1:9" ht="15" x14ac:dyDescent="0.25">
      <c r="A47" s="79">
        <v>42</v>
      </c>
      <c r="B47" s="80" t="s">
        <v>41</v>
      </c>
      <c r="C47" s="335">
        <f>+'C6-4'!L47</f>
        <v>11.745932236892303</v>
      </c>
      <c r="D47" s="336">
        <f>+'C6-4 (2)'!L47</f>
        <v>4.2216959257318001</v>
      </c>
      <c r="E47" s="336"/>
      <c r="F47" s="337">
        <f t="shared" si="0"/>
        <v>7.9838140813120511</v>
      </c>
      <c r="I47" s="291"/>
    </row>
    <row r="48" spans="1:9" ht="15" x14ac:dyDescent="0.25">
      <c r="A48" s="79">
        <v>43</v>
      </c>
      <c r="B48" s="80" t="s">
        <v>59</v>
      </c>
      <c r="C48" s="335">
        <f>+'C6-4'!L48</f>
        <v>10.199042871984128</v>
      </c>
      <c r="D48" s="336">
        <f>+'C6-4 (2)'!L48</f>
        <v>4.9146175999379116</v>
      </c>
      <c r="E48" s="336"/>
      <c r="F48" s="337">
        <f t="shared" si="0"/>
        <v>7.5568302359610193</v>
      </c>
      <c r="I48" s="291"/>
    </row>
    <row r="49" spans="1:9" ht="15" x14ac:dyDescent="0.25">
      <c r="A49" s="79">
        <v>44</v>
      </c>
      <c r="B49" s="80" t="s">
        <v>17</v>
      </c>
      <c r="C49" s="335">
        <f>+'C6-4'!L49</f>
        <v>10.420752481007263</v>
      </c>
      <c r="D49" s="336" t="str">
        <f>+'C6-4 (2)'!L49</f>
        <v>NA</v>
      </c>
      <c r="E49" s="336"/>
      <c r="F49" s="337">
        <f t="shared" si="0"/>
        <v>10.420752481007263</v>
      </c>
      <c r="I49" s="291"/>
    </row>
    <row r="50" spans="1:9" ht="15" x14ac:dyDescent="0.25">
      <c r="A50" s="79">
        <v>45</v>
      </c>
      <c r="B50" s="80" t="s">
        <v>60</v>
      </c>
      <c r="C50" s="335">
        <f>+'C6-4'!L50</f>
        <v>12.876553905449546</v>
      </c>
      <c r="D50" s="336">
        <f>+'C6-4 (2)'!L50</f>
        <v>8.1867581867581869</v>
      </c>
      <c r="E50" s="336"/>
      <c r="F50" s="337">
        <f t="shared" si="0"/>
        <v>10.531656046103866</v>
      </c>
      <c r="I50" s="291"/>
    </row>
    <row r="51" spans="1:9" ht="15" x14ac:dyDescent="0.25">
      <c r="A51" s="79">
        <v>46</v>
      </c>
      <c r="B51" s="80" t="s">
        <v>34</v>
      </c>
      <c r="C51" s="335">
        <f>+'C6-4'!L51</f>
        <v>9.4085711551374303</v>
      </c>
      <c r="D51" s="336">
        <f>+'C6-4 (2)'!L51</f>
        <v>5.8441053969314112</v>
      </c>
      <c r="E51" s="336">
        <f>+'C6-4 (3)'!L51</f>
        <v>31.746031746031747</v>
      </c>
      <c r="F51" s="337">
        <f t="shared" si="0"/>
        <v>15.666236099366863</v>
      </c>
      <c r="I51" s="291"/>
    </row>
    <row r="52" spans="1:9" ht="15" x14ac:dyDescent="0.25">
      <c r="A52" s="79">
        <v>47</v>
      </c>
      <c r="B52" s="80" t="s">
        <v>61</v>
      </c>
      <c r="C52" s="335">
        <f>+'C6-4'!L52</f>
        <v>7.9934501742547894</v>
      </c>
      <c r="D52" s="336">
        <f>+'C6-4 (2)'!L52</f>
        <v>2.7650128848315378</v>
      </c>
      <c r="E52" s="336"/>
      <c r="F52" s="337">
        <f t="shared" si="0"/>
        <v>5.3792315295431639</v>
      </c>
      <c r="I52" s="291"/>
    </row>
    <row r="53" spans="1:9" ht="15" x14ac:dyDescent="0.25">
      <c r="A53" s="79">
        <v>48</v>
      </c>
      <c r="B53" s="82" t="s">
        <v>12</v>
      </c>
      <c r="C53" s="335">
        <f>+'C6-4'!L53</f>
        <v>10.553744748367981</v>
      </c>
      <c r="D53" s="336">
        <f>+'C6-4 (2)'!L53</f>
        <v>4.9054395973270557</v>
      </c>
      <c r="E53" s="336"/>
      <c r="F53" s="337">
        <f t="shared" si="0"/>
        <v>7.7295921728475179</v>
      </c>
      <c r="I53" s="291"/>
    </row>
    <row r="54" spans="1:9" ht="15" x14ac:dyDescent="0.25">
      <c r="A54" s="79">
        <v>49</v>
      </c>
      <c r="B54" s="82" t="s">
        <v>62</v>
      </c>
      <c r="C54" s="335">
        <f>+'C6-4'!L54</f>
        <v>9.7541064065387229</v>
      </c>
      <c r="D54" s="336">
        <f>+'C6-4 (2)'!L54</f>
        <v>6.8256160449389283</v>
      </c>
      <c r="E54" s="336"/>
      <c r="F54" s="337">
        <f t="shared" si="0"/>
        <v>8.2898612257388251</v>
      </c>
      <c r="I54" s="291"/>
    </row>
    <row r="55" spans="1:9" ht="15" x14ac:dyDescent="0.25">
      <c r="A55" s="79">
        <v>50</v>
      </c>
      <c r="B55" s="82" t="s">
        <v>70</v>
      </c>
      <c r="C55" s="335">
        <f>+'C6-4'!L55</f>
        <v>11.803907773857906</v>
      </c>
      <c r="D55" s="336">
        <f>+'C6-4 (2)'!L55</f>
        <v>11.979560024095951</v>
      </c>
      <c r="E55" s="336"/>
      <c r="F55" s="337">
        <f t="shared" si="0"/>
        <v>11.891733898976929</v>
      </c>
      <c r="I55" s="291"/>
    </row>
    <row r="56" spans="1:9" ht="15" x14ac:dyDescent="0.25">
      <c r="A56" s="79">
        <v>51</v>
      </c>
      <c r="B56" s="82" t="s">
        <v>63</v>
      </c>
      <c r="C56" s="335">
        <f>+'C6-4'!L56</f>
        <v>7.4210496139439472</v>
      </c>
      <c r="D56" s="336">
        <f>+'C6-4 (2)'!L56</f>
        <v>6.8472360085263331</v>
      </c>
      <c r="E56" s="336"/>
      <c r="F56" s="337">
        <f t="shared" si="0"/>
        <v>7.1341428112351402</v>
      </c>
      <c r="I56" s="291"/>
    </row>
    <row r="57" spans="1:9" ht="15" x14ac:dyDescent="0.25">
      <c r="A57" s="79">
        <v>52</v>
      </c>
      <c r="B57" s="82" t="s">
        <v>19</v>
      </c>
      <c r="C57" s="335">
        <f>+'C6-4'!L57</f>
        <v>11.923022025077406</v>
      </c>
      <c r="D57" s="336">
        <f>+'C6-4 (2)'!L57</f>
        <v>9.424121269426843</v>
      </c>
      <c r="E57" s="336"/>
      <c r="F57" s="337">
        <f t="shared" si="0"/>
        <v>10.673571647252125</v>
      </c>
      <c r="I57" s="291"/>
    </row>
    <row r="58" spans="1:9" ht="15" x14ac:dyDescent="0.25">
      <c r="A58" s="79">
        <v>53</v>
      </c>
      <c r="B58" s="82" t="s">
        <v>64</v>
      </c>
      <c r="C58" s="335">
        <f>+'C6-4'!L58</f>
        <v>12.721645746142526</v>
      </c>
      <c r="D58" s="336">
        <f>+'C6-4 (2)'!L58</f>
        <v>6.7885846523617417</v>
      </c>
      <c r="E58" s="336">
        <f>+'C6-4 (3)'!L58</f>
        <v>40</v>
      </c>
      <c r="F58" s="337">
        <f t="shared" si="0"/>
        <v>19.836743466168091</v>
      </c>
      <c r="I58" s="291"/>
    </row>
    <row r="59" spans="1:9" ht="15" x14ac:dyDescent="0.25">
      <c r="A59" s="79">
        <v>54</v>
      </c>
      <c r="B59" s="82" t="s">
        <v>160</v>
      </c>
      <c r="C59" s="335">
        <f>+'C6-4'!L59</f>
        <v>14.60539851550579</v>
      </c>
      <c r="D59" s="336">
        <f>+'C6-4 (2)'!L59</f>
        <v>7.9528750837732334</v>
      </c>
      <c r="E59" s="336">
        <f>+'C6-4 (3)'!L59</f>
        <v>7.5498575498575491</v>
      </c>
      <c r="F59" s="337">
        <f t="shared" si="0"/>
        <v>10.036043716378858</v>
      </c>
      <c r="I59" s="291"/>
    </row>
    <row r="60" spans="1:9" ht="15" x14ac:dyDescent="0.25">
      <c r="A60" s="79" t="s">
        <v>30</v>
      </c>
      <c r="B60" s="82" t="s">
        <v>27</v>
      </c>
      <c r="C60" s="335">
        <f>+'C6-4'!L60</f>
        <v>3.9070543788181347</v>
      </c>
      <c r="D60" s="336">
        <f>+'C6-4 (2)'!L60</f>
        <v>0.83304108280092903</v>
      </c>
      <c r="E60" s="336"/>
      <c r="F60" s="337">
        <f t="shared" si="0"/>
        <v>2.370047730809532</v>
      </c>
      <c r="I60" s="291"/>
    </row>
    <row r="61" spans="1:9" ht="15" x14ac:dyDescent="0.25">
      <c r="A61" s="79" t="s">
        <v>31</v>
      </c>
      <c r="B61" s="82" t="s">
        <v>28</v>
      </c>
      <c r="C61" s="335">
        <f>+'C6-4'!L61</f>
        <v>16.835569634074631</v>
      </c>
      <c r="D61" s="336">
        <f>+'C6-4 (2)'!L61</f>
        <v>9.9411565990959634</v>
      </c>
      <c r="E61" s="336"/>
      <c r="F61" s="337">
        <f t="shared" si="0"/>
        <v>13.388363116585296</v>
      </c>
      <c r="I61" s="291"/>
    </row>
    <row r="62" spans="1:9" ht="15" x14ac:dyDescent="0.25">
      <c r="A62" s="79" t="s">
        <v>32</v>
      </c>
      <c r="B62" s="82" t="s">
        <v>29</v>
      </c>
      <c r="C62" s="335">
        <f>+'C6-4'!L62</f>
        <v>12.139919105453892</v>
      </c>
      <c r="D62" s="336">
        <f>+'C6-4 (2)'!L62</f>
        <v>8.5427440206851966</v>
      </c>
      <c r="E62" s="336"/>
      <c r="F62" s="337">
        <f t="shared" si="0"/>
        <v>10.341331563069545</v>
      </c>
      <c r="I62" s="291"/>
    </row>
    <row r="63" spans="1:9" ht="15" x14ac:dyDescent="0.25">
      <c r="A63" s="79" t="s">
        <v>65</v>
      </c>
      <c r="B63" s="82" t="s">
        <v>67</v>
      </c>
      <c r="C63" s="335">
        <f>+'C6-4'!L63</f>
        <v>7.0355540170830322</v>
      </c>
      <c r="D63" s="336">
        <f>+'C6-4 (2)'!L63</f>
        <v>2.733056833408972</v>
      </c>
      <c r="E63" s="336"/>
      <c r="F63" s="337">
        <f t="shared" si="0"/>
        <v>4.8843054252460023</v>
      </c>
      <c r="I63" s="291"/>
    </row>
    <row r="64" spans="1:9" ht="15" x14ac:dyDescent="0.25">
      <c r="A64" s="79" t="s">
        <v>66</v>
      </c>
      <c r="B64" s="82" t="s">
        <v>69</v>
      </c>
      <c r="C64" s="335">
        <f>+'C6-4'!L64</f>
        <v>14.593946725808983</v>
      </c>
      <c r="D64" s="336">
        <f>+'C6-4 (2)'!L64</f>
        <v>8.0817428981317416</v>
      </c>
      <c r="E64" s="336"/>
      <c r="F64" s="337">
        <f t="shared" si="0"/>
        <v>11.337844811970363</v>
      </c>
      <c r="I64" s="291"/>
    </row>
    <row r="65" spans="1:9" ht="15" x14ac:dyDescent="0.25">
      <c r="A65" s="79">
        <v>60</v>
      </c>
      <c r="B65" s="82" t="s">
        <v>68</v>
      </c>
      <c r="C65" s="335">
        <f>+'C6-4'!L65</f>
        <v>10.753863080885457</v>
      </c>
      <c r="D65" s="336">
        <f>+'C6-4 (2)'!L65</f>
        <v>9.275551328071181</v>
      </c>
      <c r="E65" s="336"/>
      <c r="F65" s="337">
        <f t="shared" si="0"/>
        <v>10.01470720447832</v>
      </c>
      <c r="I65" s="291"/>
    </row>
    <row r="66" spans="1:9" ht="15" x14ac:dyDescent="0.25">
      <c r="A66" s="79">
        <v>61</v>
      </c>
      <c r="B66" s="82" t="s">
        <v>94</v>
      </c>
      <c r="C66" s="335">
        <f>+'C6-4'!L66</f>
        <v>12.639383598595494</v>
      </c>
      <c r="D66" s="336">
        <f>+'C6-4 (2)'!L66</f>
        <v>0</v>
      </c>
      <c r="E66" s="336"/>
      <c r="F66" s="337">
        <f t="shared" si="0"/>
        <v>12.639383598595494</v>
      </c>
      <c r="I66" s="291"/>
    </row>
    <row r="67" spans="1:9" ht="15" x14ac:dyDescent="0.25">
      <c r="A67" s="79">
        <v>62</v>
      </c>
      <c r="B67" s="82" t="s">
        <v>98</v>
      </c>
      <c r="C67" s="335">
        <f>+'C6-4'!L67</f>
        <v>5.0129833810685982</v>
      </c>
      <c r="D67" s="336">
        <f>+'C6-4 (2)'!L67</f>
        <v>0</v>
      </c>
      <c r="E67" s="336"/>
      <c r="F67" s="337">
        <f t="shared" si="0"/>
        <v>5.0129833810685982</v>
      </c>
      <c r="I67" s="291"/>
    </row>
    <row r="68" spans="1:9" ht="15" x14ac:dyDescent="0.25">
      <c r="A68" s="79">
        <v>63</v>
      </c>
      <c r="B68" s="82" t="s">
        <v>124</v>
      </c>
      <c r="C68" s="335">
        <f>+'C6-4'!L68</f>
        <v>10.867315250816555</v>
      </c>
      <c r="D68" s="336">
        <f>+'C6-4 (2)'!L68</f>
        <v>4.1768773535954464</v>
      </c>
      <c r="E68" s="336"/>
      <c r="F68" s="337">
        <f t="shared" si="0"/>
        <v>7.5220963022060001</v>
      </c>
      <c r="I68" s="291"/>
    </row>
    <row r="69" spans="1:9" ht="15" x14ac:dyDescent="0.25">
      <c r="A69" s="79">
        <v>64</v>
      </c>
      <c r="B69" s="82" t="s">
        <v>127</v>
      </c>
      <c r="C69" s="335">
        <f>+'C6-4'!L69</f>
        <v>11.293934505418386</v>
      </c>
      <c r="D69" s="336">
        <f>+'C6-4 (2)'!L69</f>
        <v>4.690798420817603</v>
      </c>
      <c r="E69" s="336"/>
      <c r="F69" s="337">
        <f t="shared" si="0"/>
        <v>7.9923664631179943</v>
      </c>
      <c r="I69" s="291"/>
    </row>
    <row r="70" spans="1:9" ht="15" x14ac:dyDescent="0.25">
      <c r="A70" s="79">
        <v>65</v>
      </c>
      <c r="B70" s="82" t="s">
        <v>125</v>
      </c>
      <c r="C70" s="335">
        <f>+'C6-4'!L70</f>
        <v>11.389390791132611</v>
      </c>
      <c r="D70" s="336">
        <f>+'C6-4 (2)'!L70</f>
        <v>0</v>
      </c>
      <c r="E70" s="336"/>
      <c r="F70" s="337">
        <f t="shared" si="0"/>
        <v>11.389390791132611</v>
      </c>
      <c r="I70" s="291"/>
    </row>
    <row r="71" spans="1:9" ht="15" x14ac:dyDescent="0.25">
      <c r="A71" s="79">
        <v>66</v>
      </c>
      <c r="B71" s="82" t="s">
        <v>126</v>
      </c>
      <c r="C71" s="335">
        <f>+'C6-4'!L71</f>
        <v>19.761832691770877</v>
      </c>
      <c r="D71" s="336">
        <f>+'C6-4 (2)'!L71</f>
        <v>0</v>
      </c>
      <c r="E71" s="336"/>
      <c r="F71" s="337">
        <f t="shared" ref="F71:F92" si="1">AVERAGEIF(C71:E71,"&gt;0")</f>
        <v>19.761832691770877</v>
      </c>
      <c r="I71" s="291"/>
    </row>
    <row r="72" spans="1:9" ht="15" x14ac:dyDescent="0.25">
      <c r="A72" s="79">
        <v>67</v>
      </c>
      <c r="B72" s="82" t="s">
        <v>153</v>
      </c>
      <c r="C72" s="335">
        <f>+'C6-4'!L72</f>
        <v>14.209078546646603</v>
      </c>
      <c r="D72" s="336">
        <f>+'C6-4 (2)'!L72</f>
        <v>3.3948298173510785</v>
      </c>
      <c r="E72" s="336"/>
      <c r="F72" s="337">
        <f t="shared" si="1"/>
        <v>8.8019541819988412</v>
      </c>
      <c r="I72" s="291"/>
    </row>
    <row r="73" spans="1:9" ht="15" x14ac:dyDescent="0.25">
      <c r="A73" s="79">
        <v>68</v>
      </c>
      <c r="B73" s="82" t="s">
        <v>154</v>
      </c>
      <c r="C73" s="335">
        <f>+'C6-4'!L73</f>
        <v>14.968261750549573</v>
      </c>
      <c r="D73" s="336">
        <f>+'C6-4 (2)'!L73</f>
        <v>0</v>
      </c>
      <c r="E73" s="336"/>
      <c r="F73" s="337">
        <f t="shared" si="1"/>
        <v>14.968261750549573</v>
      </c>
      <c r="I73" s="291"/>
    </row>
    <row r="74" spans="1:9" ht="15" x14ac:dyDescent="0.25">
      <c r="A74" s="79">
        <v>69</v>
      </c>
      <c r="B74" s="82" t="s">
        <v>155</v>
      </c>
      <c r="C74" s="335">
        <f>+'C6-4'!L74</f>
        <v>9.2429958571521471</v>
      </c>
      <c r="D74" s="336">
        <f>+'C6-4 (2)'!L74</f>
        <v>1.3747165532879819</v>
      </c>
      <c r="E74" s="336"/>
      <c r="F74" s="337">
        <f t="shared" si="1"/>
        <v>5.3088562052200645</v>
      </c>
      <c r="I74" s="291"/>
    </row>
    <row r="75" spans="1:9" ht="15" x14ac:dyDescent="0.25">
      <c r="A75" s="79">
        <v>70</v>
      </c>
      <c r="B75" s="82" t="s">
        <v>156</v>
      </c>
      <c r="C75" s="335">
        <f>+'C6-4'!L75</f>
        <v>12.315009499548225</v>
      </c>
      <c r="D75" s="336">
        <f>+'C6-4 (2)'!L75</f>
        <v>1.4218645204560698</v>
      </c>
      <c r="E75" s="336"/>
      <c r="F75" s="337">
        <f t="shared" si="1"/>
        <v>6.8684370100021477</v>
      </c>
      <c r="I75" s="291"/>
    </row>
    <row r="76" spans="1:9" ht="15" x14ac:dyDescent="0.25">
      <c r="A76" s="79">
        <v>71</v>
      </c>
      <c r="B76" s="82" t="s">
        <v>157</v>
      </c>
      <c r="C76" s="335">
        <f>+'C6-4'!L76</f>
        <v>5.3153581925098763</v>
      </c>
      <c r="D76" s="336">
        <f>+'C6-4 (2)'!L76</f>
        <v>6.5540540540540535</v>
      </c>
      <c r="E76" s="336"/>
      <c r="F76" s="337">
        <f t="shared" si="1"/>
        <v>5.9347061232819645</v>
      </c>
      <c r="I76" s="291"/>
    </row>
    <row r="77" spans="1:9" ht="15" x14ac:dyDescent="0.25">
      <c r="A77" s="79">
        <v>72</v>
      </c>
      <c r="B77" s="82" t="s">
        <v>158</v>
      </c>
      <c r="C77" s="335">
        <f>+'C6-4'!L77</f>
        <v>13.665716999050332</v>
      </c>
      <c r="D77" s="336">
        <f>+'C6-4 (2)'!L77</f>
        <v>0</v>
      </c>
      <c r="E77" s="336"/>
      <c r="F77" s="337">
        <f t="shared" si="1"/>
        <v>13.665716999050332</v>
      </c>
      <c r="I77" s="291"/>
    </row>
    <row r="78" spans="1:9" ht="15" x14ac:dyDescent="0.25">
      <c r="A78" s="79">
        <v>73</v>
      </c>
      <c r="B78" s="82" t="s">
        <v>159</v>
      </c>
      <c r="C78" s="335">
        <f>+'C6-4'!L78</f>
        <v>8.4568580436238712</v>
      </c>
      <c r="D78" s="336">
        <f>+'C6-4 (2)'!L78</f>
        <v>4.0296148604410584</v>
      </c>
      <c r="E78" s="336"/>
      <c r="F78" s="337">
        <f t="shared" si="1"/>
        <v>6.2432364520324644</v>
      </c>
      <c r="I78" s="291"/>
    </row>
    <row r="79" spans="1:9" ht="15" x14ac:dyDescent="0.25">
      <c r="A79" s="79">
        <v>74</v>
      </c>
      <c r="B79" s="82" t="s">
        <v>193</v>
      </c>
      <c r="C79" s="335">
        <f>+'C6-4'!L79</f>
        <v>12.620067624169346</v>
      </c>
      <c r="D79" s="336">
        <f>+'C6-4 (2)'!L79</f>
        <v>0</v>
      </c>
      <c r="E79" s="336"/>
      <c r="F79" s="337">
        <f t="shared" si="1"/>
        <v>12.620067624169346</v>
      </c>
      <c r="I79" s="291"/>
    </row>
    <row r="80" spans="1:9" ht="15" x14ac:dyDescent="0.25">
      <c r="A80" s="79">
        <v>75</v>
      </c>
      <c r="B80" s="82" t="s">
        <v>194</v>
      </c>
      <c r="C80" s="335">
        <f>+'C6-4'!L80</f>
        <v>6.5764270451770441</v>
      </c>
      <c r="D80" s="336">
        <f>+'C6-4 (2)'!L80</f>
        <v>0</v>
      </c>
      <c r="E80" s="336"/>
      <c r="F80" s="337">
        <f t="shared" si="1"/>
        <v>6.5764270451770441</v>
      </c>
      <c r="I80" s="291"/>
    </row>
    <row r="81" spans="1:9" ht="15" x14ac:dyDescent="0.25">
      <c r="A81" s="79">
        <v>76</v>
      </c>
      <c r="B81" s="82" t="s">
        <v>195</v>
      </c>
      <c r="C81" s="335">
        <f>+'C6-4'!L81</f>
        <v>13.19535909137293</v>
      </c>
      <c r="D81" s="336">
        <f>+'C6-4 (2)'!L81</f>
        <v>0</v>
      </c>
      <c r="E81" s="336"/>
      <c r="F81" s="337">
        <f t="shared" si="1"/>
        <v>13.19535909137293</v>
      </c>
      <c r="I81" s="291"/>
    </row>
    <row r="82" spans="1:9" ht="15" x14ac:dyDescent="0.25">
      <c r="A82" s="79">
        <v>77</v>
      </c>
      <c r="B82" s="82" t="s">
        <v>196</v>
      </c>
      <c r="C82" s="335">
        <f>+'C6-4'!L82</f>
        <v>27.948484562593716</v>
      </c>
      <c r="D82" s="336">
        <f>+'C6-4 (2)'!L82</f>
        <v>0</v>
      </c>
      <c r="E82" s="336"/>
      <c r="F82" s="337">
        <f t="shared" si="1"/>
        <v>27.948484562593716</v>
      </c>
      <c r="I82" s="291"/>
    </row>
    <row r="83" spans="1:9" ht="15" x14ac:dyDescent="0.25">
      <c r="A83" s="79">
        <v>78</v>
      </c>
      <c r="B83" s="82" t="s">
        <v>197</v>
      </c>
      <c r="C83" s="335">
        <f>+'C6-4'!L83</f>
        <v>13.436585365853659</v>
      </c>
      <c r="D83" s="336">
        <f>+'C6-4 (2)'!L83</f>
        <v>0</v>
      </c>
      <c r="E83" s="336"/>
      <c r="F83" s="337">
        <f t="shared" si="1"/>
        <v>13.436585365853659</v>
      </c>
      <c r="I83" s="291"/>
    </row>
    <row r="84" spans="1:9" ht="15" x14ac:dyDescent="0.25">
      <c r="A84" s="79">
        <v>79</v>
      </c>
      <c r="B84" s="82" t="s">
        <v>341</v>
      </c>
      <c r="C84" s="335">
        <f>+'C6-4'!L84</f>
        <v>5.9866750208855484</v>
      </c>
      <c r="D84" s="336">
        <f>+'C6-4 (2)'!L84</f>
        <v>3.9756351818163238</v>
      </c>
      <c r="E84" s="336"/>
      <c r="F84" s="337">
        <f t="shared" si="1"/>
        <v>4.9811551013509359</v>
      </c>
      <c r="I84" s="291"/>
    </row>
    <row r="85" spans="1:9" ht="15" x14ac:dyDescent="0.25">
      <c r="A85" s="79">
        <v>80</v>
      </c>
      <c r="B85" s="82" t="s">
        <v>342</v>
      </c>
      <c r="C85" s="335">
        <f>+'C6-4'!L85</f>
        <v>8.3840143284522117</v>
      </c>
      <c r="D85" s="336">
        <f>+'C6-4 (2)'!L85</f>
        <v>0</v>
      </c>
      <c r="E85" s="336"/>
      <c r="F85" s="337">
        <f t="shared" si="1"/>
        <v>8.3840143284522117</v>
      </c>
      <c r="I85" s="291"/>
    </row>
    <row r="86" spans="1:9" ht="15" x14ac:dyDescent="0.25">
      <c r="A86" s="79">
        <v>81</v>
      </c>
      <c r="B86" s="82" t="s">
        <v>343</v>
      </c>
      <c r="C86" s="335">
        <f>+'C6-4'!L86</f>
        <v>11.947563158378786</v>
      </c>
      <c r="D86" s="336">
        <f>+'C6-4 (2)'!L86</f>
        <v>0</v>
      </c>
      <c r="E86" s="336"/>
      <c r="F86" s="337">
        <f t="shared" si="1"/>
        <v>11.947563158378786</v>
      </c>
      <c r="I86" s="291"/>
    </row>
    <row r="87" spans="1:9" ht="15" x14ac:dyDescent="0.25">
      <c r="A87" s="79">
        <v>82</v>
      </c>
      <c r="B87" s="82" t="s">
        <v>344</v>
      </c>
      <c r="C87" s="335">
        <f>+'C6-4'!L87</f>
        <v>16.333394928110096</v>
      </c>
      <c r="D87" s="336">
        <f>+'C6-4 (2)'!L87</f>
        <v>0</v>
      </c>
      <c r="E87" s="336"/>
      <c r="F87" s="337">
        <f t="shared" si="1"/>
        <v>16.333394928110096</v>
      </c>
      <c r="I87" s="291"/>
    </row>
    <row r="88" spans="1:9" ht="15" x14ac:dyDescent="0.25">
      <c r="A88" s="79">
        <v>83</v>
      </c>
      <c r="B88" s="82" t="s">
        <v>345</v>
      </c>
      <c r="C88" s="335">
        <f>+'C6-4'!L88</f>
        <v>14.40733869305298</v>
      </c>
      <c r="D88" s="336">
        <f>+'C6-4 (2)'!L88</f>
        <v>0</v>
      </c>
      <c r="E88" s="336"/>
      <c r="F88" s="337">
        <f t="shared" si="1"/>
        <v>14.40733869305298</v>
      </c>
      <c r="I88" s="291"/>
    </row>
    <row r="89" spans="1:9" ht="15" x14ac:dyDescent="0.25">
      <c r="A89" s="79">
        <v>84</v>
      </c>
      <c r="B89" s="82" t="s">
        <v>346</v>
      </c>
      <c r="C89" s="335">
        <f>+'C6-4'!L89</f>
        <v>22.853879474924625</v>
      </c>
      <c r="D89" s="336">
        <f>+'C6-4 (2)'!L89</f>
        <v>0</v>
      </c>
      <c r="E89" s="336"/>
      <c r="F89" s="337">
        <f t="shared" si="1"/>
        <v>22.853879474924625</v>
      </c>
      <c r="I89" s="291"/>
    </row>
    <row r="90" spans="1:9" ht="15" x14ac:dyDescent="0.25">
      <c r="A90" s="79">
        <v>85</v>
      </c>
      <c r="B90" s="82" t="s">
        <v>347</v>
      </c>
      <c r="C90" s="335">
        <f>+'C6-4'!L90</f>
        <v>7.7678844911758738</v>
      </c>
      <c r="D90" s="336">
        <f>+'C6-4 (2)'!L90</f>
        <v>0</v>
      </c>
      <c r="E90" s="336"/>
      <c r="F90" s="337">
        <f t="shared" si="1"/>
        <v>7.7678844911758738</v>
      </c>
      <c r="I90" s="291"/>
    </row>
    <row r="91" spans="1:9" ht="15.75" thickBot="1" x14ac:dyDescent="0.3">
      <c r="A91" s="79">
        <v>86</v>
      </c>
      <c r="B91" s="82" t="s">
        <v>348</v>
      </c>
      <c r="C91" s="581">
        <f>+'C6-4'!L91</f>
        <v>12.414127837514934</v>
      </c>
      <c r="D91" s="582">
        <f>+'C6-4 (2)'!L91</f>
        <v>0</v>
      </c>
      <c r="E91" s="582"/>
      <c r="F91" s="583">
        <f t="shared" si="1"/>
        <v>12.414127837514934</v>
      </c>
      <c r="I91" s="291"/>
    </row>
    <row r="92" spans="1:9" ht="16.5" thickTop="1" thickBot="1" x14ac:dyDescent="0.3">
      <c r="A92" s="616" t="s">
        <v>18</v>
      </c>
      <c r="B92" s="616"/>
      <c r="C92" s="338">
        <f>+'C6-4'!L92</f>
        <v>9.9711479230408333</v>
      </c>
      <c r="D92" s="339">
        <f>+'C6-4 (2)'!L92</f>
        <v>5.9368377269531543</v>
      </c>
      <c r="E92" s="339">
        <f>+'C6-4 (3)'!L92</f>
        <v>6.5997699618023971</v>
      </c>
      <c r="F92" s="340">
        <f t="shared" si="1"/>
        <v>7.5025852039321279</v>
      </c>
      <c r="I92" s="291"/>
    </row>
    <row r="93" spans="1:9" ht="19.5" customHeight="1" thickTop="1" x14ac:dyDescent="0.2">
      <c r="A93" s="33" t="s">
        <v>350</v>
      </c>
      <c r="B93" s="103"/>
      <c r="I93" s="291"/>
    </row>
    <row r="94" spans="1:9" x14ac:dyDescent="0.2">
      <c r="I94" s="291"/>
    </row>
    <row r="95" spans="1:9" x14ac:dyDescent="0.2">
      <c r="C95" s="284"/>
      <c r="I95" s="291"/>
    </row>
    <row r="96" spans="1:9" x14ac:dyDescent="0.2">
      <c r="I96" s="291"/>
    </row>
    <row r="97" spans="9:9" x14ac:dyDescent="0.2">
      <c r="I97" s="291"/>
    </row>
    <row r="98" spans="9:9" x14ac:dyDescent="0.2">
      <c r="I98" s="291"/>
    </row>
    <row r="99" spans="9:9" x14ac:dyDescent="0.2">
      <c r="I99" s="291"/>
    </row>
    <row r="100" spans="9:9" x14ac:dyDescent="0.2">
      <c r="I100" s="291"/>
    </row>
    <row r="101" spans="9:9" x14ac:dyDescent="0.2">
      <c r="I101" s="291"/>
    </row>
    <row r="102" spans="9:9" x14ac:dyDescent="0.2">
      <c r="I102" s="291"/>
    </row>
    <row r="103" spans="9:9" x14ac:dyDescent="0.2">
      <c r="I103" s="291"/>
    </row>
    <row r="104" spans="9:9" x14ac:dyDescent="0.2">
      <c r="I104" s="291"/>
    </row>
  </sheetData>
  <mergeCells count="9">
    <mergeCell ref="A92:B92"/>
    <mergeCell ref="A1:F1"/>
    <mergeCell ref="A2:F2"/>
    <mergeCell ref="A4:A5"/>
    <mergeCell ref="B4:B5"/>
    <mergeCell ref="C4:C5"/>
    <mergeCell ref="D4:D5"/>
    <mergeCell ref="E4:E5"/>
    <mergeCell ref="F4:F5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2"/>
  <sheetViews>
    <sheetView view="pageBreakPreview" topLeftCell="M1" zoomScale="90" zoomScaleNormal="90" zoomScaleSheetLayoutView="90" workbookViewId="0">
      <selection activeCell="C13" sqref="C13"/>
    </sheetView>
  </sheetViews>
  <sheetFormatPr baseColWidth="10" defaultRowHeight="12.75" x14ac:dyDescent="0.2"/>
  <cols>
    <col min="1" max="1" width="7" style="52" customWidth="1"/>
    <col min="2" max="2" width="39.85546875" customWidth="1"/>
    <col min="3" max="3" width="14" customWidth="1"/>
    <col min="4" max="4" width="15.85546875" customWidth="1"/>
    <col min="5" max="5" width="12.85546875" customWidth="1"/>
    <col min="6" max="6" width="12.5703125" customWidth="1"/>
    <col min="10" max="10" width="12.7109375" customWidth="1"/>
    <col min="12" max="12" width="12.5703125" customWidth="1"/>
    <col min="14" max="14" width="11.42578125" style="244"/>
    <col min="15" max="15" width="6.7109375" customWidth="1"/>
    <col min="16" max="16" width="40.140625" bestFit="1" customWidth="1"/>
    <col min="18" max="18" width="15.140625" customWidth="1"/>
    <col min="19" max="19" width="12.5703125" customWidth="1"/>
    <col min="20" max="20" width="13.140625" customWidth="1"/>
  </cols>
  <sheetData>
    <row r="1" spans="1:28" ht="15" customHeight="1" x14ac:dyDescent="0.25">
      <c r="A1" s="622" t="s">
        <v>356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 t="s">
        <v>356</v>
      </c>
      <c r="P1" s="622"/>
      <c r="Q1" s="622"/>
      <c r="R1" s="622"/>
      <c r="S1" s="622"/>
      <c r="T1" s="622"/>
      <c r="U1" s="622"/>
      <c r="V1" s="622"/>
      <c r="W1" s="622"/>
      <c r="X1" s="622"/>
      <c r="Y1" s="622"/>
      <c r="Z1" s="622"/>
      <c r="AA1" s="622"/>
      <c r="AB1" s="622"/>
    </row>
    <row r="2" spans="1:28" ht="14.25" customHeight="1" x14ac:dyDescent="0.2">
      <c r="A2" s="624" t="s">
        <v>432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 t="s">
        <v>432</v>
      </c>
      <c r="P2" s="624"/>
      <c r="Q2" s="624"/>
      <c r="R2" s="624"/>
      <c r="S2" s="624"/>
      <c r="T2" s="624"/>
      <c r="U2" s="624"/>
      <c r="V2" s="624"/>
      <c r="W2" s="624"/>
      <c r="X2" s="624"/>
      <c r="Y2" s="624"/>
      <c r="Z2" s="624"/>
      <c r="AA2" s="624"/>
      <c r="AB2" s="624"/>
    </row>
    <row r="3" spans="1:28" ht="13.5" customHeight="1" thickBot="1" x14ac:dyDescent="0.25">
      <c r="N3" s="245" t="s">
        <v>242</v>
      </c>
      <c r="O3" s="52"/>
      <c r="AB3" s="245" t="s">
        <v>243</v>
      </c>
    </row>
    <row r="4" spans="1:28" ht="46.5" customHeight="1" thickTop="1" thickBot="1" x14ac:dyDescent="0.25">
      <c r="A4" s="246" t="s">
        <v>131</v>
      </c>
      <c r="B4" s="246" t="s">
        <v>132</v>
      </c>
      <c r="C4" s="247" t="s">
        <v>133</v>
      </c>
      <c r="D4" s="248" t="s">
        <v>134</v>
      </c>
      <c r="E4" s="248" t="s">
        <v>135</v>
      </c>
      <c r="F4" s="248" t="s">
        <v>136</v>
      </c>
      <c r="G4" s="248" t="s">
        <v>137</v>
      </c>
      <c r="H4" s="248" t="s">
        <v>138</v>
      </c>
      <c r="I4" s="248" t="s">
        <v>139</v>
      </c>
      <c r="J4" s="248" t="s">
        <v>140</v>
      </c>
      <c r="K4" s="248" t="s">
        <v>141</v>
      </c>
      <c r="L4" s="248" t="s">
        <v>142</v>
      </c>
      <c r="M4" s="249" t="s">
        <v>143</v>
      </c>
      <c r="N4" s="250" t="s">
        <v>4</v>
      </c>
      <c r="O4" s="246" t="s">
        <v>131</v>
      </c>
      <c r="P4" s="246" t="s">
        <v>132</v>
      </c>
      <c r="Q4" s="247" t="s">
        <v>133</v>
      </c>
      <c r="R4" s="248" t="s">
        <v>134</v>
      </c>
      <c r="S4" s="248" t="s">
        <v>135</v>
      </c>
      <c r="T4" s="248" t="s">
        <v>136</v>
      </c>
      <c r="U4" s="248" t="s">
        <v>137</v>
      </c>
      <c r="V4" s="248" t="s">
        <v>138</v>
      </c>
      <c r="W4" s="248" t="s">
        <v>139</v>
      </c>
      <c r="X4" s="248" t="s">
        <v>140</v>
      </c>
      <c r="Y4" s="248" t="s">
        <v>141</v>
      </c>
      <c r="Z4" s="248" t="s">
        <v>142</v>
      </c>
      <c r="AA4" s="249" t="s">
        <v>143</v>
      </c>
      <c r="AB4" s="250" t="s">
        <v>4</v>
      </c>
    </row>
    <row r="5" spans="1:28" ht="13.5" thickTop="1" x14ac:dyDescent="0.2">
      <c r="A5" s="251">
        <v>1</v>
      </c>
      <c r="B5" s="252" t="s">
        <v>22</v>
      </c>
      <c r="C5" s="253">
        <v>58</v>
      </c>
      <c r="D5" s="254">
        <v>1</v>
      </c>
      <c r="E5" s="254">
        <v>141</v>
      </c>
      <c r="F5" s="254">
        <v>13</v>
      </c>
      <c r="G5" s="254">
        <v>107</v>
      </c>
      <c r="H5" s="254">
        <v>0</v>
      </c>
      <c r="I5" s="254">
        <v>39</v>
      </c>
      <c r="J5" s="254">
        <v>0</v>
      </c>
      <c r="K5" s="254">
        <v>16</v>
      </c>
      <c r="L5" s="254">
        <v>0</v>
      </c>
      <c r="M5" s="255">
        <v>77</v>
      </c>
      <c r="N5" s="256">
        <f t="shared" ref="N5:N36" si="0">SUM(C5:M5)</f>
        <v>452</v>
      </c>
      <c r="O5" s="251">
        <v>1</v>
      </c>
      <c r="P5" s="252" t="s">
        <v>22</v>
      </c>
      <c r="Q5" s="315">
        <f t="shared" ref="Q5:AA5" si="1">C5/$N5*100</f>
        <v>12.831858407079647</v>
      </c>
      <c r="R5" s="315">
        <f t="shared" si="1"/>
        <v>0.22123893805309736</v>
      </c>
      <c r="S5" s="315">
        <f t="shared" si="1"/>
        <v>31.194690265486724</v>
      </c>
      <c r="T5" s="315">
        <f t="shared" si="1"/>
        <v>2.8761061946902653</v>
      </c>
      <c r="U5" s="315">
        <f t="shared" si="1"/>
        <v>23.672566371681416</v>
      </c>
      <c r="V5" s="315">
        <f t="shared" si="1"/>
        <v>0</v>
      </c>
      <c r="W5" s="315">
        <f t="shared" si="1"/>
        <v>8.6283185840707954</v>
      </c>
      <c r="X5" s="315">
        <f t="shared" si="1"/>
        <v>0</v>
      </c>
      <c r="Y5" s="315">
        <f t="shared" si="1"/>
        <v>3.5398230088495577</v>
      </c>
      <c r="Z5" s="315">
        <f t="shared" si="1"/>
        <v>0</v>
      </c>
      <c r="AA5" s="315">
        <f t="shared" si="1"/>
        <v>17.035398230088493</v>
      </c>
      <c r="AB5" s="316">
        <f>SUM(Q5:AA5)</f>
        <v>99.999999999999986</v>
      </c>
    </row>
    <row r="6" spans="1:28" x14ac:dyDescent="0.2">
      <c r="A6" s="257">
        <v>2</v>
      </c>
      <c r="B6" s="258" t="s">
        <v>78</v>
      </c>
      <c r="C6" s="253">
        <v>6</v>
      </c>
      <c r="D6" s="259">
        <v>22</v>
      </c>
      <c r="E6" s="259">
        <v>38</v>
      </c>
      <c r="F6" s="259">
        <v>33</v>
      </c>
      <c r="G6" s="259">
        <v>85</v>
      </c>
      <c r="H6" s="259">
        <v>3</v>
      </c>
      <c r="I6" s="259">
        <v>35</v>
      </c>
      <c r="J6" s="259">
        <v>47</v>
      </c>
      <c r="K6" s="259">
        <v>60</v>
      </c>
      <c r="L6" s="259">
        <v>0</v>
      </c>
      <c r="M6" s="260">
        <v>20</v>
      </c>
      <c r="N6" s="256">
        <f t="shared" si="0"/>
        <v>349</v>
      </c>
      <c r="O6" s="257">
        <v>2</v>
      </c>
      <c r="P6" s="258" t="s">
        <v>78</v>
      </c>
      <c r="Q6" s="315">
        <f t="shared" ref="Q6:Q37" si="2">C6/$N6*100</f>
        <v>1.7191977077363898</v>
      </c>
      <c r="R6" s="315">
        <f t="shared" ref="R6:R37" si="3">D6/$N6*100</f>
        <v>6.303724928366762</v>
      </c>
      <c r="S6" s="315">
        <f t="shared" ref="S6:S37" si="4">E6/$N6*100</f>
        <v>10.888252148997136</v>
      </c>
      <c r="T6" s="315">
        <f t="shared" ref="T6:T37" si="5">F6/$N6*100</f>
        <v>9.455587392550143</v>
      </c>
      <c r="U6" s="315">
        <f t="shared" ref="U6:U37" si="6">G6/$N6*100</f>
        <v>24.355300859598856</v>
      </c>
      <c r="V6" s="315">
        <f t="shared" ref="V6:V63" si="7">H6/$N6*100</f>
        <v>0.8595988538681949</v>
      </c>
      <c r="W6" s="315">
        <f t="shared" ref="W6:W63" si="8">I6/$N6*100</f>
        <v>10.028653295128938</v>
      </c>
      <c r="X6" s="315">
        <f t="shared" ref="X6:X63" si="9">J6/$N6*100</f>
        <v>13.46704871060172</v>
      </c>
      <c r="Y6" s="315">
        <f t="shared" ref="Y6:Y63" si="10">K6/$N6*100</f>
        <v>17.191977077363894</v>
      </c>
      <c r="Z6" s="315">
        <f t="shared" ref="Z6:Z63" si="11">L6/$N6*100</f>
        <v>0</v>
      </c>
      <c r="AA6" s="315">
        <f t="shared" ref="AA6:AA63" si="12">M6/$N6*100</f>
        <v>5.7306590257879657</v>
      </c>
      <c r="AB6" s="316">
        <f t="shared" ref="AB6:AB84" si="13">SUM(Q6:AA6)</f>
        <v>100.00000000000001</v>
      </c>
    </row>
    <row r="7" spans="1:28" x14ac:dyDescent="0.2">
      <c r="A7" s="257">
        <v>3</v>
      </c>
      <c r="B7" s="258" t="s">
        <v>23</v>
      </c>
      <c r="C7" s="253">
        <v>120</v>
      </c>
      <c r="D7" s="259">
        <v>33</v>
      </c>
      <c r="E7" s="259">
        <v>67</v>
      </c>
      <c r="F7" s="259">
        <v>63</v>
      </c>
      <c r="G7" s="259">
        <v>223</v>
      </c>
      <c r="H7" s="259">
        <v>9</v>
      </c>
      <c r="I7" s="259">
        <v>27</v>
      </c>
      <c r="J7" s="259">
        <v>12</v>
      </c>
      <c r="K7" s="259">
        <v>39</v>
      </c>
      <c r="L7" s="259">
        <v>13</v>
      </c>
      <c r="M7" s="260">
        <v>6</v>
      </c>
      <c r="N7" s="256">
        <f t="shared" si="0"/>
        <v>612</v>
      </c>
      <c r="O7" s="257">
        <v>3</v>
      </c>
      <c r="P7" s="258" t="s">
        <v>23</v>
      </c>
      <c r="Q7" s="315">
        <f t="shared" si="2"/>
        <v>19.607843137254903</v>
      </c>
      <c r="R7" s="315">
        <f t="shared" si="3"/>
        <v>5.3921568627450984</v>
      </c>
      <c r="S7" s="315">
        <f t="shared" si="4"/>
        <v>10.947712418300654</v>
      </c>
      <c r="T7" s="315">
        <f t="shared" si="5"/>
        <v>10.294117647058822</v>
      </c>
      <c r="U7" s="315">
        <f t="shared" si="6"/>
        <v>36.437908496732021</v>
      </c>
      <c r="V7" s="315">
        <f t="shared" si="7"/>
        <v>1.4705882352941175</v>
      </c>
      <c r="W7" s="315">
        <f t="shared" si="8"/>
        <v>4.4117647058823533</v>
      </c>
      <c r="X7" s="315">
        <f t="shared" si="9"/>
        <v>1.9607843137254901</v>
      </c>
      <c r="Y7" s="315">
        <f t="shared" si="10"/>
        <v>6.3725490196078427</v>
      </c>
      <c r="Z7" s="315">
        <f t="shared" si="11"/>
        <v>2.1241830065359477</v>
      </c>
      <c r="AA7" s="315">
        <f t="shared" si="12"/>
        <v>0.98039215686274506</v>
      </c>
      <c r="AB7" s="316">
        <f t="shared" si="13"/>
        <v>99.999999999999986</v>
      </c>
    </row>
    <row r="8" spans="1:28" x14ac:dyDescent="0.2">
      <c r="A8" s="257">
        <v>4</v>
      </c>
      <c r="B8" s="258" t="s">
        <v>76</v>
      </c>
      <c r="C8" s="261">
        <v>26</v>
      </c>
      <c r="D8" s="259">
        <v>44</v>
      </c>
      <c r="E8" s="259">
        <v>120</v>
      </c>
      <c r="F8" s="259">
        <v>30</v>
      </c>
      <c r="G8" s="259">
        <v>47</v>
      </c>
      <c r="H8" s="259">
        <v>0</v>
      </c>
      <c r="I8" s="259">
        <v>16</v>
      </c>
      <c r="J8" s="259">
        <v>3</v>
      </c>
      <c r="K8" s="259">
        <v>0</v>
      </c>
      <c r="L8" s="259">
        <v>12</v>
      </c>
      <c r="M8" s="260">
        <v>16</v>
      </c>
      <c r="N8" s="256">
        <f t="shared" si="0"/>
        <v>314</v>
      </c>
      <c r="O8" s="257">
        <v>4</v>
      </c>
      <c r="P8" s="258" t="s">
        <v>76</v>
      </c>
      <c r="Q8" s="315">
        <f t="shared" si="2"/>
        <v>8.2802547770700627</v>
      </c>
      <c r="R8" s="315">
        <f t="shared" si="3"/>
        <v>14.012738853503185</v>
      </c>
      <c r="S8" s="315">
        <f t="shared" si="4"/>
        <v>38.216560509554142</v>
      </c>
      <c r="T8" s="315">
        <f t="shared" si="5"/>
        <v>9.5541401273885356</v>
      </c>
      <c r="U8" s="315">
        <f t="shared" si="6"/>
        <v>14.968152866242038</v>
      </c>
      <c r="V8" s="315">
        <f t="shared" si="7"/>
        <v>0</v>
      </c>
      <c r="W8" s="315">
        <f t="shared" si="8"/>
        <v>5.095541401273886</v>
      </c>
      <c r="X8" s="315">
        <f t="shared" si="9"/>
        <v>0.95541401273885351</v>
      </c>
      <c r="Y8" s="315">
        <f t="shared" si="10"/>
        <v>0</v>
      </c>
      <c r="Z8" s="315">
        <f t="shared" si="11"/>
        <v>3.8216560509554141</v>
      </c>
      <c r="AA8" s="315">
        <f t="shared" si="12"/>
        <v>5.095541401273886</v>
      </c>
      <c r="AB8" s="316">
        <f t="shared" si="13"/>
        <v>100.00000000000001</v>
      </c>
    </row>
    <row r="9" spans="1:28" x14ac:dyDescent="0.2">
      <c r="A9" s="257">
        <v>5</v>
      </c>
      <c r="B9" s="258" t="s">
        <v>24</v>
      </c>
      <c r="C9" s="261">
        <v>87</v>
      </c>
      <c r="D9" s="259">
        <v>22</v>
      </c>
      <c r="E9" s="259">
        <v>437</v>
      </c>
      <c r="F9" s="259">
        <v>59</v>
      </c>
      <c r="G9" s="259">
        <v>194</v>
      </c>
      <c r="H9" s="259">
        <v>0</v>
      </c>
      <c r="I9" s="259">
        <v>43</v>
      </c>
      <c r="J9" s="259">
        <v>0</v>
      </c>
      <c r="K9" s="259">
        <v>0</v>
      </c>
      <c r="L9" s="259">
        <v>14</v>
      </c>
      <c r="M9" s="260">
        <v>40</v>
      </c>
      <c r="N9" s="256">
        <f t="shared" si="0"/>
        <v>896</v>
      </c>
      <c r="O9" s="257">
        <v>5</v>
      </c>
      <c r="P9" s="258" t="s">
        <v>24</v>
      </c>
      <c r="Q9" s="315">
        <f t="shared" si="2"/>
        <v>9.7098214285714288</v>
      </c>
      <c r="R9" s="315">
        <f t="shared" si="3"/>
        <v>2.4553571428571428</v>
      </c>
      <c r="S9" s="315">
        <f t="shared" si="4"/>
        <v>48.772321428571431</v>
      </c>
      <c r="T9" s="315">
        <f t="shared" si="5"/>
        <v>6.5848214285714288</v>
      </c>
      <c r="U9" s="315">
        <f t="shared" si="6"/>
        <v>21.651785714285715</v>
      </c>
      <c r="V9" s="315">
        <f t="shared" si="7"/>
        <v>0</v>
      </c>
      <c r="W9" s="315">
        <f t="shared" si="8"/>
        <v>4.7991071428571432</v>
      </c>
      <c r="X9" s="315">
        <f t="shared" si="9"/>
        <v>0</v>
      </c>
      <c r="Y9" s="315">
        <f t="shared" si="10"/>
        <v>0</v>
      </c>
      <c r="Z9" s="315">
        <f t="shared" si="11"/>
        <v>1.5625</v>
      </c>
      <c r="AA9" s="315">
        <f t="shared" si="12"/>
        <v>4.4642857142857144</v>
      </c>
      <c r="AB9" s="316">
        <f t="shared" si="13"/>
        <v>99.999999999999986</v>
      </c>
    </row>
    <row r="10" spans="1:28" x14ac:dyDescent="0.2">
      <c r="A10" s="257">
        <v>6</v>
      </c>
      <c r="B10" s="258" t="s">
        <v>25</v>
      </c>
      <c r="C10" s="261">
        <v>193</v>
      </c>
      <c r="D10" s="259">
        <v>8</v>
      </c>
      <c r="E10" s="259">
        <v>380</v>
      </c>
      <c r="F10" s="259">
        <v>51</v>
      </c>
      <c r="G10" s="259">
        <v>45</v>
      </c>
      <c r="H10" s="259">
        <v>39</v>
      </c>
      <c r="I10" s="259">
        <v>41</v>
      </c>
      <c r="J10" s="259">
        <v>23</v>
      </c>
      <c r="K10" s="259">
        <v>28</v>
      </c>
      <c r="L10" s="259">
        <v>0</v>
      </c>
      <c r="M10" s="260">
        <v>0</v>
      </c>
      <c r="N10" s="256">
        <f t="shared" si="0"/>
        <v>808</v>
      </c>
      <c r="O10" s="257">
        <v>6</v>
      </c>
      <c r="P10" s="258" t="s">
        <v>25</v>
      </c>
      <c r="Q10" s="315">
        <f t="shared" si="2"/>
        <v>23.886138613861384</v>
      </c>
      <c r="R10" s="315">
        <f t="shared" si="3"/>
        <v>0.99009900990099009</v>
      </c>
      <c r="S10" s="315">
        <f t="shared" si="4"/>
        <v>47.029702970297024</v>
      </c>
      <c r="T10" s="315">
        <f t="shared" si="5"/>
        <v>6.3118811881188117</v>
      </c>
      <c r="U10" s="315">
        <f t="shared" si="6"/>
        <v>5.5693069306930694</v>
      </c>
      <c r="V10" s="315">
        <f t="shared" si="7"/>
        <v>4.826732673267327</v>
      </c>
      <c r="W10" s="315">
        <f t="shared" si="8"/>
        <v>5.0742574257425748</v>
      </c>
      <c r="X10" s="315">
        <f t="shared" si="9"/>
        <v>2.8465346534653468</v>
      </c>
      <c r="Y10" s="315">
        <f t="shared" si="10"/>
        <v>3.4653465346534658</v>
      </c>
      <c r="Z10" s="315">
        <f t="shared" si="11"/>
        <v>0</v>
      </c>
      <c r="AA10" s="315">
        <f t="shared" si="12"/>
        <v>0</v>
      </c>
      <c r="AB10" s="316">
        <f t="shared" si="13"/>
        <v>100</v>
      </c>
    </row>
    <row r="11" spans="1:28" x14ac:dyDescent="0.2">
      <c r="A11" s="257">
        <v>7</v>
      </c>
      <c r="B11" s="258" t="s">
        <v>13</v>
      </c>
      <c r="C11" s="261">
        <v>211</v>
      </c>
      <c r="D11" s="259">
        <v>29</v>
      </c>
      <c r="E11" s="259">
        <v>130</v>
      </c>
      <c r="F11" s="259">
        <v>87</v>
      </c>
      <c r="G11" s="259">
        <v>231</v>
      </c>
      <c r="H11" s="259">
        <v>17</v>
      </c>
      <c r="I11" s="259">
        <v>66</v>
      </c>
      <c r="J11" s="259">
        <v>7</v>
      </c>
      <c r="K11" s="259">
        <v>0</v>
      </c>
      <c r="L11" s="259">
        <v>0</v>
      </c>
      <c r="M11" s="260">
        <v>0</v>
      </c>
      <c r="N11" s="256">
        <f t="shared" si="0"/>
        <v>778</v>
      </c>
      <c r="O11" s="257">
        <v>7</v>
      </c>
      <c r="P11" s="258" t="s">
        <v>13</v>
      </c>
      <c r="Q11" s="315">
        <f t="shared" si="2"/>
        <v>27.120822622107969</v>
      </c>
      <c r="R11" s="315">
        <f t="shared" si="3"/>
        <v>3.7275064267352187</v>
      </c>
      <c r="S11" s="315">
        <f t="shared" si="4"/>
        <v>16.709511568123396</v>
      </c>
      <c r="T11" s="315">
        <f t="shared" si="5"/>
        <v>11.182519280205655</v>
      </c>
      <c r="U11" s="315">
        <f t="shared" si="6"/>
        <v>29.691516709511568</v>
      </c>
      <c r="V11" s="315">
        <f t="shared" si="7"/>
        <v>2.1850899742930592</v>
      </c>
      <c r="W11" s="315">
        <f t="shared" si="8"/>
        <v>8.4832904884318765</v>
      </c>
      <c r="X11" s="315">
        <f t="shared" si="9"/>
        <v>0.89974293059125965</v>
      </c>
      <c r="Y11" s="315">
        <f t="shared" si="10"/>
        <v>0</v>
      </c>
      <c r="Z11" s="315">
        <f t="shared" si="11"/>
        <v>0</v>
      </c>
      <c r="AA11" s="315">
        <f t="shared" si="12"/>
        <v>0</v>
      </c>
      <c r="AB11" s="316">
        <f t="shared" si="13"/>
        <v>100</v>
      </c>
    </row>
    <row r="12" spans="1:28" x14ac:dyDescent="0.2">
      <c r="A12" s="257">
        <v>8</v>
      </c>
      <c r="B12" s="258" t="s">
        <v>26</v>
      </c>
      <c r="C12" s="261">
        <v>78</v>
      </c>
      <c r="D12" s="259">
        <v>0</v>
      </c>
      <c r="E12" s="259">
        <v>276</v>
      </c>
      <c r="F12" s="259">
        <v>0</v>
      </c>
      <c r="G12" s="259">
        <v>94</v>
      </c>
      <c r="H12" s="259">
        <v>0</v>
      </c>
      <c r="I12" s="259">
        <v>0</v>
      </c>
      <c r="J12" s="259">
        <v>0</v>
      </c>
      <c r="K12" s="259">
        <v>0</v>
      </c>
      <c r="L12" s="259">
        <v>0</v>
      </c>
      <c r="M12" s="260">
        <v>0</v>
      </c>
      <c r="N12" s="256">
        <f t="shared" si="0"/>
        <v>448</v>
      </c>
      <c r="O12" s="257">
        <v>8</v>
      </c>
      <c r="P12" s="258" t="s">
        <v>26</v>
      </c>
      <c r="Q12" s="315">
        <f t="shared" si="2"/>
        <v>17.410714285714285</v>
      </c>
      <c r="R12" s="315">
        <f t="shared" si="3"/>
        <v>0</v>
      </c>
      <c r="S12" s="315">
        <f t="shared" si="4"/>
        <v>61.607142857142861</v>
      </c>
      <c r="T12" s="315">
        <f t="shared" si="5"/>
        <v>0</v>
      </c>
      <c r="U12" s="315">
        <f t="shared" si="6"/>
        <v>20.982142857142858</v>
      </c>
      <c r="V12" s="315">
        <f t="shared" si="7"/>
        <v>0</v>
      </c>
      <c r="W12" s="315">
        <f t="shared" si="8"/>
        <v>0</v>
      </c>
      <c r="X12" s="315">
        <f t="shared" si="9"/>
        <v>0</v>
      </c>
      <c r="Y12" s="315">
        <f t="shared" si="10"/>
        <v>0</v>
      </c>
      <c r="Z12" s="315">
        <f t="shared" si="11"/>
        <v>0</v>
      </c>
      <c r="AA12" s="315">
        <f t="shared" si="12"/>
        <v>0</v>
      </c>
      <c r="AB12" s="316">
        <f t="shared" si="13"/>
        <v>100</v>
      </c>
    </row>
    <row r="13" spans="1:28" x14ac:dyDescent="0.2">
      <c r="A13" s="257">
        <v>9</v>
      </c>
      <c r="B13" s="258" t="s">
        <v>43</v>
      </c>
      <c r="C13" s="261">
        <v>16</v>
      </c>
      <c r="D13" s="259">
        <v>10</v>
      </c>
      <c r="E13" s="259">
        <v>56</v>
      </c>
      <c r="F13" s="259">
        <v>108</v>
      </c>
      <c r="G13" s="259">
        <v>16</v>
      </c>
      <c r="H13" s="259">
        <v>4</v>
      </c>
      <c r="I13" s="259">
        <v>0</v>
      </c>
      <c r="J13" s="259">
        <v>3</v>
      </c>
      <c r="K13" s="259">
        <v>1</v>
      </c>
      <c r="L13" s="259">
        <v>0</v>
      </c>
      <c r="M13" s="260">
        <v>297</v>
      </c>
      <c r="N13" s="256">
        <f t="shared" si="0"/>
        <v>511</v>
      </c>
      <c r="O13" s="257">
        <v>9</v>
      </c>
      <c r="P13" s="258" t="s">
        <v>43</v>
      </c>
      <c r="Q13" s="315">
        <f t="shared" si="2"/>
        <v>3.131115459882583</v>
      </c>
      <c r="R13" s="315">
        <f t="shared" si="3"/>
        <v>1.9569471624266144</v>
      </c>
      <c r="S13" s="315">
        <f t="shared" si="4"/>
        <v>10.95890410958904</v>
      </c>
      <c r="T13" s="315">
        <f t="shared" si="5"/>
        <v>21.135029354207436</v>
      </c>
      <c r="U13" s="315">
        <f t="shared" si="6"/>
        <v>3.131115459882583</v>
      </c>
      <c r="V13" s="315">
        <f t="shared" si="7"/>
        <v>0.78277886497064575</v>
      </c>
      <c r="W13" s="315">
        <f t="shared" si="8"/>
        <v>0</v>
      </c>
      <c r="X13" s="315">
        <f t="shared" si="9"/>
        <v>0.58708414872798431</v>
      </c>
      <c r="Y13" s="315">
        <f t="shared" si="10"/>
        <v>0.19569471624266144</v>
      </c>
      <c r="Z13" s="315">
        <f t="shared" si="11"/>
        <v>0</v>
      </c>
      <c r="AA13" s="315">
        <f t="shared" si="12"/>
        <v>58.121330724070454</v>
      </c>
      <c r="AB13" s="316">
        <f t="shared" si="13"/>
        <v>100</v>
      </c>
    </row>
    <row r="14" spans="1:28" x14ac:dyDescent="0.2">
      <c r="A14" s="257">
        <v>10</v>
      </c>
      <c r="B14" s="258" t="s">
        <v>44</v>
      </c>
      <c r="C14" s="261">
        <v>12</v>
      </c>
      <c r="D14" s="259">
        <v>0</v>
      </c>
      <c r="E14" s="259">
        <v>6</v>
      </c>
      <c r="F14" s="259">
        <v>62</v>
      </c>
      <c r="G14" s="259">
        <v>28</v>
      </c>
      <c r="H14" s="259">
        <v>8</v>
      </c>
      <c r="I14" s="259">
        <v>17</v>
      </c>
      <c r="J14" s="259">
        <v>4</v>
      </c>
      <c r="K14" s="259">
        <v>0</v>
      </c>
      <c r="L14" s="259">
        <v>5</v>
      </c>
      <c r="M14" s="260">
        <v>10</v>
      </c>
      <c r="N14" s="256">
        <f t="shared" si="0"/>
        <v>152</v>
      </c>
      <c r="O14" s="257">
        <v>10</v>
      </c>
      <c r="P14" s="258" t="s">
        <v>44</v>
      </c>
      <c r="Q14" s="315">
        <f t="shared" si="2"/>
        <v>7.8947368421052628</v>
      </c>
      <c r="R14" s="315">
        <f t="shared" si="3"/>
        <v>0</v>
      </c>
      <c r="S14" s="315">
        <f t="shared" si="4"/>
        <v>3.9473684210526314</v>
      </c>
      <c r="T14" s="315">
        <f t="shared" si="5"/>
        <v>40.789473684210527</v>
      </c>
      <c r="U14" s="315">
        <f t="shared" si="6"/>
        <v>18.421052631578945</v>
      </c>
      <c r="V14" s="315">
        <f t="shared" si="7"/>
        <v>5.2631578947368416</v>
      </c>
      <c r="W14" s="315">
        <f t="shared" si="8"/>
        <v>11.184210526315789</v>
      </c>
      <c r="X14" s="315">
        <f t="shared" si="9"/>
        <v>2.6315789473684208</v>
      </c>
      <c r="Y14" s="315">
        <f t="shared" si="10"/>
        <v>0</v>
      </c>
      <c r="Z14" s="315">
        <f t="shared" si="11"/>
        <v>3.2894736842105261</v>
      </c>
      <c r="AA14" s="315">
        <f t="shared" si="12"/>
        <v>6.5789473684210522</v>
      </c>
      <c r="AB14" s="316">
        <f t="shared" si="13"/>
        <v>100</v>
      </c>
    </row>
    <row r="15" spans="1:28" x14ac:dyDescent="0.2">
      <c r="A15" s="257">
        <v>11</v>
      </c>
      <c r="B15" s="258" t="s">
        <v>77</v>
      </c>
      <c r="C15" s="261">
        <v>39</v>
      </c>
      <c r="D15" s="259">
        <v>12</v>
      </c>
      <c r="E15" s="259">
        <v>108</v>
      </c>
      <c r="F15" s="259">
        <v>30</v>
      </c>
      <c r="G15" s="259">
        <v>48</v>
      </c>
      <c r="H15" s="259">
        <v>0</v>
      </c>
      <c r="I15" s="259">
        <v>1</v>
      </c>
      <c r="J15" s="259">
        <v>31</v>
      </c>
      <c r="K15" s="259">
        <v>0</v>
      </c>
      <c r="L15" s="259">
        <v>0</v>
      </c>
      <c r="M15" s="260">
        <v>25</v>
      </c>
      <c r="N15" s="256">
        <f t="shared" si="0"/>
        <v>294</v>
      </c>
      <c r="O15" s="257">
        <v>11</v>
      </c>
      <c r="P15" s="258" t="s">
        <v>77</v>
      </c>
      <c r="Q15" s="315">
        <f t="shared" si="2"/>
        <v>13.26530612244898</v>
      </c>
      <c r="R15" s="315">
        <f t="shared" si="3"/>
        <v>4.0816326530612246</v>
      </c>
      <c r="S15" s="315">
        <f t="shared" si="4"/>
        <v>36.734693877551024</v>
      </c>
      <c r="T15" s="315">
        <f t="shared" si="5"/>
        <v>10.204081632653061</v>
      </c>
      <c r="U15" s="315">
        <f t="shared" si="6"/>
        <v>16.326530612244898</v>
      </c>
      <c r="V15" s="315">
        <f t="shared" si="7"/>
        <v>0</v>
      </c>
      <c r="W15" s="315">
        <f t="shared" si="8"/>
        <v>0.3401360544217687</v>
      </c>
      <c r="X15" s="315">
        <f t="shared" si="9"/>
        <v>10.544217687074831</v>
      </c>
      <c r="Y15" s="315">
        <f t="shared" si="10"/>
        <v>0</v>
      </c>
      <c r="Z15" s="315">
        <f t="shared" si="11"/>
        <v>0</v>
      </c>
      <c r="AA15" s="315">
        <f t="shared" si="12"/>
        <v>8.5034013605442169</v>
      </c>
      <c r="AB15" s="316">
        <f t="shared" si="13"/>
        <v>100</v>
      </c>
    </row>
    <row r="16" spans="1:28" x14ac:dyDescent="0.2">
      <c r="A16" s="257">
        <v>12</v>
      </c>
      <c r="B16" s="258" t="s">
        <v>36</v>
      </c>
      <c r="C16" s="261">
        <v>0</v>
      </c>
      <c r="D16" s="259">
        <v>41</v>
      </c>
      <c r="E16" s="259">
        <v>304</v>
      </c>
      <c r="F16" s="259">
        <v>37</v>
      </c>
      <c r="G16" s="259">
        <v>99</v>
      </c>
      <c r="H16" s="259">
        <v>8</v>
      </c>
      <c r="I16" s="259">
        <v>18</v>
      </c>
      <c r="J16" s="259">
        <v>4</v>
      </c>
      <c r="K16" s="259">
        <v>0</v>
      </c>
      <c r="L16" s="259">
        <v>9</v>
      </c>
      <c r="M16" s="260">
        <v>405</v>
      </c>
      <c r="N16" s="256">
        <f t="shared" si="0"/>
        <v>925</v>
      </c>
      <c r="O16" s="257">
        <v>12</v>
      </c>
      <c r="P16" s="258" t="s">
        <v>36</v>
      </c>
      <c r="Q16" s="315">
        <f t="shared" si="2"/>
        <v>0</v>
      </c>
      <c r="R16" s="315">
        <f t="shared" si="3"/>
        <v>4.4324324324324325</v>
      </c>
      <c r="S16" s="315">
        <f t="shared" si="4"/>
        <v>32.864864864864863</v>
      </c>
      <c r="T16" s="315">
        <f t="shared" si="5"/>
        <v>4</v>
      </c>
      <c r="U16" s="315">
        <f t="shared" si="6"/>
        <v>10.702702702702704</v>
      </c>
      <c r="V16" s="315">
        <f t="shared" si="7"/>
        <v>0.86486486486486491</v>
      </c>
      <c r="W16" s="315">
        <f t="shared" si="8"/>
        <v>1.9459459459459458</v>
      </c>
      <c r="X16" s="315">
        <f t="shared" si="9"/>
        <v>0.43243243243243246</v>
      </c>
      <c r="Y16" s="315">
        <f t="shared" si="10"/>
        <v>0</v>
      </c>
      <c r="Z16" s="315">
        <f t="shared" si="11"/>
        <v>0.97297297297297292</v>
      </c>
      <c r="AA16" s="315">
        <f t="shared" si="12"/>
        <v>43.78378378378379</v>
      </c>
      <c r="AB16" s="316">
        <f t="shared" si="13"/>
        <v>100</v>
      </c>
    </row>
    <row r="17" spans="1:28" x14ac:dyDescent="0.2">
      <c r="A17" s="257">
        <v>13</v>
      </c>
      <c r="B17" s="258" t="s">
        <v>79</v>
      </c>
      <c r="C17" s="261">
        <v>553</v>
      </c>
      <c r="D17" s="259">
        <v>3</v>
      </c>
      <c r="E17" s="259">
        <v>388</v>
      </c>
      <c r="F17" s="259">
        <v>81</v>
      </c>
      <c r="G17" s="259">
        <v>146</v>
      </c>
      <c r="H17" s="259">
        <v>16</v>
      </c>
      <c r="I17" s="259">
        <v>14</v>
      </c>
      <c r="J17" s="259">
        <v>9</v>
      </c>
      <c r="K17" s="259">
        <v>3</v>
      </c>
      <c r="L17" s="259">
        <v>3</v>
      </c>
      <c r="M17" s="260">
        <v>18</v>
      </c>
      <c r="N17" s="256">
        <f t="shared" si="0"/>
        <v>1234</v>
      </c>
      <c r="O17" s="257">
        <v>13</v>
      </c>
      <c r="P17" s="258" t="s">
        <v>79</v>
      </c>
      <c r="Q17" s="315">
        <f t="shared" si="2"/>
        <v>44.813614262560783</v>
      </c>
      <c r="R17" s="315">
        <f t="shared" si="3"/>
        <v>0.24311183144246357</v>
      </c>
      <c r="S17" s="315">
        <f t="shared" si="4"/>
        <v>31.442463533225286</v>
      </c>
      <c r="T17" s="315">
        <f t="shared" si="5"/>
        <v>6.5640194489465147</v>
      </c>
      <c r="U17" s="315">
        <f t="shared" si="6"/>
        <v>11.831442463533225</v>
      </c>
      <c r="V17" s="315">
        <f t="shared" si="7"/>
        <v>1.2965964343598055</v>
      </c>
      <c r="W17" s="315">
        <f t="shared" si="8"/>
        <v>1.1345218800648298</v>
      </c>
      <c r="X17" s="315">
        <f t="shared" si="9"/>
        <v>0.72933549432739064</v>
      </c>
      <c r="Y17" s="315">
        <f t="shared" si="10"/>
        <v>0.24311183144246357</v>
      </c>
      <c r="Z17" s="315">
        <f t="shared" si="11"/>
        <v>0.24311183144246357</v>
      </c>
      <c r="AA17" s="315">
        <f t="shared" si="12"/>
        <v>1.4586709886547813</v>
      </c>
      <c r="AB17" s="316">
        <f t="shared" si="13"/>
        <v>99.999999999999986</v>
      </c>
    </row>
    <row r="18" spans="1:28" x14ac:dyDescent="0.2">
      <c r="A18" s="257">
        <v>14</v>
      </c>
      <c r="B18" s="258" t="s">
        <v>45</v>
      </c>
      <c r="C18" s="261">
        <v>40</v>
      </c>
      <c r="D18" s="259">
        <v>4</v>
      </c>
      <c r="E18" s="259">
        <v>228</v>
      </c>
      <c r="F18" s="259">
        <v>10</v>
      </c>
      <c r="G18" s="259">
        <v>44</v>
      </c>
      <c r="H18" s="259">
        <v>0</v>
      </c>
      <c r="I18" s="259">
        <v>0</v>
      </c>
      <c r="J18" s="259">
        <v>14</v>
      </c>
      <c r="K18" s="259">
        <v>1</v>
      </c>
      <c r="L18" s="259">
        <v>6</v>
      </c>
      <c r="M18" s="260">
        <v>0</v>
      </c>
      <c r="N18" s="256">
        <f t="shared" si="0"/>
        <v>347</v>
      </c>
      <c r="O18" s="257">
        <v>14</v>
      </c>
      <c r="P18" s="258" t="s">
        <v>45</v>
      </c>
      <c r="Q18" s="315">
        <f t="shared" si="2"/>
        <v>11.527377521613833</v>
      </c>
      <c r="R18" s="315">
        <f t="shared" si="3"/>
        <v>1.1527377521613833</v>
      </c>
      <c r="S18" s="315">
        <f t="shared" si="4"/>
        <v>65.706051873198845</v>
      </c>
      <c r="T18" s="315">
        <f t="shared" si="5"/>
        <v>2.8818443804034581</v>
      </c>
      <c r="U18" s="315">
        <f t="shared" si="6"/>
        <v>12.680115273775217</v>
      </c>
      <c r="V18" s="315">
        <f t="shared" si="7"/>
        <v>0</v>
      </c>
      <c r="W18" s="315">
        <f t="shared" si="8"/>
        <v>0</v>
      </c>
      <c r="X18" s="315">
        <f t="shared" si="9"/>
        <v>4.0345821325648412</v>
      </c>
      <c r="Y18" s="315">
        <f t="shared" si="10"/>
        <v>0.28818443804034583</v>
      </c>
      <c r="Z18" s="315">
        <f t="shared" si="11"/>
        <v>1.7291066282420751</v>
      </c>
      <c r="AA18" s="315">
        <f t="shared" si="12"/>
        <v>0</v>
      </c>
      <c r="AB18" s="316">
        <f t="shared" si="13"/>
        <v>100</v>
      </c>
    </row>
    <row r="19" spans="1:28" x14ac:dyDescent="0.2">
      <c r="A19" s="257">
        <v>15</v>
      </c>
      <c r="B19" s="258" t="s">
        <v>37</v>
      </c>
      <c r="C19" s="261">
        <v>26</v>
      </c>
      <c r="D19" s="259">
        <v>12</v>
      </c>
      <c r="E19" s="259">
        <v>58</v>
      </c>
      <c r="F19" s="259">
        <v>2</v>
      </c>
      <c r="G19" s="259">
        <v>31</v>
      </c>
      <c r="H19" s="259">
        <v>0</v>
      </c>
      <c r="I19" s="259">
        <v>2</v>
      </c>
      <c r="J19" s="259">
        <v>4</v>
      </c>
      <c r="K19" s="259">
        <v>4</v>
      </c>
      <c r="L19" s="259">
        <v>2</v>
      </c>
      <c r="M19" s="260">
        <v>77</v>
      </c>
      <c r="N19" s="256">
        <f t="shared" si="0"/>
        <v>218</v>
      </c>
      <c r="O19" s="257">
        <v>15</v>
      </c>
      <c r="P19" s="258" t="s">
        <v>37</v>
      </c>
      <c r="Q19" s="315">
        <f t="shared" si="2"/>
        <v>11.926605504587156</v>
      </c>
      <c r="R19" s="315">
        <f t="shared" si="3"/>
        <v>5.5045871559633035</v>
      </c>
      <c r="S19" s="315">
        <f t="shared" si="4"/>
        <v>26.605504587155966</v>
      </c>
      <c r="T19" s="315">
        <f t="shared" si="5"/>
        <v>0.91743119266055051</v>
      </c>
      <c r="U19" s="315">
        <f t="shared" si="6"/>
        <v>14.220183486238533</v>
      </c>
      <c r="V19" s="315">
        <f t="shared" si="7"/>
        <v>0</v>
      </c>
      <c r="W19" s="315">
        <f t="shared" si="8"/>
        <v>0.91743119266055051</v>
      </c>
      <c r="X19" s="315">
        <f t="shared" si="9"/>
        <v>1.834862385321101</v>
      </c>
      <c r="Y19" s="315">
        <f t="shared" si="10"/>
        <v>1.834862385321101</v>
      </c>
      <c r="Z19" s="315">
        <f t="shared" si="11"/>
        <v>0.91743119266055051</v>
      </c>
      <c r="AA19" s="315">
        <f t="shared" si="12"/>
        <v>35.321100917431195</v>
      </c>
      <c r="AB19" s="316">
        <f t="shared" si="13"/>
        <v>100.00000000000001</v>
      </c>
    </row>
    <row r="20" spans="1:28" x14ac:dyDescent="0.2">
      <c r="A20" s="257">
        <v>16</v>
      </c>
      <c r="B20" s="258" t="s">
        <v>46</v>
      </c>
      <c r="C20" s="261">
        <v>39</v>
      </c>
      <c r="D20" s="259">
        <v>18</v>
      </c>
      <c r="E20" s="259">
        <v>38</v>
      </c>
      <c r="F20" s="259">
        <v>19</v>
      </c>
      <c r="G20" s="259">
        <v>59</v>
      </c>
      <c r="H20" s="259">
        <v>1</v>
      </c>
      <c r="I20" s="259">
        <v>4</v>
      </c>
      <c r="J20" s="259">
        <v>1</v>
      </c>
      <c r="K20" s="259">
        <v>8</v>
      </c>
      <c r="L20" s="259">
        <v>1</v>
      </c>
      <c r="M20" s="260">
        <v>43</v>
      </c>
      <c r="N20" s="256">
        <f t="shared" si="0"/>
        <v>231</v>
      </c>
      <c r="O20" s="257">
        <v>16</v>
      </c>
      <c r="P20" s="258" t="s">
        <v>46</v>
      </c>
      <c r="Q20" s="315">
        <f t="shared" si="2"/>
        <v>16.883116883116884</v>
      </c>
      <c r="R20" s="315">
        <f t="shared" si="3"/>
        <v>7.7922077922077921</v>
      </c>
      <c r="S20" s="315">
        <f t="shared" si="4"/>
        <v>16.450216450216452</v>
      </c>
      <c r="T20" s="315">
        <f t="shared" si="5"/>
        <v>8.2251082251082259</v>
      </c>
      <c r="U20" s="315">
        <f t="shared" si="6"/>
        <v>25.541125541125542</v>
      </c>
      <c r="V20" s="315">
        <f t="shared" si="7"/>
        <v>0.4329004329004329</v>
      </c>
      <c r="W20" s="315">
        <f t="shared" si="8"/>
        <v>1.7316017316017316</v>
      </c>
      <c r="X20" s="315">
        <f t="shared" si="9"/>
        <v>0.4329004329004329</v>
      </c>
      <c r="Y20" s="315">
        <f t="shared" si="10"/>
        <v>3.4632034632034632</v>
      </c>
      <c r="Z20" s="315">
        <f t="shared" si="11"/>
        <v>0.4329004329004329</v>
      </c>
      <c r="AA20" s="315">
        <f t="shared" si="12"/>
        <v>18.614718614718615</v>
      </c>
      <c r="AB20" s="316">
        <f t="shared" si="13"/>
        <v>100.00000000000001</v>
      </c>
    </row>
    <row r="21" spans="1:28" x14ac:dyDescent="0.2">
      <c r="A21" s="257">
        <v>17</v>
      </c>
      <c r="B21" s="258" t="s">
        <v>39</v>
      </c>
      <c r="C21" s="261">
        <v>13</v>
      </c>
      <c r="D21" s="259">
        <v>0</v>
      </c>
      <c r="E21" s="259">
        <v>15</v>
      </c>
      <c r="F21" s="259">
        <v>16</v>
      </c>
      <c r="G21" s="259">
        <v>7</v>
      </c>
      <c r="H21" s="259">
        <v>0</v>
      </c>
      <c r="I21" s="259">
        <v>7</v>
      </c>
      <c r="J21" s="259">
        <v>1</v>
      </c>
      <c r="K21" s="259">
        <v>0</v>
      </c>
      <c r="L21" s="259">
        <v>0</v>
      </c>
      <c r="M21" s="260">
        <v>22</v>
      </c>
      <c r="N21" s="256">
        <f t="shared" si="0"/>
        <v>81</v>
      </c>
      <c r="O21" s="257">
        <v>17</v>
      </c>
      <c r="P21" s="258" t="s">
        <v>39</v>
      </c>
      <c r="Q21" s="315">
        <f t="shared" si="2"/>
        <v>16.049382716049383</v>
      </c>
      <c r="R21" s="315">
        <f t="shared" si="3"/>
        <v>0</v>
      </c>
      <c r="S21" s="315">
        <f t="shared" si="4"/>
        <v>18.518518518518519</v>
      </c>
      <c r="T21" s="315">
        <f t="shared" si="5"/>
        <v>19.753086419753085</v>
      </c>
      <c r="U21" s="315">
        <f t="shared" si="6"/>
        <v>8.6419753086419746</v>
      </c>
      <c r="V21" s="315">
        <f t="shared" si="7"/>
        <v>0</v>
      </c>
      <c r="W21" s="315">
        <f t="shared" si="8"/>
        <v>8.6419753086419746</v>
      </c>
      <c r="X21" s="315">
        <f t="shared" si="9"/>
        <v>1.2345679012345678</v>
      </c>
      <c r="Y21" s="315">
        <f t="shared" si="10"/>
        <v>0</v>
      </c>
      <c r="Z21" s="315">
        <f t="shared" si="11"/>
        <v>0</v>
      </c>
      <c r="AA21" s="315">
        <f t="shared" si="12"/>
        <v>27.160493827160494</v>
      </c>
      <c r="AB21" s="316">
        <f t="shared" si="13"/>
        <v>100</v>
      </c>
    </row>
    <row r="22" spans="1:28" x14ac:dyDescent="0.2">
      <c r="A22" s="257">
        <v>18</v>
      </c>
      <c r="B22" s="258" t="s">
        <v>40</v>
      </c>
      <c r="C22" s="261">
        <v>239</v>
      </c>
      <c r="D22" s="259">
        <v>9</v>
      </c>
      <c r="E22" s="259">
        <v>80</v>
      </c>
      <c r="F22" s="259">
        <v>58</v>
      </c>
      <c r="G22" s="259">
        <v>25</v>
      </c>
      <c r="H22" s="259">
        <v>1</v>
      </c>
      <c r="I22" s="259">
        <v>5</v>
      </c>
      <c r="J22" s="259">
        <v>27</v>
      </c>
      <c r="K22" s="259">
        <v>2</v>
      </c>
      <c r="L22" s="259">
        <v>0</v>
      </c>
      <c r="M22" s="260">
        <v>23</v>
      </c>
      <c r="N22" s="256">
        <f t="shared" si="0"/>
        <v>469</v>
      </c>
      <c r="O22" s="257">
        <v>18</v>
      </c>
      <c r="P22" s="258" t="s">
        <v>40</v>
      </c>
      <c r="Q22" s="315">
        <f t="shared" si="2"/>
        <v>50.959488272921106</v>
      </c>
      <c r="R22" s="315">
        <f t="shared" si="3"/>
        <v>1.9189765458422177</v>
      </c>
      <c r="S22" s="315">
        <f t="shared" si="4"/>
        <v>17.057569296375267</v>
      </c>
      <c r="T22" s="315">
        <f t="shared" si="5"/>
        <v>12.366737739872068</v>
      </c>
      <c r="U22" s="315">
        <f t="shared" si="6"/>
        <v>5.3304904051172706</v>
      </c>
      <c r="V22" s="315">
        <f t="shared" si="7"/>
        <v>0.21321961620469082</v>
      </c>
      <c r="W22" s="315">
        <f t="shared" si="8"/>
        <v>1.0660980810234542</v>
      </c>
      <c r="X22" s="315">
        <f t="shared" si="9"/>
        <v>5.7569296375266523</v>
      </c>
      <c r="Y22" s="315">
        <f t="shared" si="10"/>
        <v>0.42643923240938164</v>
      </c>
      <c r="Z22" s="315">
        <f t="shared" si="11"/>
        <v>0</v>
      </c>
      <c r="AA22" s="315">
        <f t="shared" si="12"/>
        <v>4.9040511727078888</v>
      </c>
      <c r="AB22" s="316">
        <f t="shared" si="13"/>
        <v>100.00000000000001</v>
      </c>
    </row>
    <row r="23" spans="1:28" x14ac:dyDescent="0.2">
      <c r="A23" s="257">
        <v>19</v>
      </c>
      <c r="B23" s="258" t="s">
        <v>35</v>
      </c>
      <c r="C23" s="261">
        <v>2</v>
      </c>
      <c r="D23" s="259">
        <v>1</v>
      </c>
      <c r="E23" s="259">
        <v>0</v>
      </c>
      <c r="F23" s="259">
        <v>7</v>
      </c>
      <c r="G23" s="259">
        <v>95</v>
      </c>
      <c r="H23" s="259">
        <v>0</v>
      </c>
      <c r="I23" s="259">
        <v>3</v>
      </c>
      <c r="J23" s="259">
        <v>0</v>
      </c>
      <c r="K23" s="259">
        <v>0</v>
      </c>
      <c r="L23" s="259">
        <v>18</v>
      </c>
      <c r="M23" s="260">
        <v>0</v>
      </c>
      <c r="N23" s="256">
        <f t="shared" si="0"/>
        <v>126</v>
      </c>
      <c r="O23" s="257">
        <v>19</v>
      </c>
      <c r="P23" s="258" t="s">
        <v>35</v>
      </c>
      <c r="Q23" s="315">
        <f t="shared" si="2"/>
        <v>1.5873015873015872</v>
      </c>
      <c r="R23" s="315">
        <f t="shared" si="3"/>
        <v>0.79365079365079361</v>
      </c>
      <c r="S23" s="315">
        <f t="shared" si="4"/>
        <v>0</v>
      </c>
      <c r="T23" s="315">
        <f t="shared" si="5"/>
        <v>5.5555555555555554</v>
      </c>
      <c r="U23" s="315">
        <f t="shared" si="6"/>
        <v>75.396825396825392</v>
      </c>
      <c r="V23" s="315">
        <f t="shared" si="7"/>
        <v>0</v>
      </c>
      <c r="W23" s="315">
        <f t="shared" si="8"/>
        <v>2.3809523809523809</v>
      </c>
      <c r="X23" s="315">
        <f t="shared" si="9"/>
        <v>0</v>
      </c>
      <c r="Y23" s="315">
        <f t="shared" si="10"/>
        <v>0</v>
      </c>
      <c r="Z23" s="315">
        <f t="shared" si="11"/>
        <v>14.285714285714285</v>
      </c>
      <c r="AA23" s="315">
        <f t="shared" si="12"/>
        <v>0</v>
      </c>
      <c r="AB23" s="316">
        <f t="shared" si="13"/>
        <v>100</v>
      </c>
    </row>
    <row r="24" spans="1:28" x14ac:dyDescent="0.2">
      <c r="A24" s="257">
        <v>20</v>
      </c>
      <c r="B24" s="258" t="s">
        <v>198</v>
      </c>
      <c r="C24" s="261">
        <v>26</v>
      </c>
      <c r="D24" s="259">
        <v>6</v>
      </c>
      <c r="E24" s="259">
        <v>85</v>
      </c>
      <c r="F24" s="259">
        <v>5</v>
      </c>
      <c r="G24" s="259">
        <v>15</v>
      </c>
      <c r="H24" s="259">
        <v>4</v>
      </c>
      <c r="I24" s="259">
        <v>0</v>
      </c>
      <c r="J24" s="259">
        <v>0</v>
      </c>
      <c r="K24" s="259">
        <v>0</v>
      </c>
      <c r="L24" s="259">
        <v>0</v>
      </c>
      <c r="M24" s="260">
        <v>14</v>
      </c>
      <c r="N24" s="256">
        <f t="shared" si="0"/>
        <v>155</v>
      </c>
      <c r="O24" s="257">
        <v>20</v>
      </c>
      <c r="P24" s="258" t="s">
        <v>198</v>
      </c>
      <c r="Q24" s="315">
        <f t="shared" si="2"/>
        <v>16.7741935483871</v>
      </c>
      <c r="R24" s="315">
        <f t="shared" si="3"/>
        <v>3.870967741935484</v>
      </c>
      <c r="S24" s="315">
        <f t="shared" si="4"/>
        <v>54.838709677419352</v>
      </c>
      <c r="T24" s="315">
        <f t="shared" si="5"/>
        <v>3.225806451612903</v>
      </c>
      <c r="U24" s="315">
        <f t="shared" si="6"/>
        <v>9.67741935483871</v>
      </c>
      <c r="V24" s="315">
        <f t="shared" si="7"/>
        <v>2.5806451612903225</v>
      </c>
      <c r="W24" s="315">
        <f t="shared" si="8"/>
        <v>0</v>
      </c>
      <c r="X24" s="315">
        <f t="shared" si="9"/>
        <v>0</v>
      </c>
      <c r="Y24" s="315">
        <f t="shared" si="10"/>
        <v>0</v>
      </c>
      <c r="Z24" s="315">
        <f t="shared" si="11"/>
        <v>0</v>
      </c>
      <c r="AA24" s="315">
        <f t="shared" si="12"/>
        <v>9.0322580645161281</v>
      </c>
      <c r="AB24" s="316">
        <f t="shared" si="13"/>
        <v>99.999999999999986</v>
      </c>
    </row>
    <row r="25" spans="1:28" x14ac:dyDescent="0.2">
      <c r="A25" s="257">
        <v>21</v>
      </c>
      <c r="B25" s="258" t="s">
        <v>42</v>
      </c>
      <c r="C25" s="261">
        <v>130</v>
      </c>
      <c r="D25" s="259">
        <v>7</v>
      </c>
      <c r="E25" s="259">
        <v>301</v>
      </c>
      <c r="F25" s="259">
        <v>5</v>
      </c>
      <c r="G25" s="259">
        <v>33</v>
      </c>
      <c r="H25" s="259">
        <v>8</v>
      </c>
      <c r="I25" s="259">
        <v>4</v>
      </c>
      <c r="J25" s="259">
        <v>8</v>
      </c>
      <c r="K25" s="259">
        <v>0</v>
      </c>
      <c r="L25" s="259">
        <v>2</v>
      </c>
      <c r="M25" s="260">
        <v>1</v>
      </c>
      <c r="N25" s="256">
        <f t="shared" si="0"/>
        <v>499</v>
      </c>
      <c r="O25" s="257">
        <v>21</v>
      </c>
      <c r="P25" s="258" t="s">
        <v>42</v>
      </c>
      <c r="Q25" s="315">
        <f t="shared" si="2"/>
        <v>26.052104208416832</v>
      </c>
      <c r="R25" s="315">
        <f t="shared" si="3"/>
        <v>1.402805611222445</v>
      </c>
      <c r="S25" s="315">
        <f t="shared" si="4"/>
        <v>60.320641282565134</v>
      </c>
      <c r="T25" s="315">
        <f t="shared" si="5"/>
        <v>1.002004008016032</v>
      </c>
      <c r="U25" s="315">
        <f t="shared" si="6"/>
        <v>6.6132264529058116</v>
      </c>
      <c r="V25" s="315">
        <f t="shared" si="7"/>
        <v>1.6032064128256511</v>
      </c>
      <c r="W25" s="315">
        <f t="shared" si="8"/>
        <v>0.80160320641282556</v>
      </c>
      <c r="X25" s="315">
        <f t="shared" si="9"/>
        <v>1.6032064128256511</v>
      </c>
      <c r="Y25" s="315">
        <f t="shared" si="10"/>
        <v>0</v>
      </c>
      <c r="Z25" s="315">
        <f t="shared" si="11"/>
        <v>0.40080160320641278</v>
      </c>
      <c r="AA25" s="315">
        <f t="shared" si="12"/>
        <v>0.20040080160320639</v>
      </c>
      <c r="AB25" s="316">
        <f t="shared" si="13"/>
        <v>100.00000000000001</v>
      </c>
    </row>
    <row r="26" spans="1:28" x14ac:dyDescent="0.2">
      <c r="A26" s="257">
        <v>22</v>
      </c>
      <c r="B26" s="258" t="s">
        <v>20</v>
      </c>
      <c r="C26" s="261">
        <v>79</v>
      </c>
      <c r="D26" s="259">
        <v>13</v>
      </c>
      <c r="E26" s="259">
        <v>54</v>
      </c>
      <c r="F26" s="259">
        <v>33</v>
      </c>
      <c r="G26" s="259">
        <v>41</v>
      </c>
      <c r="H26" s="259">
        <v>9</v>
      </c>
      <c r="I26" s="259">
        <v>2</v>
      </c>
      <c r="J26" s="259">
        <v>1</v>
      </c>
      <c r="K26" s="259">
        <v>6</v>
      </c>
      <c r="L26" s="259">
        <v>1</v>
      </c>
      <c r="M26" s="260">
        <v>0</v>
      </c>
      <c r="N26" s="256">
        <f t="shared" si="0"/>
        <v>239</v>
      </c>
      <c r="O26" s="257">
        <v>22</v>
      </c>
      <c r="P26" s="258" t="s">
        <v>20</v>
      </c>
      <c r="Q26" s="315">
        <f t="shared" si="2"/>
        <v>33.054393305439326</v>
      </c>
      <c r="R26" s="315">
        <f t="shared" si="3"/>
        <v>5.439330543933055</v>
      </c>
      <c r="S26" s="315">
        <f t="shared" si="4"/>
        <v>22.594142259414227</v>
      </c>
      <c r="T26" s="315">
        <f t="shared" si="5"/>
        <v>13.807531380753138</v>
      </c>
      <c r="U26" s="315">
        <f t="shared" si="6"/>
        <v>17.154811715481173</v>
      </c>
      <c r="V26" s="315">
        <f t="shared" si="7"/>
        <v>3.7656903765690379</v>
      </c>
      <c r="W26" s="315">
        <f t="shared" si="8"/>
        <v>0.83682008368200833</v>
      </c>
      <c r="X26" s="315">
        <f t="shared" si="9"/>
        <v>0.41841004184100417</v>
      </c>
      <c r="Y26" s="315">
        <f t="shared" si="10"/>
        <v>2.510460251046025</v>
      </c>
      <c r="Z26" s="315">
        <f t="shared" si="11"/>
        <v>0.41841004184100417</v>
      </c>
      <c r="AA26" s="315">
        <f t="shared" si="12"/>
        <v>0</v>
      </c>
      <c r="AB26" s="316">
        <f t="shared" si="13"/>
        <v>100</v>
      </c>
    </row>
    <row r="27" spans="1:28" x14ac:dyDescent="0.2">
      <c r="A27" s="257">
        <v>23</v>
      </c>
      <c r="B27" s="258" t="s">
        <v>47</v>
      </c>
      <c r="C27" s="261">
        <v>59</v>
      </c>
      <c r="D27" s="259">
        <v>15</v>
      </c>
      <c r="E27" s="259">
        <v>60</v>
      </c>
      <c r="F27" s="259">
        <v>12</v>
      </c>
      <c r="G27" s="259">
        <v>24</v>
      </c>
      <c r="H27" s="259">
        <v>2</v>
      </c>
      <c r="I27" s="259">
        <v>3</v>
      </c>
      <c r="J27" s="259">
        <v>6</v>
      </c>
      <c r="K27" s="259">
        <v>6</v>
      </c>
      <c r="L27" s="259">
        <v>1</v>
      </c>
      <c r="M27" s="260">
        <v>10</v>
      </c>
      <c r="N27" s="256">
        <f t="shared" si="0"/>
        <v>198</v>
      </c>
      <c r="O27" s="257">
        <v>23</v>
      </c>
      <c r="P27" s="258" t="s">
        <v>47</v>
      </c>
      <c r="Q27" s="315">
        <f t="shared" si="2"/>
        <v>29.797979797979796</v>
      </c>
      <c r="R27" s="315">
        <f t="shared" si="3"/>
        <v>7.5757575757575761</v>
      </c>
      <c r="S27" s="315">
        <f t="shared" si="4"/>
        <v>30.303030303030305</v>
      </c>
      <c r="T27" s="315">
        <f t="shared" si="5"/>
        <v>6.0606060606060606</v>
      </c>
      <c r="U27" s="315">
        <f t="shared" si="6"/>
        <v>12.121212121212121</v>
      </c>
      <c r="V27" s="315">
        <f t="shared" si="7"/>
        <v>1.0101010101010102</v>
      </c>
      <c r="W27" s="315">
        <f t="shared" si="8"/>
        <v>1.5151515151515151</v>
      </c>
      <c r="X27" s="315">
        <f t="shared" si="9"/>
        <v>3.0303030303030303</v>
      </c>
      <c r="Y27" s="315">
        <f t="shared" si="10"/>
        <v>3.0303030303030303</v>
      </c>
      <c r="Z27" s="315">
        <f t="shared" si="11"/>
        <v>0.50505050505050508</v>
      </c>
      <c r="AA27" s="315">
        <f t="shared" si="12"/>
        <v>5.0505050505050502</v>
      </c>
      <c r="AB27" s="316">
        <f t="shared" si="13"/>
        <v>100</v>
      </c>
    </row>
    <row r="28" spans="1:28" x14ac:dyDescent="0.2">
      <c r="A28" s="257">
        <v>24</v>
      </c>
      <c r="B28" s="258" t="s">
        <v>48</v>
      </c>
      <c r="C28" s="261">
        <v>67</v>
      </c>
      <c r="D28" s="259">
        <v>26</v>
      </c>
      <c r="E28" s="259">
        <v>79</v>
      </c>
      <c r="F28" s="259">
        <v>62</v>
      </c>
      <c r="G28" s="259">
        <v>84</v>
      </c>
      <c r="H28" s="259">
        <v>10</v>
      </c>
      <c r="I28" s="259">
        <v>71</v>
      </c>
      <c r="J28" s="259">
        <v>7</v>
      </c>
      <c r="K28" s="259">
        <v>7</v>
      </c>
      <c r="L28" s="259">
        <v>2</v>
      </c>
      <c r="M28" s="260">
        <v>44</v>
      </c>
      <c r="N28" s="256">
        <f t="shared" si="0"/>
        <v>459</v>
      </c>
      <c r="O28" s="257">
        <v>24</v>
      </c>
      <c r="P28" s="258" t="s">
        <v>48</v>
      </c>
      <c r="Q28" s="315">
        <f t="shared" si="2"/>
        <v>14.596949891067537</v>
      </c>
      <c r="R28" s="315">
        <f t="shared" si="3"/>
        <v>5.6644880174291936</v>
      </c>
      <c r="S28" s="315">
        <f t="shared" si="4"/>
        <v>17.21132897603486</v>
      </c>
      <c r="T28" s="315">
        <f t="shared" si="5"/>
        <v>13.507625272331156</v>
      </c>
      <c r="U28" s="315">
        <f t="shared" si="6"/>
        <v>18.300653594771241</v>
      </c>
      <c r="V28" s="315">
        <f t="shared" si="7"/>
        <v>2.1786492374727668</v>
      </c>
      <c r="W28" s="315">
        <f t="shared" si="8"/>
        <v>15.468409586056644</v>
      </c>
      <c r="X28" s="315">
        <f t="shared" si="9"/>
        <v>1.5250544662309369</v>
      </c>
      <c r="Y28" s="315">
        <f t="shared" si="10"/>
        <v>1.5250544662309369</v>
      </c>
      <c r="Z28" s="315">
        <f t="shared" si="11"/>
        <v>0.4357298474945534</v>
      </c>
      <c r="AA28" s="315">
        <f t="shared" si="12"/>
        <v>9.5860566448801734</v>
      </c>
      <c r="AB28" s="316">
        <f t="shared" si="13"/>
        <v>100.00000000000003</v>
      </c>
    </row>
    <row r="29" spans="1:28" x14ac:dyDescent="0.2">
      <c r="A29" s="257">
        <v>25</v>
      </c>
      <c r="B29" s="258" t="s">
        <v>49</v>
      </c>
      <c r="C29" s="261">
        <v>119</v>
      </c>
      <c r="D29" s="259">
        <v>33</v>
      </c>
      <c r="E29" s="259">
        <v>419</v>
      </c>
      <c r="F29" s="259">
        <v>48</v>
      </c>
      <c r="G29" s="259">
        <v>120</v>
      </c>
      <c r="H29" s="259">
        <v>5</v>
      </c>
      <c r="I29" s="259">
        <v>112</v>
      </c>
      <c r="J29" s="259">
        <v>1</v>
      </c>
      <c r="K29" s="259">
        <v>33</v>
      </c>
      <c r="L29" s="259">
        <v>60</v>
      </c>
      <c r="M29" s="260">
        <v>47</v>
      </c>
      <c r="N29" s="256">
        <f t="shared" si="0"/>
        <v>997</v>
      </c>
      <c r="O29" s="257">
        <v>25</v>
      </c>
      <c r="P29" s="258" t="s">
        <v>49</v>
      </c>
      <c r="Q29" s="315">
        <f t="shared" si="2"/>
        <v>11.9358074222668</v>
      </c>
      <c r="R29" s="315">
        <f t="shared" si="3"/>
        <v>3.3099297893681046</v>
      </c>
      <c r="S29" s="315">
        <f t="shared" si="4"/>
        <v>42.026078234704109</v>
      </c>
      <c r="T29" s="315">
        <f t="shared" si="5"/>
        <v>4.8144433299899694</v>
      </c>
      <c r="U29" s="315">
        <f t="shared" si="6"/>
        <v>12.036108324974924</v>
      </c>
      <c r="V29" s="315">
        <f t="shared" si="7"/>
        <v>0.50150451354062187</v>
      </c>
      <c r="W29" s="315">
        <f t="shared" si="8"/>
        <v>11.233701103309929</v>
      </c>
      <c r="X29" s="315">
        <f t="shared" si="9"/>
        <v>0.10030090270812438</v>
      </c>
      <c r="Y29" s="315">
        <f t="shared" si="10"/>
        <v>3.3099297893681046</v>
      </c>
      <c r="Z29" s="315">
        <f t="shared" si="11"/>
        <v>6.0180541624874619</v>
      </c>
      <c r="AA29" s="315">
        <f t="shared" si="12"/>
        <v>4.7141424272818453</v>
      </c>
      <c r="AB29" s="316">
        <f t="shared" si="13"/>
        <v>99.999999999999986</v>
      </c>
    </row>
    <row r="30" spans="1:28" x14ac:dyDescent="0.2">
      <c r="A30" s="257">
        <v>26</v>
      </c>
      <c r="B30" s="258" t="s">
        <v>50</v>
      </c>
      <c r="C30" s="261">
        <v>26</v>
      </c>
      <c r="D30" s="259">
        <v>4</v>
      </c>
      <c r="E30" s="259">
        <v>127</v>
      </c>
      <c r="F30" s="259">
        <v>18</v>
      </c>
      <c r="G30" s="259">
        <v>29</v>
      </c>
      <c r="H30" s="259">
        <v>3</v>
      </c>
      <c r="I30" s="259">
        <v>14</v>
      </c>
      <c r="J30" s="259">
        <v>2</v>
      </c>
      <c r="K30" s="259">
        <v>4</v>
      </c>
      <c r="L30" s="259">
        <v>8</v>
      </c>
      <c r="M30" s="260">
        <v>49</v>
      </c>
      <c r="N30" s="256">
        <f t="shared" si="0"/>
        <v>284</v>
      </c>
      <c r="O30" s="257">
        <v>26</v>
      </c>
      <c r="P30" s="258" t="s">
        <v>50</v>
      </c>
      <c r="Q30" s="315">
        <f t="shared" si="2"/>
        <v>9.1549295774647899</v>
      </c>
      <c r="R30" s="315">
        <f t="shared" si="3"/>
        <v>1.4084507042253522</v>
      </c>
      <c r="S30" s="315">
        <f t="shared" si="4"/>
        <v>44.718309859154928</v>
      </c>
      <c r="T30" s="315">
        <f t="shared" si="5"/>
        <v>6.3380281690140841</v>
      </c>
      <c r="U30" s="315">
        <f t="shared" si="6"/>
        <v>10.211267605633804</v>
      </c>
      <c r="V30" s="315">
        <f t="shared" si="7"/>
        <v>1.056338028169014</v>
      </c>
      <c r="W30" s="315">
        <f t="shared" si="8"/>
        <v>4.929577464788732</v>
      </c>
      <c r="X30" s="315">
        <f t="shared" si="9"/>
        <v>0.70422535211267612</v>
      </c>
      <c r="Y30" s="315">
        <f t="shared" si="10"/>
        <v>1.4084507042253522</v>
      </c>
      <c r="Z30" s="315">
        <f t="shared" si="11"/>
        <v>2.8169014084507045</v>
      </c>
      <c r="AA30" s="315">
        <f t="shared" si="12"/>
        <v>17.253521126760564</v>
      </c>
      <c r="AB30" s="316">
        <f t="shared" si="13"/>
        <v>100</v>
      </c>
    </row>
    <row r="31" spans="1:28" x14ac:dyDescent="0.2">
      <c r="A31" s="257">
        <v>27</v>
      </c>
      <c r="B31" s="258" t="s">
        <v>51</v>
      </c>
      <c r="C31" s="261">
        <v>24</v>
      </c>
      <c r="D31" s="259">
        <v>15</v>
      </c>
      <c r="E31" s="259">
        <v>507</v>
      </c>
      <c r="F31" s="259">
        <v>33</v>
      </c>
      <c r="G31" s="259">
        <v>52</v>
      </c>
      <c r="H31" s="259">
        <v>0</v>
      </c>
      <c r="I31" s="259">
        <v>36</v>
      </c>
      <c r="J31" s="259">
        <v>0</v>
      </c>
      <c r="K31" s="259">
        <v>19</v>
      </c>
      <c r="L31" s="259">
        <v>0</v>
      </c>
      <c r="M31" s="260">
        <v>95</v>
      </c>
      <c r="N31" s="256">
        <f t="shared" si="0"/>
        <v>781</v>
      </c>
      <c r="O31" s="257">
        <v>27</v>
      </c>
      <c r="P31" s="258" t="s">
        <v>51</v>
      </c>
      <c r="Q31" s="315">
        <f t="shared" si="2"/>
        <v>3.0729833546734953</v>
      </c>
      <c r="R31" s="315">
        <f t="shared" si="3"/>
        <v>1.9206145966709345</v>
      </c>
      <c r="S31" s="315">
        <f t="shared" si="4"/>
        <v>64.916773367477603</v>
      </c>
      <c r="T31" s="315">
        <f t="shared" si="5"/>
        <v>4.225352112676056</v>
      </c>
      <c r="U31" s="315">
        <f t="shared" si="6"/>
        <v>6.6581306017925739</v>
      </c>
      <c r="V31" s="315">
        <f t="shared" si="7"/>
        <v>0</v>
      </c>
      <c r="W31" s="315">
        <f t="shared" si="8"/>
        <v>4.6094750320102431</v>
      </c>
      <c r="X31" s="315">
        <f t="shared" si="9"/>
        <v>0</v>
      </c>
      <c r="Y31" s="315">
        <f t="shared" si="10"/>
        <v>2.4327784891165174</v>
      </c>
      <c r="Z31" s="315">
        <f t="shared" si="11"/>
        <v>0</v>
      </c>
      <c r="AA31" s="315">
        <f t="shared" si="12"/>
        <v>12.163892445582587</v>
      </c>
      <c r="AB31" s="316">
        <f t="shared" si="13"/>
        <v>100.00000000000001</v>
      </c>
    </row>
    <row r="32" spans="1:28" x14ac:dyDescent="0.2">
      <c r="A32" s="257">
        <v>28</v>
      </c>
      <c r="B32" s="258" t="s">
        <v>15</v>
      </c>
      <c r="C32" s="261">
        <v>13</v>
      </c>
      <c r="D32" s="259">
        <v>5</v>
      </c>
      <c r="E32" s="259">
        <v>54</v>
      </c>
      <c r="F32" s="259">
        <v>154</v>
      </c>
      <c r="G32" s="259">
        <v>21</v>
      </c>
      <c r="H32" s="259">
        <v>14</v>
      </c>
      <c r="I32" s="259">
        <v>74</v>
      </c>
      <c r="J32" s="259">
        <v>9</v>
      </c>
      <c r="K32" s="259">
        <v>10</v>
      </c>
      <c r="L32" s="259">
        <v>21</v>
      </c>
      <c r="M32" s="260">
        <v>0</v>
      </c>
      <c r="N32" s="256">
        <f t="shared" si="0"/>
        <v>375</v>
      </c>
      <c r="O32" s="257">
        <v>28</v>
      </c>
      <c r="P32" s="258" t="s">
        <v>15</v>
      </c>
      <c r="Q32" s="315">
        <f t="shared" si="2"/>
        <v>3.4666666666666663</v>
      </c>
      <c r="R32" s="315">
        <f t="shared" si="3"/>
        <v>1.3333333333333335</v>
      </c>
      <c r="S32" s="315">
        <f t="shared" si="4"/>
        <v>14.399999999999999</v>
      </c>
      <c r="T32" s="315">
        <f t="shared" si="5"/>
        <v>41.06666666666667</v>
      </c>
      <c r="U32" s="315">
        <f t="shared" si="6"/>
        <v>5.6000000000000005</v>
      </c>
      <c r="V32" s="315">
        <f t="shared" si="7"/>
        <v>3.7333333333333338</v>
      </c>
      <c r="W32" s="315">
        <f t="shared" si="8"/>
        <v>19.733333333333334</v>
      </c>
      <c r="X32" s="315">
        <f t="shared" si="9"/>
        <v>2.4</v>
      </c>
      <c r="Y32" s="315">
        <f t="shared" si="10"/>
        <v>2.666666666666667</v>
      </c>
      <c r="Z32" s="315">
        <f t="shared" si="11"/>
        <v>5.6000000000000005</v>
      </c>
      <c r="AA32" s="315">
        <f t="shared" si="12"/>
        <v>0</v>
      </c>
      <c r="AB32" s="316">
        <f t="shared" si="13"/>
        <v>100</v>
      </c>
    </row>
    <row r="33" spans="1:28" x14ac:dyDescent="0.2">
      <c r="A33" s="257">
        <v>29</v>
      </c>
      <c r="B33" s="258" t="s">
        <v>14</v>
      </c>
      <c r="C33" s="261">
        <v>32</v>
      </c>
      <c r="D33" s="259">
        <v>10</v>
      </c>
      <c r="E33" s="259">
        <v>88</v>
      </c>
      <c r="F33" s="259">
        <v>11</v>
      </c>
      <c r="G33" s="259">
        <v>67</v>
      </c>
      <c r="H33" s="259">
        <v>3</v>
      </c>
      <c r="I33" s="259">
        <v>66</v>
      </c>
      <c r="J33" s="259">
        <v>0</v>
      </c>
      <c r="K33" s="259">
        <v>1</v>
      </c>
      <c r="L33" s="259">
        <v>1</v>
      </c>
      <c r="M33" s="260">
        <v>68</v>
      </c>
      <c r="N33" s="256">
        <f t="shared" si="0"/>
        <v>347</v>
      </c>
      <c r="O33" s="257">
        <v>29</v>
      </c>
      <c r="P33" s="258" t="s">
        <v>14</v>
      </c>
      <c r="Q33" s="315">
        <f t="shared" si="2"/>
        <v>9.2219020172910664</v>
      </c>
      <c r="R33" s="315">
        <f t="shared" si="3"/>
        <v>2.8818443804034581</v>
      </c>
      <c r="S33" s="315">
        <f t="shared" si="4"/>
        <v>25.360230547550433</v>
      </c>
      <c r="T33" s="315">
        <f t="shared" si="5"/>
        <v>3.1700288184438041</v>
      </c>
      <c r="U33" s="315">
        <f t="shared" si="6"/>
        <v>19.308357348703169</v>
      </c>
      <c r="V33" s="315">
        <f t="shared" si="7"/>
        <v>0.86455331412103753</v>
      </c>
      <c r="W33" s="315">
        <f t="shared" si="8"/>
        <v>19.020172910662826</v>
      </c>
      <c r="X33" s="315">
        <f t="shared" si="9"/>
        <v>0</v>
      </c>
      <c r="Y33" s="315">
        <f t="shared" si="10"/>
        <v>0.28818443804034583</v>
      </c>
      <c r="Z33" s="315">
        <f t="shared" si="11"/>
        <v>0.28818443804034583</v>
      </c>
      <c r="AA33" s="315">
        <f t="shared" si="12"/>
        <v>19.596541786743515</v>
      </c>
      <c r="AB33" s="316">
        <f t="shared" si="13"/>
        <v>100</v>
      </c>
    </row>
    <row r="34" spans="1:28" x14ac:dyDescent="0.2">
      <c r="A34" s="257">
        <v>30</v>
      </c>
      <c r="B34" s="258" t="s">
        <v>52</v>
      </c>
      <c r="C34" s="261">
        <v>0</v>
      </c>
      <c r="D34" s="259">
        <v>25</v>
      </c>
      <c r="E34" s="259">
        <v>576</v>
      </c>
      <c r="F34" s="259">
        <v>24</v>
      </c>
      <c r="G34" s="259">
        <v>92</v>
      </c>
      <c r="H34" s="259">
        <v>0</v>
      </c>
      <c r="I34" s="259">
        <v>26</v>
      </c>
      <c r="J34" s="259">
        <v>3</v>
      </c>
      <c r="K34" s="259">
        <v>13</v>
      </c>
      <c r="L34" s="259">
        <v>1</v>
      </c>
      <c r="M34" s="260">
        <v>31</v>
      </c>
      <c r="N34" s="256">
        <f t="shared" si="0"/>
        <v>791</v>
      </c>
      <c r="O34" s="257">
        <v>30</v>
      </c>
      <c r="P34" s="258" t="s">
        <v>52</v>
      </c>
      <c r="Q34" s="315">
        <f t="shared" si="2"/>
        <v>0</v>
      </c>
      <c r="R34" s="315">
        <f t="shared" si="3"/>
        <v>3.1605562579013902</v>
      </c>
      <c r="S34" s="315">
        <f t="shared" si="4"/>
        <v>72.819216182048038</v>
      </c>
      <c r="T34" s="315">
        <f t="shared" si="5"/>
        <v>3.0341340075853349</v>
      </c>
      <c r="U34" s="315">
        <f t="shared" si="6"/>
        <v>11.630847029077119</v>
      </c>
      <c r="V34" s="315">
        <f t="shared" si="7"/>
        <v>0</v>
      </c>
      <c r="W34" s="315">
        <f t="shared" si="8"/>
        <v>3.2869785082174459</v>
      </c>
      <c r="X34" s="315">
        <f t="shared" si="9"/>
        <v>0.37926675094816686</v>
      </c>
      <c r="Y34" s="315">
        <f t="shared" si="10"/>
        <v>1.6434892541087229</v>
      </c>
      <c r="Z34" s="315">
        <f t="shared" si="11"/>
        <v>0.12642225031605564</v>
      </c>
      <c r="AA34" s="315">
        <f t="shared" si="12"/>
        <v>3.9190897597977248</v>
      </c>
      <c r="AB34" s="316">
        <f t="shared" si="13"/>
        <v>100</v>
      </c>
    </row>
    <row r="35" spans="1:28" x14ac:dyDescent="0.2">
      <c r="A35" s="257">
        <v>31</v>
      </c>
      <c r="B35" s="258" t="s">
        <v>53</v>
      </c>
      <c r="C35" s="261">
        <v>3</v>
      </c>
      <c r="D35" s="259">
        <v>2</v>
      </c>
      <c r="E35" s="259">
        <v>186</v>
      </c>
      <c r="F35" s="259">
        <v>7</v>
      </c>
      <c r="G35" s="259">
        <v>90</v>
      </c>
      <c r="H35" s="259">
        <v>2</v>
      </c>
      <c r="I35" s="259">
        <v>0</v>
      </c>
      <c r="J35" s="259">
        <v>7</v>
      </c>
      <c r="K35" s="259">
        <v>0</v>
      </c>
      <c r="L35" s="259">
        <v>0</v>
      </c>
      <c r="M35" s="260">
        <v>10</v>
      </c>
      <c r="N35" s="256">
        <f t="shared" si="0"/>
        <v>307</v>
      </c>
      <c r="O35" s="257">
        <v>31</v>
      </c>
      <c r="P35" s="258" t="s">
        <v>53</v>
      </c>
      <c r="Q35" s="315">
        <f t="shared" si="2"/>
        <v>0.97719869706840379</v>
      </c>
      <c r="R35" s="315">
        <f t="shared" si="3"/>
        <v>0.65146579804560267</v>
      </c>
      <c r="S35" s="315">
        <f t="shared" si="4"/>
        <v>60.586319218241044</v>
      </c>
      <c r="T35" s="315">
        <f t="shared" si="5"/>
        <v>2.2801302931596092</v>
      </c>
      <c r="U35" s="315">
        <f t="shared" si="6"/>
        <v>29.31596091205212</v>
      </c>
      <c r="V35" s="315">
        <f t="shared" si="7"/>
        <v>0.65146579804560267</v>
      </c>
      <c r="W35" s="315">
        <f t="shared" si="8"/>
        <v>0</v>
      </c>
      <c r="X35" s="315">
        <f t="shared" si="9"/>
        <v>2.2801302931596092</v>
      </c>
      <c r="Y35" s="315">
        <f t="shared" si="10"/>
        <v>0</v>
      </c>
      <c r="Z35" s="315">
        <f t="shared" si="11"/>
        <v>0</v>
      </c>
      <c r="AA35" s="315">
        <f t="shared" si="12"/>
        <v>3.2573289902280131</v>
      </c>
      <c r="AB35" s="316">
        <f t="shared" si="13"/>
        <v>100.00000000000003</v>
      </c>
    </row>
    <row r="36" spans="1:28" x14ac:dyDescent="0.2">
      <c r="A36" s="257">
        <v>32</v>
      </c>
      <c r="B36" s="258" t="s">
        <v>38</v>
      </c>
      <c r="C36" s="261">
        <v>31</v>
      </c>
      <c r="D36" s="259">
        <v>0</v>
      </c>
      <c r="E36" s="259">
        <v>727</v>
      </c>
      <c r="F36" s="259">
        <v>34</v>
      </c>
      <c r="G36" s="259">
        <v>76</v>
      </c>
      <c r="H36" s="259">
        <v>9</v>
      </c>
      <c r="I36" s="259">
        <v>33</v>
      </c>
      <c r="J36" s="259">
        <v>0</v>
      </c>
      <c r="K36" s="259">
        <v>0</v>
      </c>
      <c r="L36" s="259">
        <v>0</v>
      </c>
      <c r="M36" s="260">
        <v>153</v>
      </c>
      <c r="N36" s="256">
        <f t="shared" si="0"/>
        <v>1063</v>
      </c>
      <c r="O36" s="257">
        <v>32</v>
      </c>
      <c r="P36" s="258" t="s">
        <v>38</v>
      </c>
      <c r="Q36" s="315">
        <f t="shared" si="2"/>
        <v>2.9162746942615239</v>
      </c>
      <c r="R36" s="315">
        <f t="shared" si="3"/>
        <v>0</v>
      </c>
      <c r="S36" s="315">
        <f t="shared" si="4"/>
        <v>68.39134524929446</v>
      </c>
      <c r="T36" s="315">
        <f t="shared" si="5"/>
        <v>3.1984948259642523</v>
      </c>
      <c r="U36" s="315">
        <f t="shared" si="6"/>
        <v>7.1495766698024461</v>
      </c>
      <c r="V36" s="315">
        <f t="shared" si="7"/>
        <v>0.84666039510818436</v>
      </c>
      <c r="W36" s="315">
        <f t="shared" si="8"/>
        <v>3.1044214487300095</v>
      </c>
      <c r="X36" s="315">
        <f t="shared" si="9"/>
        <v>0</v>
      </c>
      <c r="Y36" s="315">
        <f t="shared" si="10"/>
        <v>0</v>
      </c>
      <c r="Z36" s="315">
        <f t="shared" si="11"/>
        <v>0</v>
      </c>
      <c r="AA36" s="315">
        <f t="shared" si="12"/>
        <v>14.393226716839136</v>
      </c>
      <c r="AB36" s="316">
        <f t="shared" si="13"/>
        <v>100</v>
      </c>
    </row>
    <row r="37" spans="1:28" x14ac:dyDescent="0.2">
      <c r="A37" s="257">
        <v>33</v>
      </c>
      <c r="B37" s="258" t="s">
        <v>71</v>
      </c>
      <c r="C37" s="261">
        <v>18</v>
      </c>
      <c r="D37" s="259">
        <v>8</v>
      </c>
      <c r="E37" s="259">
        <v>137</v>
      </c>
      <c r="F37" s="259">
        <v>6</v>
      </c>
      <c r="G37" s="259">
        <v>59</v>
      </c>
      <c r="H37" s="259">
        <v>0</v>
      </c>
      <c r="I37" s="259">
        <v>2</v>
      </c>
      <c r="J37" s="259">
        <v>8</v>
      </c>
      <c r="K37" s="259">
        <v>1</v>
      </c>
      <c r="L37" s="259">
        <v>6</v>
      </c>
      <c r="M37" s="260">
        <v>26</v>
      </c>
      <c r="N37" s="256">
        <f t="shared" ref="N37:N63" si="14">SUM(C37:M37)</f>
        <v>271</v>
      </c>
      <c r="O37" s="257">
        <v>33</v>
      </c>
      <c r="P37" s="258" t="s">
        <v>71</v>
      </c>
      <c r="Q37" s="315">
        <f t="shared" si="2"/>
        <v>6.6420664206642073</v>
      </c>
      <c r="R37" s="315">
        <f t="shared" si="3"/>
        <v>2.9520295202952029</v>
      </c>
      <c r="S37" s="315">
        <f t="shared" si="4"/>
        <v>50.553505535055351</v>
      </c>
      <c r="T37" s="315">
        <f t="shared" si="5"/>
        <v>2.214022140221402</v>
      </c>
      <c r="U37" s="315">
        <f t="shared" si="6"/>
        <v>21.771217712177123</v>
      </c>
      <c r="V37" s="315">
        <f t="shared" si="7"/>
        <v>0</v>
      </c>
      <c r="W37" s="315">
        <f t="shared" si="8"/>
        <v>0.73800738007380073</v>
      </c>
      <c r="X37" s="315">
        <f t="shared" si="9"/>
        <v>2.9520295202952029</v>
      </c>
      <c r="Y37" s="315">
        <f t="shared" si="10"/>
        <v>0.36900369003690037</v>
      </c>
      <c r="Z37" s="315">
        <f t="shared" si="11"/>
        <v>2.214022140221402</v>
      </c>
      <c r="AA37" s="315">
        <f t="shared" si="12"/>
        <v>9.5940959409594093</v>
      </c>
      <c r="AB37" s="316">
        <f t="shared" si="13"/>
        <v>99.999999999999986</v>
      </c>
    </row>
    <row r="38" spans="1:28" x14ac:dyDescent="0.2">
      <c r="A38" s="257">
        <v>34</v>
      </c>
      <c r="B38" s="258" t="s">
        <v>54</v>
      </c>
      <c r="C38" s="261">
        <v>11</v>
      </c>
      <c r="D38" s="259">
        <v>3</v>
      </c>
      <c r="E38" s="259">
        <v>40</v>
      </c>
      <c r="F38" s="259">
        <v>23</v>
      </c>
      <c r="G38" s="259">
        <v>40</v>
      </c>
      <c r="H38" s="259">
        <v>2</v>
      </c>
      <c r="I38" s="259">
        <v>17</v>
      </c>
      <c r="J38" s="259">
        <v>4</v>
      </c>
      <c r="K38" s="259">
        <v>4</v>
      </c>
      <c r="L38" s="259">
        <v>2</v>
      </c>
      <c r="M38" s="260">
        <v>300</v>
      </c>
      <c r="N38" s="256">
        <f t="shared" si="14"/>
        <v>446</v>
      </c>
      <c r="O38" s="257">
        <v>34</v>
      </c>
      <c r="P38" s="258" t="s">
        <v>54</v>
      </c>
      <c r="Q38" s="315">
        <f t="shared" ref="Q38:Q63" si="15">C38/$N38*100</f>
        <v>2.4663677130044843</v>
      </c>
      <c r="R38" s="315">
        <f t="shared" ref="R38:R63" si="16">D38/$N38*100</f>
        <v>0.67264573991031396</v>
      </c>
      <c r="S38" s="315">
        <f t="shared" ref="S38:S63" si="17">E38/$N38*100</f>
        <v>8.9686098654708513</v>
      </c>
      <c r="T38" s="315">
        <f t="shared" ref="T38:T63" si="18">F38/$N38*100</f>
        <v>5.1569506726457401</v>
      </c>
      <c r="U38" s="315">
        <f t="shared" ref="U38:U63" si="19">G38/$N38*100</f>
        <v>8.9686098654708513</v>
      </c>
      <c r="V38" s="315">
        <f t="shared" si="7"/>
        <v>0.44843049327354262</v>
      </c>
      <c r="W38" s="315">
        <f t="shared" si="8"/>
        <v>3.811659192825112</v>
      </c>
      <c r="X38" s="315">
        <f t="shared" si="9"/>
        <v>0.89686098654708524</v>
      </c>
      <c r="Y38" s="315">
        <f t="shared" si="10"/>
        <v>0.89686098654708524</v>
      </c>
      <c r="Z38" s="315">
        <f t="shared" si="11"/>
        <v>0.44843049327354262</v>
      </c>
      <c r="AA38" s="315">
        <f t="shared" si="12"/>
        <v>67.264573991031398</v>
      </c>
      <c r="AB38" s="316">
        <f t="shared" si="13"/>
        <v>100</v>
      </c>
    </row>
    <row r="39" spans="1:28" x14ac:dyDescent="0.2">
      <c r="A39" s="257">
        <v>35</v>
      </c>
      <c r="B39" s="258" t="s">
        <v>55</v>
      </c>
      <c r="C39" s="261">
        <v>5</v>
      </c>
      <c r="D39" s="259">
        <v>1</v>
      </c>
      <c r="E39" s="259">
        <v>34</v>
      </c>
      <c r="F39" s="259">
        <v>7</v>
      </c>
      <c r="G39" s="259">
        <v>52</v>
      </c>
      <c r="H39" s="259">
        <v>0</v>
      </c>
      <c r="I39" s="259">
        <v>0</v>
      </c>
      <c r="J39" s="259">
        <v>3</v>
      </c>
      <c r="K39" s="259">
        <v>2</v>
      </c>
      <c r="L39" s="259">
        <v>6</v>
      </c>
      <c r="M39" s="260">
        <v>11</v>
      </c>
      <c r="N39" s="256">
        <f t="shared" si="14"/>
        <v>121</v>
      </c>
      <c r="O39" s="257">
        <v>35</v>
      </c>
      <c r="P39" s="258" t="s">
        <v>55</v>
      </c>
      <c r="Q39" s="315">
        <f t="shared" si="15"/>
        <v>4.1322314049586781</v>
      </c>
      <c r="R39" s="315">
        <f t="shared" si="16"/>
        <v>0.82644628099173556</v>
      </c>
      <c r="S39" s="315">
        <f t="shared" si="17"/>
        <v>28.099173553719009</v>
      </c>
      <c r="T39" s="315">
        <f t="shared" si="18"/>
        <v>5.785123966942149</v>
      </c>
      <c r="U39" s="315">
        <f t="shared" si="19"/>
        <v>42.97520661157025</v>
      </c>
      <c r="V39" s="315">
        <f t="shared" si="7"/>
        <v>0</v>
      </c>
      <c r="W39" s="315">
        <f t="shared" si="8"/>
        <v>0</v>
      </c>
      <c r="X39" s="315">
        <f t="shared" si="9"/>
        <v>2.4793388429752068</v>
      </c>
      <c r="Y39" s="315">
        <f t="shared" si="10"/>
        <v>1.6528925619834711</v>
      </c>
      <c r="Z39" s="315">
        <f t="shared" si="11"/>
        <v>4.9586776859504136</v>
      </c>
      <c r="AA39" s="315">
        <f t="shared" si="12"/>
        <v>9.0909090909090917</v>
      </c>
      <c r="AB39" s="316">
        <f t="shared" si="13"/>
        <v>100.00000000000003</v>
      </c>
    </row>
    <row r="40" spans="1:28" x14ac:dyDescent="0.2">
      <c r="A40" s="257">
        <v>36</v>
      </c>
      <c r="B40" s="258" t="s">
        <v>56</v>
      </c>
      <c r="C40" s="261">
        <v>26</v>
      </c>
      <c r="D40" s="259">
        <v>6</v>
      </c>
      <c r="E40" s="259">
        <v>149</v>
      </c>
      <c r="F40" s="259">
        <v>12</v>
      </c>
      <c r="G40" s="259">
        <v>35</v>
      </c>
      <c r="H40" s="259">
        <v>0</v>
      </c>
      <c r="I40" s="259">
        <v>6</v>
      </c>
      <c r="J40" s="259">
        <v>0</v>
      </c>
      <c r="K40" s="259">
        <v>1</v>
      </c>
      <c r="L40" s="259">
        <v>2</v>
      </c>
      <c r="M40" s="260">
        <v>82</v>
      </c>
      <c r="N40" s="256">
        <f t="shared" si="14"/>
        <v>319</v>
      </c>
      <c r="O40" s="257">
        <v>36</v>
      </c>
      <c r="P40" s="258" t="s">
        <v>56</v>
      </c>
      <c r="Q40" s="315">
        <f t="shared" si="15"/>
        <v>8.1504702194357357</v>
      </c>
      <c r="R40" s="315">
        <f t="shared" si="16"/>
        <v>1.8808777429467085</v>
      </c>
      <c r="S40" s="315">
        <f t="shared" si="17"/>
        <v>46.708463949843257</v>
      </c>
      <c r="T40" s="315">
        <f t="shared" si="18"/>
        <v>3.761755485893417</v>
      </c>
      <c r="U40" s="315">
        <f t="shared" si="19"/>
        <v>10.9717868338558</v>
      </c>
      <c r="V40" s="315">
        <f t="shared" si="7"/>
        <v>0</v>
      </c>
      <c r="W40" s="315">
        <f t="shared" si="8"/>
        <v>1.8808777429467085</v>
      </c>
      <c r="X40" s="315">
        <f t="shared" si="9"/>
        <v>0</v>
      </c>
      <c r="Y40" s="315">
        <f t="shared" si="10"/>
        <v>0.31347962382445138</v>
      </c>
      <c r="Z40" s="315">
        <f t="shared" si="11"/>
        <v>0.62695924764890276</v>
      </c>
      <c r="AA40" s="315">
        <f t="shared" si="12"/>
        <v>25.705329153605017</v>
      </c>
      <c r="AB40" s="316">
        <f t="shared" si="13"/>
        <v>100</v>
      </c>
    </row>
    <row r="41" spans="1:28" x14ac:dyDescent="0.2">
      <c r="A41" s="257">
        <v>37</v>
      </c>
      <c r="B41" s="258" t="s">
        <v>16</v>
      </c>
      <c r="C41" s="261">
        <v>0</v>
      </c>
      <c r="D41" s="259">
        <v>10</v>
      </c>
      <c r="E41" s="259">
        <v>379</v>
      </c>
      <c r="F41" s="259">
        <v>38</v>
      </c>
      <c r="G41" s="259">
        <v>114</v>
      </c>
      <c r="H41" s="259">
        <v>3</v>
      </c>
      <c r="I41" s="259">
        <v>12</v>
      </c>
      <c r="J41" s="259">
        <v>7</v>
      </c>
      <c r="K41" s="259">
        <v>50</v>
      </c>
      <c r="L41" s="259">
        <v>0</v>
      </c>
      <c r="M41" s="260">
        <v>0</v>
      </c>
      <c r="N41" s="256">
        <f t="shared" si="14"/>
        <v>613</v>
      </c>
      <c r="O41" s="257">
        <v>37</v>
      </c>
      <c r="P41" s="258" t="s">
        <v>16</v>
      </c>
      <c r="Q41" s="315">
        <f t="shared" si="15"/>
        <v>0</v>
      </c>
      <c r="R41" s="315">
        <f t="shared" si="16"/>
        <v>1.6313213703099509</v>
      </c>
      <c r="S41" s="315">
        <f t="shared" si="17"/>
        <v>61.82707993474714</v>
      </c>
      <c r="T41" s="315">
        <f t="shared" si="18"/>
        <v>6.1990212071778146</v>
      </c>
      <c r="U41" s="315">
        <f t="shared" si="19"/>
        <v>18.59706362153344</v>
      </c>
      <c r="V41" s="315">
        <f t="shared" si="7"/>
        <v>0.48939641109298526</v>
      </c>
      <c r="W41" s="315">
        <f t="shared" si="8"/>
        <v>1.957585644371941</v>
      </c>
      <c r="X41" s="315">
        <f t="shared" si="9"/>
        <v>1.1419249592169658</v>
      </c>
      <c r="Y41" s="315">
        <f t="shared" si="10"/>
        <v>8.1566068515497552</v>
      </c>
      <c r="Z41" s="315">
        <f t="shared" si="11"/>
        <v>0</v>
      </c>
      <c r="AA41" s="315">
        <f t="shared" si="12"/>
        <v>0</v>
      </c>
      <c r="AB41" s="316">
        <f t="shared" si="13"/>
        <v>99.999999999999986</v>
      </c>
    </row>
    <row r="42" spans="1:28" x14ac:dyDescent="0.2">
      <c r="A42" s="257">
        <v>38</v>
      </c>
      <c r="B42" s="258" t="s">
        <v>57</v>
      </c>
      <c r="C42" s="261">
        <v>598</v>
      </c>
      <c r="D42" s="259">
        <v>25</v>
      </c>
      <c r="E42" s="259">
        <v>251</v>
      </c>
      <c r="F42" s="259">
        <v>10</v>
      </c>
      <c r="G42" s="259">
        <v>52</v>
      </c>
      <c r="H42" s="259">
        <v>3</v>
      </c>
      <c r="I42" s="259">
        <v>111</v>
      </c>
      <c r="J42" s="259">
        <v>0</v>
      </c>
      <c r="K42" s="259">
        <v>0</v>
      </c>
      <c r="L42" s="259">
        <v>1</v>
      </c>
      <c r="M42" s="260">
        <v>311</v>
      </c>
      <c r="N42" s="256">
        <f t="shared" si="14"/>
        <v>1362</v>
      </c>
      <c r="O42" s="257">
        <v>38</v>
      </c>
      <c r="P42" s="258" t="s">
        <v>57</v>
      </c>
      <c r="Q42" s="315">
        <f t="shared" si="15"/>
        <v>43.906020558002936</v>
      </c>
      <c r="R42" s="315">
        <f t="shared" si="16"/>
        <v>1.8355359765051396</v>
      </c>
      <c r="S42" s="315">
        <f t="shared" si="17"/>
        <v>18.428781204111601</v>
      </c>
      <c r="T42" s="315">
        <f t="shared" si="18"/>
        <v>0.73421439060205573</v>
      </c>
      <c r="U42" s="315">
        <f t="shared" si="19"/>
        <v>3.8179148311306901</v>
      </c>
      <c r="V42" s="315">
        <f t="shared" si="7"/>
        <v>0.22026431718061676</v>
      </c>
      <c r="W42" s="315">
        <f t="shared" si="8"/>
        <v>8.1497797356828183</v>
      </c>
      <c r="X42" s="315">
        <f t="shared" si="9"/>
        <v>0</v>
      </c>
      <c r="Y42" s="315">
        <f t="shared" si="10"/>
        <v>0</v>
      </c>
      <c r="Z42" s="315">
        <f t="shared" si="11"/>
        <v>7.3421439060205582E-2</v>
      </c>
      <c r="AA42" s="315">
        <f t="shared" si="12"/>
        <v>22.834067547723937</v>
      </c>
      <c r="AB42" s="316">
        <f t="shared" si="13"/>
        <v>100.00000000000001</v>
      </c>
    </row>
    <row r="43" spans="1:28" x14ac:dyDescent="0.2">
      <c r="A43" s="257">
        <v>39</v>
      </c>
      <c r="B43" s="258" t="s">
        <v>33</v>
      </c>
      <c r="C43" s="261">
        <v>89</v>
      </c>
      <c r="D43" s="259">
        <v>22</v>
      </c>
      <c r="E43" s="259">
        <v>149</v>
      </c>
      <c r="F43" s="259">
        <v>42</v>
      </c>
      <c r="G43" s="259">
        <v>93</v>
      </c>
      <c r="H43" s="259">
        <v>9</v>
      </c>
      <c r="I43" s="259">
        <v>148</v>
      </c>
      <c r="J43" s="259">
        <v>5</v>
      </c>
      <c r="K43" s="259">
        <v>27</v>
      </c>
      <c r="L43" s="259">
        <v>1</v>
      </c>
      <c r="M43" s="260">
        <v>13</v>
      </c>
      <c r="N43" s="256">
        <f t="shared" si="14"/>
        <v>598</v>
      </c>
      <c r="O43" s="257">
        <v>39</v>
      </c>
      <c r="P43" s="258" t="s">
        <v>33</v>
      </c>
      <c r="Q43" s="315">
        <f t="shared" si="15"/>
        <v>14.88294314381271</v>
      </c>
      <c r="R43" s="315">
        <f t="shared" si="16"/>
        <v>3.6789297658862878</v>
      </c>
      <c r="S43" s="315">
        <f t="shared" si="17"/>
        <v>24.916387959866221</v>
      </c>
      <c r="T43" s="315">
        <f t="shared" si="18"/>
        <v>7.023411371237458</v>
      </c>
      <c r="U43" s="315">
        <f t="shared" si="19"/>
        <v>15.551839464882944</v>
      </c>
      <c r="V43" s="315">
        <f t="shared" si="7"/>
        <v>1.5050167224080269</v>
      </c>
      <c r="W43" s="315">
        <f t="shared" si="8"/>
        <v>24.749163879598662</v>
      </c>
      <c r="X43" s="315">
        <f t="shared" si="9"/>
        <v>0.83612040133779264</v>
      </c>
      <c r="Y43" s="315">
        <f t="shared" si="10"/>
        <v>4.5150501672240804</v>
      </c>
      <c r="Z43" s="315">
        <f t="shared" si="11"/>
        <v>0.16722408026755853</v>
      </c>
      <c r="AA43" s="315">
        <f t="shared" si="12"/>
        <v>2.1739130434782608</v>
      </c>
      <c r="AB43" s="316">
        <f t="shared" si="13"/>
        <v>100.00000000000001</v>
      </c>
    </row>
    <row r="44" spans="1:28" x14ac:dyDescent="0.2">
      <c r="A44" s="257">
        <v>40</v>
      </c>
      <c r="B44" s="258" t="s">
        <v>58</v>
      </c>
      <c r="C44" s="261">
        <v>0</v>
      </c>
      <c r="D44" s="259">
        <v>20</v>
      </c>
      <c r="E44" s="259">
        <v>211</v>
      </c>
      <c r="F44" s="259">
        <v>35</v>
      </c>
      <c r="G44" s="259">
        <v>150</v>
      </c>
      <c r="H44" s="259">
        <v>0</v>
      </c>
      <c r="I44" s="259">
        <v>20</v>
      </c>
      <c r="J44" s="259">
        <v>0</v>
      </c>
      <c r="K44" s="259">
        <v>0</v>
      </c>
      <c r="L44" s="259">
        <v>1</v>
      </c>
      <c r="M44" s="260">
        <v>10</v>
      </c>
      <c r="N44" s="256">
        <f t="shared" si="14"/>
        <v>447</v>
      </c>
      <c r="O44" s="257">
        <v>40</v>
      </c>
      <c r="P44" s="258" t="s">
        <v>58</v>
      </c>
      <c r="Q44" s="315">
        <f t="shared" si="15"/>
        <v>0</v>
      </c>
      <c r="R44" s="315">
        <f t="shared" si="16"/>
        <v>4.4742729306487696</v>
      </c>
      <c r="S44" s="315">
        <f t="shared" si="17"/>
        <v>47.203579418344518</v>
      </c>
      <c r="T44" s="315">
        <f t="shared" si="18"/>
        <v>7.8299776286353469</v>
      </c>
      <c r="U44" s="315">
        <f t="shared" si="19"/>
        <v>33.557046979865774</v>
      </c>
      <c r="V44" s="315">
        <f t="shared" si="7"/>
        <v>0</v>
      </c>
      <c r="W44" s="315">
        <f t="shared" si="8"/>
        <v>4.4742729306487696</v>
      </c>
      <c r="X44" s="315">
        <f t="shared" si="9"/>
        <v>0</v>
      </c>
      <c r="Y44" s="315">
        <f t="shared" si="10"/>
        <v>0</v>
      </c>
      <c r="Z44" s="315">
        <f t="shared" si="11"/>
        <v>0.22371364653243847</v>
      </c>
      <c r="AA44" s="315">
        <f t="shared" si="12"/>
        <v>2.2371364653243848</v>
      </c>
      <c r="AB44" s="316">
        <f t="shared" si="13"/>
        <v>100</v>
      </c>
    </row>
    <row r="45" spans="1:28" x14ac:dyDescent="0.2">
      <c r="A45" s="257">
        <v>41</v>
      </c>
      <c r="B45" s="258" t="s">
        <v>199</v>
      </c>
      <c r="C45" s="261">
        <v>95</v>
      </c>
      <c r="D45" s="259">
        <v>4</v>
      </c>
      <c r="E45" s="259">
        <v>132</v>
      </c>
      <c r="F45" s="259">
        <v>39</v>
      </c>
      <c r="G45" s="259">
        <v>67</v>
      </c>
      <c r="H45" s="259">
        <v>8</v>
      </c>
      <c r="I45" s="259">
        <v>23</v>
      </c>
      <c r="J45" s="259">
        <v>1</v>
      </c>
      <c r="K45" s="259">
        <v>41</v>
      </c>
      <c r="L45" s="259">
        <v>13</v>
      </c>
      <c r="M45" s="260">
        <v>2</v>
      </c>
      <c r="N45" s="256">
        <f t="shared" si="14"/>
        <v>425</v>
      </c>
      <c r="O45" s="257">
        <v>41</v>
      </c>
      <c r="P45" s="258" t="s">
        <v>199</v>
      </c>
      <c r="Q45" s="315">
        <f t="shared" si="15"/>
        <v>22.352941176470591</v>
      </c>
      <c r="R45" s="315">
        <f t="shared" si="16"/>
        <v>0.94117647058823517</v>
      </c>
      <c r="S45" s="315">
        <f t="shared" si="17"/>
        <v>31.058823529411768</v>
      </c>
      <c r="T45" s="315">
        <f t="shared" si="18"/>
        <v>9.1764705882352935</v>
      </c>
      <c r="U45" s="315">
        <f t="shared" si="19"/>
        <v>15.764705882352942</v>
      </c>
      <c r="V45" s="315">
        <f t="shared" si="7"/>
        <v>1.8823529411764703</v>
      </c>
      <c r="W45" s="315">
        <f t="shared" si="8"/>
        <v>5.4117647058823524</v>
      </c>
      <c r="X45" s="315">
        <f t="shared" si="9"/>
        <v>0.23529411764705879</v>
      </c>
      <c r="Y45" s="315">
        <f t="shared" si="10"/>
        <v>9.6470588235294112</v>
      </c>
      <c r="Z45" s="315">
        <f t="shared" si="11"/>
        <v>3.0588235294117649</v>
      </c>
      <c r="AA45" s="315">
        <f t="shared" si="12"/>
        <v>0.47058823529411759</v>
      </c>
      <c r="AB45" s="316">
        <f t="shared" si="13"/>
        <v>99.999999999999986</v>
      </c>
    </row>
    <row r="46" spans="1:28" x14ac:dyDescent="0.2">
      <c r="A46" s="257">
        <v>42</v>
      </c>
      <c r="B46" s="258" t="s">
        <v>41</v>
      </c>
      <c r="C46" s="261">
        <v>64</v>
      </c>
      <c r="D46" s="259">
        <v>1</v>
      </c>
      <c r="E46" s="259">
        <v>149</v>
      </c>
      <c r="F46" s="259">
        <v>7</v>
      </c>
      <c r="G46" s="259">
        <v>59</v>
      </c>
      <c r="H46" s="259">
        <v>3</v>
      </c>
      <c r="I46" s="259">
        <v>10</v>
      </c>
      <c r="J46" s="259">
        <v>1</v>
      </c>
      <c r="K46" s="259">
        <v>0</v>
      </c>
      <c r="L46" s="259">
        <v>1</v>
      </c>
      <c r="M46" s="260">
        <v>7</v>
      </c>
      <c r="N46" s="256">
        <f t="shared" si="14"/>
        <v>302</v>
      </c>
      <c r="O46" s="257">
        <v>42</v>
      </c>
      <c r="P46" s="258" t="s">
        <v>41</v>
      </c>
      <c r="Q46" s="315">
        <f t="shared" si="15"/>
        <v>21.192052980132452</v>
      </c>
      <c r="R46" s="315">
        <f t="shared" si="16"/>
        <v>0.33112582781456956</v>
      </c>
      <c r="S46" s="315">
        <f t="shared" si="17"/>
        <v>49.337748344370866</v>
      </c>
      <c r="T46" s="315">
        <f t="shared" si="18"/>
        <v>2.3178807947019866</v>
      </c>
      <c r="U46" s="315">
        <f t="shared" si="19"/>
        <v>19.536423841059602</v>
      </c>
      <c r="V46" s="315">
        <f t="shared" si="7"/>
        <v>0.99337748344370869</v>
      </c>
      <c r="W46" s="315">
        <f t="shared" si="8"/>
        <v>3.3112582781456954</v>
      </c>
      <c r="X46" s="315">
        <f t="shared" si="9"/>
        <v>0.33112582781456956</v>
      </c>
      <c r="Y46" s="315">
        <f t="shared" si="10"/>
        <v>0</v>
      </c>
      <c r="Z46" s="315">
        <f t="shared" si="11"/>
        <v>0.33112582781456956</v>
      </c>
      <c r="AA46" s="315">
        <f t="shared" si="12"/>
        <v>2.3178807947019866</v>
      </c>
      <c r="AB46" s="316">
        <f t="shared" si="13"/>
        <v>100.00000000000003</v>
      </c>
    </row>
    <row r="47" spans="1:28" x14ac:dyDescent="0.2">
      <c r="A47" s="257">
        <v>43</v>
      </c>
      <c r="B47" s="258" t="s">
        <v>59</v>
      </c>
      <c r="C47" s="261">
        <v>5</v>
      </c>
      <c r="D47" s="259">
        <v>12</v>
      </c>
      <c r="E47" s="259">
        <v>59</v>
      </c>
      <c r="F47" s="259">
        <v>35</v>
      </c>
      <c r="G47" s="259">
        <v>58</v>
      </c>
      <c r="H47" s="259">
        <v>2</v>
      </c>
      <c r="I47" s="259">
        <v>5</v>
      </c>
      <c r="J47" s="259">
        <v>1</v>
      </c>
      <c r="K47" s="259">
        <v>8</v>
      </c>
      <c r="L47" s="259">
        <v>0</v>
      </c>
      <c r="M47" s="260">
        <v>146</v>
      </c>
      <c r="N47" s="256">
        <f t="shared" si="14"/>
        <v>331</v>
      </c>
      <c r="O47" s="257">
        <v>43</v>
      </c>
      <c r="P47" s="258" t="s">
        <v>59</v>
      </c>
      <c r="Q47" s="315">
        <f t="shared" si="15"/>
        <v>1.5105740181268883</v>
      </c>
      <c r="R47" s="315">
        <f t="shared" si="16"/>
        <v>3.6253776435045322</v>
      </c>
      <c r="S47" s="315">
        <f t="shared" si="17"/>
        <v>17.82477341389728</v>
      </c>
      <c r="T47" s="315">
        <f t="shared" si="18"/>
        <v>10.574018126888216</v>
      </c>
      <c r="U47" s="315">
        <f t="shared" si="19"/>
        <v>17.522658610271904</v>
      </c>
      <c r="V47" s="315">
        <f t="shared" si="7"/>
        <v>0.60422960725075525</v>
      </c>
      <c r="W47" s="315">
        <f t="shared" si="8"/>
        <v>1.5105740181268883</v>
      </c>
      <c r="X47" s="315">
        <f t="shared" si="9"/>
        <v>0.30211480362537763</v>
      </c>
      <c r="Y47" s="315">
        <f t="shared" si="10"/>
        <v>2.416918429003021</v>
      </c>
      <c r="Z47" s="315">
        <f t="shared" si="11"/>
        <v>0</v>
      </c>
      <c r="AA47" s="315">
        <f t="shared" si="12"/>
        <v>44.108761329305132</v>
      </c>
      <c r="AB47" s="316">
        <f t="shared" si="13"/>
        <v>100</v>
      </c>
    </row>
    <row r="48" spans="1:28" x14ac:dyDescent="0.2">
      <c r="A48" s="257">
        <v>44</v>
      </c>
      <c r="B48" s="258" t="s">
        <v>17</v>
      </c>
      <c r="C48" s="261">
        <v>104</v>
      </c>
      <c r="D48" s="259">
        <v>0</v>
      </c>
      <c r="E48" s="259">
        <v>24</v>
      </c>
      <c r="F48" s="259">
        <v>12</v>
      </c>
      <c r="G48" s="259">
        <v>32</v>
      </c>
      <c r="H48" s="259">
        <v>0</v>
      </c>
      <c r="I48" s="259">
        <v>0</v>
      </c>
      <c r="J48" s="259">
        <v>4</v>
      </c>
      <c r="K48" s="259">
        <v>1</v>
      </c>
      <c r="L48" s="259">
        <v>0</v>
      </c>
      <c r="M48" s="260">
        <v>4</v>
      </c>
      <c r="N48" s="256">
        <f t="shared" si="14"/>
        <v>181</v>
      </c>
      <c r="O48" s="257">
        <v>44</v>
      </c>
      <c r="P48" s="258" t="s">
        <v>17</v>
      </c>
      <c r="Q48" s="315">
        <f t="shared" si="15"/>
        <v>57.458563535911601</v>
      </c>
      <c r="R48" s="315">
        <f t="shared" si="16"/>
        <v>0</v>
      </c>
      <c r="S48" s="315">
        <f t="shared" si="17"/>
        <v>13.259668508287293</v>
      </c>
      <c r="T48" s="315">
        <f t="shared" si="18"/>
        <v>6.6298342541436464</v>
      </c>
      <c r="U48" s="315">
        <f t="shared" si="19"/>
        <v>17.679558011049721</v>
      </c>
      <c r="V48" s="315">
        <f t="shared" si="7"/>
        <v>0</v>
      </c>
      <c r="W48" s="315">
        <f t="shared" si="8"/>
        <v>0</v>
      </c>
      <c r="X48" s="315">
        <f t="shared" si="9"/>
        <v>2.2099447513812152</v>
      </c>
      <c r="Y48" s="315">
        <f t="shared" si="10"/>
        <v>0.55248618784530379</v>
      </c>
      <c r="Z48" s="315">
        <f t="shared" si="11"/>
        <v>0</v>
      </c>
      <c r="AA48" s="315">
        <f t="shared" si="12"/>
        <v>2.2099447513812152</v>
      </c>
      <c r="AB48" s="316">
        <f t="shared" si="13"/>
        <v>100</v>
      </c>
    </row>
    <row r="49" spans="1:28" x14ac:dyDescent="0.2">
      <c r="A49" s="257">
        <v>45</v>
      </c>
      <c r="B49" s="258" t="s">
        <v>60</v>
      </c>
      <c r="C49" s="261">
        <v>104</v>
      </c>
      <c r="D49" s="259">
        <v>15</v>
      </c>
      <c r="E49" s="259">
        <v>319</v>
      </c>
      <c r="F49" s="259">
        <v>24</v>
      </c>
      <c r="G49" s="259">
        <v>98</v>
      </c>
      <c r="H49" s="259">
        <v>3</v>
      </c>
      <c r="I49" s="259">
        <v>10</v>
      </c>
      <c r="J49" s="259">
        <v>23</v>
      </c>
      <c r="K49" s="259">
        <v>5</v>
      </c>
      <c r="L49" s="259">
        <v>8</v>
      </c>
      <c r="M49" s="260">
        <v>183</v>
      </c>
      <c r="N49" s="256">
        <f t="shared" si="14"/>
        <v>792</v>
      </c>
      <c r="O49" s="257">
        <v>45</v>
      </c>
      <c r="P49" s="258" t="s">
        <v>60</v>
      </c>
      <c r="Q49" s="315">
        <f t="shared" si="15"/>
        <v>13.131313131313133</v>
      </c>
      <c r="R49" s="315">
        <f t="shared" si="16"/>
        <v>1.893939393939394</v>
      </c>
      <c r="S49" s="315">
        <f t="shared" si="17"/>
        <v>40.277777777777779</v>
      </c>
      <c r="T49" s="315">
        <f t="shared" si="18"/>
        <v>3.0303030303030303</v>
      </c>
      <c r="U49" s="315">
        <f t="shared" si="19"/>
        <v>12.373737373737374</v>
      </c>
      <c r="V49" s="315">
        <f t="shared" si="7"/>
        <v>0.37878787878787878</v>
      </c>
      <c r="W49" s="315">
        <f t="shared" si="8"/>
        <v>1.2626262626262625</v>
      </c>
      <c r="X49" s="315">
        <f t="shared" si="9"/>
        <v>2.904040404040404</v>
      </c>
      <c r="Y49" s="315">
        <f t="shared" si="10"/>
        <v>0.63131313131313127</v>
      </c>
      <c r="Z49" s="315">
        <f t="shared" si="11"/>
        <v>1.0101010101010102</v>
      </c>
      <c r="AA49" s="315">
        <f t="shared" si="12"/>
        <v>23.106060606060606</v>
      </c>
      <c r="AB49" s="316">
        <f t="shared" si="13"/>
        <v>100</v>
      </c>
    </row>
    <row r="50" spans="1:28" x14ac:dyDescent="0.2">
      <c r="A50" s="257">
        <v>46</v>
      </c>
      <c r="B50" s="258" t="s">
        <v>34</v>
      </c>
      <c r="C50" s="261">
        <v>37</v>
      </c>
      <c r="D50" s="259">
        <v>15</v>
      </c>
      <c r="E50" s="259">
        <v>61</v>
      </c>
      <c r="F50" s="259">
        <v>57</v>
      </c>
      <c r="G50" s="259">
        <v>27</v>
      </c>
      <c r="H50" s="259">
        <v>2</v>
      </c>
      <c r="I50" s="259">
        <v>6</v>
      </c>
      <c r="J50" s="259">
        <v>0</v>
      </c>
      <c r="K50" s="259">
        <v>0</v>
      </c>
      <c r="L50" s="259">
        <v>57</v>
      </c>
      <c r="M50" s="260">
        <v>307</v>
      </c>
      <c r="N50" s="256">
        <f t="shared" si="14"/>
        <v>569</v>
      </c>
      <c r="O50" s="257">
        <v>46</v>
      </c>
      <c r="P50" s="258" t="s">
        <v>34</v>
      </c>
      <c r="Q50" s="315">
        <f t="shared" si="15"/>
        <v>6.5026362038664329</v>
      </c>
      <c r="R50" s="315">
        <f t="shared" si="16"/>
        <v>2.6362038664323375</v>
      </c>
      <c r="S50" s="315">
        <f t="shared" si="17"/>
        <v>10.720562390158172</v>
      </c>
      <c r="T50" s="315">
        <f t="shared" si="18"/>
        <v>10.017574692442881</v>
      </c>
      <c r="U50" s="315">
        <f t="shared" si="19"/>
        <v>4.7451669595782073</v>
      </c>
      <c r="V50" s="315">
        <f t="shared" si="7"/>
        <v>0.35149384885764495</v>
      </c>
      <c r="W50" s="315">
        <f t="shared" si="8"/>
        <v>1.0544815465729349</v>
      </c>
      <c r="X50" s="315">
        <f t="shared" si="9"/>
        <v>0</v>
      </c>
      <c r="Y50" s="315">
        <f t="shared" si="10"/>
        <v>0</v>
      </c>
      <c r="Z50" s="315">
        <f t="shared" si="11"/>
        <v>10.017574692442881</v>
      </c>
      <c r="AA50" s="315">
        <f t="shared" si="12"/>
        <v>53.954305799648509</v>
      </c>
      <c r="AB50" s="316">
        <f t="shared" si="13"/>
        <v>100</v>
      </c>
    </row>
    <row r="51" spans="1:28" x14ac:dyDescent="0.2">
      <c r="A51" s="257">
        <v>47</v>
      </c>
      <c r="B51" s="258" t="s">
        <v>61</v>
      </c>
      <c r="C51" s="261">
        <v>0</v>
      </c>
      <c r="D51" s="259">
        <v>0</v>
      </c>
      <c r="E51" s="259">
        <v>166</v>
      </c>
      <c r="F51" s="259">
        <v>11</v>
      </c>
      <c r="G51" s="259">
        <v>29</v>
      </c>
      <c r="H51" s="259">
        <v>0</v>
      </c>
      <c r="I51" s="259">
        <v>24</v>
      </c>
      <c r="J51" s="259">
        <v>0</v>
      </c>
      <c r="K51" s="259">
        <v>15</v>
      </c>
      <c r="L51" s="259">
        <v>8</v>
      </c>
      <c r="M51" s="260">
        <v>45</v>
      </c>
      <c r="N51" s="256">
        <f t="shared" si="14"/>
        <v>298</v>
      </c>
      <c r="O51" s="257">
        <v>47</v>
      </c>
      <c r="P51" s="258" t="s">
        <v>61</v>
      </c>
      <c r="Q51" s="315">
        <f t="shared" si="15"/>
        <v>0</v>
      </c>
      <c r="R51" s="315">
        <f t="shared" si="16"/>
        <v>0</v>
      </c>
      <c r="S51" s="315">
        <f t="shared" si="17"/>
        <v>55.70469798657718</v>
      </c>
      <c r="T51" s="315">
        <f t="shared" si="18"/>
        <v>3.6912751677852351</v>
      </c>
      <c r="U51" s="315">
        <f t="shared" si="19"/>
        <v>9.7315436241610733</v>
      </c>
      <c r="V51" s="315">
        <f t="shared" si="7"/>
        <v>0</v>
      </c>
      <c r="W51" s="315">
        <f t="shared" si="8"/>
        <v>8.0536912751677843</v>
      </c>
      <c r="X51" s="315">
        <f t="shared" si="9"/>
        <v>0</v>
      </c>
      <c r="Y51" s="315">
        <f t="shared" si="10"/>
        <v>5.0335570469798654</v>
      </c>
      <c r="Z51" s="315">
        <f t="shared" si="11"/>
        <v>2.6845637583892619</v>
      </c>
      <c r="AA51" s="315">
        <f t="shared" si="12"/>
        <v>15.100671140939598</v>
      </c>
      <c r="AB51" s="316">
        <f t="shared" si="13"/>
        <v>99.999999999999986</v>
      </c>
    </row>
    <row r="52" spans="1:28" x14ac:dyDescent="0.2">
      <c r="A52" s="257">
        <v>48</v>
      </c>
      <c r="B52" s="258" t="s">
        <v>12</v>
      </c>
      <c r="C52" s="261">
        <v>88</v>
      </c>
      <c r="D52" s="259">
        <v>0</v>
      </c>
      <c r="E52" s="259">
        <v>5</v>
      </c>
      <c r="F52" s="259">
        <v>0</v>
      </c>
      <c r="G52" s="259">
        <v>199</v>
      </c>
      <c r="H52" s="259">
        <v>0</v>
      </c>
      <c r="I52" s="259">
        <v>159</v>
      </c>
      <c r="J52" s="259">
        <v>5</v>
      </c>
      <c r="K52" s="259">
        <v>0</v>
      </c>
      <c r="L52" s="259">
        <v>0</v>
      </c>
      <c r="M52" s="260">
        <v>0</v>
      </c>
      <c r="N52" s="256">
        <f t="shared" si="14"/>
        <v>456</v>
      </c>
      <c r="O52" s="257">
        <v>48</v>
      </c>
      <c r="P52" s="258" t="s">
        <v>12</v>
      </c>
      <c r="Q52" s="315">
        <f t="shared" si="15"/>
        <v>19.298245614035086</v>
      </c>
      <c r="R52" s="315">
        <f t="shared" si="16"/>
        <v>0</v>
      </c>
      <c r="S52" s="315">
        <f t="shared" si="17"/>
        <v>1.0964912280701753</v>
      </c>
      <c r="T52" s="315">
        <f t="shared" si="18"/>
        <v>0</v>
      </c>
      <c r="U52" s="315">
        <f t="shared" si="19"/>
        <v>43.640350877192986</v>
      </c>
      <c r="V52" s="315">
        <f t="shared" si="7"/>
        <v>0</v>
      </c>
      <c r="W52" s="315">
        <f t="shared" si="8"/>
        <v>34.868421052631575</v>
      </c>
      <c r="X52" s="315">
        <f t="shared" si="9"/>
        <v>1.0964912280701753</v>
      </c>
      <c r="Y52" s="315">
        <f t="shared" si="10"/>
        <v>0</v>
      </c>
      <c r="Z52" s="315">
        <f t="shared" si="11"/>
        <v>0</v>
      </c>
      <c r="AA52" s="315">
        <f t="shared" si="12"/>
        <v>0</v>
      </c>
      <c r="AB52" s="316">
        <f t="shared" si="13"/>
        <v>100</v>
      </c>
    </row>
    <row r="53" spans="1:28" x14ac:dyDescent="0.2">
      <c r="A53" s="257">
        <v>49</v>
      </c>
      <c r="B53" s="258" t="s">
        <v>62</v>
      </c>
      <c r="C53" s="261">
        <v>0</v>
      </c>
      <c r="D53" s="259">
        <v>1</v>
      </c>
      <c r="E53" s="259">
        <v>99</v>
      </c>
      <c r="F53" s="259">
        <v>10</v>
      </c>
      <c r="G53" s="259">
        <v>56</v>
      </c>
      <c r="H53" s="259">
        <v>0</v>
      </c>
      <c r="I53" s="259">
        <v>12</v>
      </c>
      <c r="J53" s="259">
        <v>0</v>
      </c>
      <c r="K53" s="259">
        <v>9</v>
      </c>
      <c r="L53" s="259">
        <v>1</v>
      </c>
      <c r="M53" s="260">
        <v>105</v>
      </c>
      <c r="N53" s="256">
        <f t="shared" si="14"/>
        <v>293</v>
      </c>
      <c r="O53" s="257">
        <v>49</v>
      </c>
      <c r="P53" s="258" t="s">
        <v>62</v>
      </c>
      <c r="Q53" s="315">
        <f t="shared" si="15"/>
        <v>0</v>
      </c>
      <c r="R53" s="315">
        <f t="shared" si="16"/>
        <v>0.34129692832764508</v>
      </c>
      <c r="S53" s="315">
        <f t="shared" si="17"/>
        <v>33.788395904436861</v>
      </c>
      <c r="T53" s="315">
        <f t="shared" si="18"/>
        <v>3.4129692832764507</v>
      </c>
      <c r="U53" s="315">
        <f t="shared" si="19"/>
        <v>19.112627986348123</v>
      </c>
      <c r="V53" s="315">
        <f t="shared" si="7"/>
        <v>0</v>
      </c>
      <c r="W53" s="315">
        <f t="shared" si="8"/>
        <v>4.0955631399317403</v>
      </c>
      <c r="X53" s="315">
        <f t="shared" si="9"/>
        <v>0</v>
      </c>
      <c r="Y53" s="315">
        <f t="shared" si="10"/>
        <v>3.0716723549488054</v>
      </c>
      <c r="Z53" s="315">
        <f t="shared" si="11"/>
        <v>0.34129692832764508</v>
      </c>
      <c r="AA53" s="315">
        <f t="shared" si="12"/>
        <v>35.836177474402731</v>
      </c>
      <c r="AB53" s="316">
        <f t="shared" si="13"/>
        <v>100</v>
      </c>
    </row>
    <row r="54" spans="1:28" x14ac:dyDescent="0.2">
      <c r="A54" s="257">
        <v>50</v>
      </c>
      <c r="B54" s="258" t="s">
        <v>70</v>
      </c>
      <c r="C54" s="261">
        <v>8</v>
      </c>
      <c r="D54" s="259">
        <v>0</v>
      </c>
      <c r="E54" s="259">
        <v>251</v>
      </c>
      <c r="F54" s="259">
        <v>13</v>
      </c>
      <c r="G54" s="259">
        <v>74</v>
      </c>
      <c r="H54" s="259">
        <v>0</v>
      </c>
      <c r="I54" s="259">
        <v>7</v>
      </c>
      <c r="J54" s="259">
        <v>3</v>
      </c>
      <c r="K54" s="259">
        <v>13</v>
      </c>
      <c r="L54" s="259">
        <v>0</v>
      </c>
      <c r="M54" s="260">
        <v>10</v>
      </c>
      <c r="N54" s="256">
        <f t="shared" si="14"/>
        <v>379</v>
      </c>
      <c r="O54" s="257">
        <v>50</v>
      </c>
      <c r="P54" s="258" t="s">
        <v>70</v>
      </c>
      <c r="Q54" s="315">
        <f t="shared" si="15"/>
        <v>2.1108179419525066</v>
      </c>
      <c r="R54" s="315">
        <f t="shared" si="16"/>
        <v>0</v>
      </c>
      <c r="S54" s="315">
        <f t="shared" si="17"/>
        <v>66.226912928759901</v>
      </c>
      <c r="T54" s="315">
        <f t="shared" si="18"/>
        <v>3.4300791556728232</v>
      </c>
      <c r="U54" s="315">
        <f t="shared" si="19"/>
        <v>19.525065963060687</v>
      </c>
      <c r="V54" s="315">
        <f t="shared" si="7"/>
        <v>0</v>
      </c>
      <c r="W54" s="315">
        <f t="shared" si="8"/>
        <v>1.8469656992084433</v>
      </c>
      <c r="X54" s="315">
        <f t="shared" si="9"/>
        <v>0.79155672823219003</v>
      </c>
      <c r="Y54" s="315">
        <f t="shared" si="10"/>
        <v>3.4300791556728232</v>
      </c>
      <c r="Z54" s="315">
        <f t="shared" si="11"/>
        <v>0</v>
      </c>
      <c r="AA54" s="315">
        <f t="shared" si="12"/>
        <v>2.6385224274406331</v>
      </c>
      <c r="AB54" s="316">
        <f t="shared" si="13"/>
        <v>100.00000000000001</v>
      </c>
    </row>
    <row r="55" spans="1:28" x14ac:dyDescent="0.2">
      <c r="A55" s="257">
        <v>51</v>
      </c>
      <c r="B55" s="258" t="s">
        <v>63</v>
      </c>
      <c r="C55" s="261">
        <v>2</v>
      </c>
      <c r="D55" s="259">
        <v>14</v>
      </c>
      <c r="E55" s="259">
        <v>100</v>
      </c>
      <c r="F55" s="259">
        <v>17</v>
      </c>
      <c r="G55" s="259">
        <v>74</v>
      </c>
      <c r="H55" s="259">
        <v>13</v>
      </c>
      <c r="I55" s="259">
        <v>34</v>
      </c>
      <c r="J55" s="259">
        <v>0</v>
      </c>
      <c r="K55" s="259">
        <v>1</v>
      </c>
      <c r="L55" s="259">
        <v>22</v>
      </c>
      <c r="M55" s="260">
        <v>13</v>
      </c>
      <c r="N55" s="256">
        <f t="shared" si="14"/>
        <v>290</v>
      </c>
      <c r="O55" s="257">
        <v>51</v>
      </c>
      <c r="P55" s="258" t="s">
        <v>63</v>
      </c>
      <c r="Q55" s="315">
        <f t="shared" si="15"/>
        <v>0.68965517241379315</v>
      </c>
      <c r="R55" s="315">
        <f t="shared" si="16"/>
        <v>4.8275862068965516</v>
      </c>
      <c r="S55" s="315">
        <f t="shared" si="17"/>
        <v>34.482758620689658</v>
      </c>
      <c r="T55" s="315">
        <f t="shared" si="18"/>
        <v>5.8620689655172411</v>
      </c>
      <c r="U55" s="315">
        <f t="shared" si="19"/>
        <v>25.517241379310345</v>
      </c>
      <c r="V55" s="315">
        <f t="shared" si="7"/>
        <v>4.4827586206896548</v>
      </c>
      <c r="W55" s="315">
        <f t="shared" si="8"/>
        <v>11.724137931034482</v>
      </c>
      <c r="X55" s="315">
        <f t="shared" si="9"/>
        <v>0</v>
      </c>
      <c r="Y55" s="315">
        <f t="shared" si="10"/>
        <v>0.34482758620689657</v>
      </c>
      <c r="Z55" s="315">
        <f t="shared" si="11"/>
        <v>7.5862068965517242</v>
      </c>
      <c r="AA55" s="315">
        <f t="shared" si="12"/>
        <v>4.4827586206896548</v>
      </c>
      <c r="AB55" s="316">
        <f t="shared" si="13"/>
        <v>99.999999999999986</v>
      </c>
    </row>
    <row r="56" spans="1:28" x14ac:dyDescent="0.2">
      <c r="A56" s="257">
        <v>52</v>
      </c>
      <c r="B56" s="258" t="s">
        <v>19</v>
      </c>
      <c r="C56" s="261">
        <v>44</v>
      </c>
      <c r="D56" s="259">
        <v>4</v>
      </c>
      <c r="E56" s="259">
        <v>77</v>
      </c>
      <c r="F56" s="259">
        <v>29</v>
      </c>
      <c r="G56" s="259">
        <v>54</v>
      </c>
      <c r="H56" s="259">
        <v>0</v>
      </c>
      <c r="I56" s="259">
        <v>14</v>
      </c>
      <c r="J56" s="259">
        <v>2</v>
      </c>
      <c r="K56" s="259">
        <v>4</v>
      </c>
      <c r="L56" s="259">
        <v>0</v>
      </c>
      <c r="M56" s="260">
        <v>27</v>
      </c>
      <c r="N56" s="256">
        <f t="shared" si="14"/>
        <v>255</v>
      </c>
      <c r="O56" s="257">
        <v>52</v>
      </c>
      <c r="P56" s="258" t="s">
        <v>19</v>
      </c>
      <c r="Q56" s="315">
        <f t="shared" si="15"/>
        <v>17.254901960784313</v>
      </c>
      <c r="R56" s="315">
        <f t="shared" si="16"/>
        <v>1.5686274509803921</v>
      </c>
      <c r="S56" s="315">
        <f t="shared" si="17"/>
        <v>30.196078431372548</v>
      </c>
      <c r="T56" s="315">
        <f t="shared" si="18"/>
        <v>11.372549019607844</v>
      </c>
      <c r="U56" s="315">
        <f t="shared" si="19"/>
        <v>21.176470588235293</v>
      </c>
      <c r="V56" s="315">
        <f t="shared" si="7"/>
        <v>0</v>
      </c>
      <c r="W56" s="315">
        <f t="shared" si="8"/>
        <v>5.4901960784313726</v>
      </c>
      <c r="X56" s="315">
        <f t="shared" si="9"/>
        <v>0.78431372549019607</v>
      </c>
      <c r="Y56" s="315">
        <f t="shared" si="10"/>
        <v>1.5686274509803921</v>
      </c>
      <c r="Z56" s="315">
        <f t="shared" si="11"/>
        <v>0</v>
      </c>
      <c r="AA56" s="315">
        <f t="shared" si="12"/>
        <v>10.588235294117647</v>
      </c>
      <c r="AB56" s="316">
        <f t="shared" si="13"/>
        <v>99.999999999999986</v>
      </c>
    </row>
    <row r="57" spans="1:28" x14ac:dyDescent="0.2">
      <c r="A57" s="257">
        <v>53</v>
      </c>
      <c r="B57" s="258" t="s">
        <v>64</v>
      </c>
      <c r="C57" s="261">
        <v>53</v>
      </c>
      <c r="D57" s="259">
        <v>17</v>
      </c>
      <c r="E57" s="259">
        <v>186</v>
      </c>
      <c r="F57" s="259">
        <v>8</v>
      </c>
      <c r="G57" s="259">
        <v>26</v>
      </c>
      <c r="H57" s="259">
        <v>0</v>
      </c>
      <c r="I57" s="259">
        <v>7</v>
      </c>
      <c r="J57" s="259">
        <v>3</v>
      </c>
      <c r="K57" s="259">
        <v>9</v>
      </c>
      <c r="L57" s="259">
        <v>1</v>
      </c>
      <c r="M57" s="260">
        <v>15</v>
      </c>
      <c r="N57" s="256">
        <f t="shared" si="14"/>
        <v>325</v>
      </c>
      <c r="O57" s="257">
        <v>53</v>
      </c>
      <c r="P57" s="258" t="s">
        <v>64</v>
      </c>
      <c r="Q57" s="315">
        <f t="shared" si="15"/>
        <v>16.307692307692307</v>
      </c>
      <c r="R57" s="315">
        <f t="shared" si="16"/>
        <v>5.2307692307692308</v>
      </c>
      <c r="S57" s="315">
        <f t="shared" si="17"/>
        <v>57.230769230769226</v>
      </c>
      <c r="T57" s="315">
        <f t="shared" si="18"/>
        <v>2.4615384615384617</v>
      </c>
      <c r="U57" s="315">
        <f t="shared" si="19"/>
        <v>8</v>
      </c>
      <c r="V57" s="315">
        <f t="shared" si="7"/>
        <v>0</v>
      </c>
      <c r="W57" s="315">
        <f t="shared" si="8"/>
        <v>2.1538461538461537</v>
      </c>
      <c r="X57" s="315">
        <f t="shared" si="9"/>
        <v>0.92307692307692313</v>
      </c>
      <c r="Y57" s="315">
        <f t="shared" si="10"/>
        <v>2.7692307692307692</v>
      </c>
      <c r="Z57" s="315">
        <f t="shared" si="11"/>
        <v>0.30769230769230771</v>
      </c>
      <c r="AA57" s="315">
        <f t="shared" si="12"/>
        <v>4.6153846153846159</v>
      </c>
      <c r="AB57" s="316">
        <f t="shared" si="13"/>
        <v>100</v>
      </c>
    </row>
    <row r="58" spans="1:28" x14ac:dyDescent="0.2">
      <c r="A58" s="257">
        <v>54</v>
      </c>
      <c r="B58" s="258" t="s">
        <v>160</v>
      </c>
      <c r="C58" s="261">
        <v>153</v>
      </c>
      <c r="D58" s="259">
        <v>13</v>
      </c>
      <c r="E58" s="259">
        <v>26</v>
      </c>
      <c r="F58" s="259">
        <v>19</v>
      </c>
      <c r="G58" s="259">
        <v>30</v>
      </c>
      <c r="H58" s="259">
        <v>0</v>
      </c>
      <c r="I58" s="259">
        <v>23</v>
      </c>
      <c r="J58" s="259">
        <v>6</v>
      </c>
      <c r="K58" s="259">
        <v>13</v>
      </c>
      <c r="L58" s="259">
        <v>23</v>
      </c>
      <c r="M58" s="260">
        <v>39</v>
      </c>
      <c r="N58" s="256">
        <f t="shared" si="14"/>
        <v>345</v>
      </c>
      <c r="O58" s="257">
        <v>54</v>
      </c>
      <c r="P58" s="258" t="s">
        <v>160</v>
      </c>
      <c r="Q58" s="315">
        <f t="shared" si="15"/>
        <v>44.347826086956523</v>
      </c>
      <c r="R58" s="315">
        <f t="shared" si="16"/>
        <v>3.7681159420289858</v>
      </c>
      <c r="S58" s="315">
        <f t="shared" si="17"/>
        <v>7.5362318840579716</v>
      </c>
      <c r="T58" s="315">
        <f t="shared" si="18"/>
        <v>5.5072463768115938</v>
      </c>
      <c r="U58" s="315">
        <f t="shared" si="19"/>
        <v>8.695652173913043</v>
      </c>
      <c r="V58" s="315">
        <f t="shared" si="7"/>
        <v>0</v>
      </c>
      <c r="W58" s="315">
        <f t="shared" si="8"/>
        <v>6.666666666666667</v>
      </c>
      <c r="X58" s="315">
        <f t="shared" si="9"/>
        <v>1.7391304347826086</v>
      </c>
      <c r="Y58" s="315">
        <f t="shared" si="10"/>
        <v>3.7681159420289858</v>
      </c>
      <c r="Z58" s="315">
        <f t="shared" si="11"/>
        <v>6.666666666666667</v>
      </c>
      <c r="AA58" s="315">
        <f t="shared" si="12"/>
        <v>11.304347826086957</v>
      </c>
      <c r="AB58" s="316">
        <f t="shared" si="13"/>
        <v>100</v>
      </c>
    </row>
    <row r="59" spans="1:28" x14ac:dyDescent="0.2">
      <c r="A59" s="257" t="s">
        <v>30</v>
      </c>
      <c r="B59" s="258" t="s">
        <v>27</v>
      </c>
      <c r="C59" s="261">
        <v>0</v>
      </c>
      <c r="D59" s="259">
        <v>2</v>
      </c>
      <c r="E59" s="259">
        <v>35</v>
      </c>
      <c r="F59" s="259">
        <v>10</v>
      </c>
      <c r="G59" s="259">
        <v>34</v>
      </c>
      <c r="H59" s="259">
        <v>0</v>
      </c>
      <c r="I59" s="259">
        <v>1</v>
      </c>
      <c r="J59" s="259">
        <v>4</v>
      </c>
      <c r="K59" s="259">
        <v>3</v>
      </c>
      <c r="L59" s="259">
        <v>18</v>
      </c>
      <c r="M59" s="260">
        <v>11</v>
      </c>
      <c r="N59" s="256">
        <f t="shared" si="14"/>
        <v>118</v>
      </c>
      <c r="O59" s="257" t="s">
        <v>30</v>
      </c>
      <c r="P59" s="258" t="s">
        <v>27</v>
      </c>
      <c r="Q59" s="315">
        <f t="shared" si="15"/>
        <v>0</v>
      </c>
      <c r="R59" s="315">
        <f t="shared" si="16"/>
        <v>1.6949152542372881</v>
      </c>
      <c r="S59" s="315">
        <f t="shared" si="17"/>
        <v>29.66101694915254</v>
      </c>
      <c r="T59" s="315">
        <f t="shared" si="18"/>
        <v>8.4745762711864394</v>
      </c>
      <c r="U59" s="315">
        <f t="shared" si="19"/>
        <v>28.8135593220339</v>
      </c>
      <c r="V59" s="315">
        <f t="shared" si="7"/>
        <v>0</v>
      </c>
      <c r="W59" s="315">
        <f t="shared" si="8"/>
        <v>0.84745762711864403</v>
      </c>
      <c r="X59" s="315">
        <f t="shared" si="9"/>
        <v>3.3898305084745761</v>
      </c>
      <c r="Y59" s="315">
        <f t="shared" si="10"/>
        <v>2.5423728813559325</v>
      </c>
      <c r="Z59" s="315">
        <f t="shared" si="11"/>
        <v>15.254237288135593</v>
      </c>
      <c r="AA59" s="315">
        <f t="shared" si="12"/>
        <v>9.3220338983050848</v>
      </c>
      <c r="AB59" s="316">
        <f t="shared" si="13"/>
        <v>99.999999999999986</v>
      </c>
    </row>
    <row r="60" spans="1:28" x14ac:dyDescent="0.2">
      <c r="A60" s="257" t="s">
        <v>31</v>
      </c>
      <c r="B60" s="258" t="s">
        <v>28</v>
      </c>
      <c r="C60" s="261">
        <v>0</v>
      </c>
      <c r="D60" s="259">
        <v>0</v>
      </c>
      <c r="E60" s="259">
        <v>391</v>
      </c>
      <c r="F60" s="259">
        <v>5</v>
      </c>
      <c r="G60" s="259">
        <v>17</v>
      </c>
      <c r="H60" s="259">
        <v>0</v>
      </c>
      <c r="I60" s="259">
        <v>1</v>
      </c>
      <c r="J60" s="259">
        <v>1</v>
      </c>
      <c r="K60" s="259">
        <v>4</v>
      </c>
      <c r="L60" s="259">
        <v>0</v>
      </c>
      <c r="M60" s="260">
        <v>150</v>
      </c>
      <c r="N60" s="256">
        <f t="shared" si="14"/>
        <v>569</v>
      </c>
      <c r="O60" s="257" t="s">
        <v>31</v>
      </c>
      <c r="P60" s="258" t="s">
        <v>28</v>
      </c>
      <c r="Q60" s="315">
        <f t="shared" si="15"/>
        <v>0</v>
      </c>
      <c r="R60" s="315">
        <f t="shared" si="16"/>
        <v>0</v>
      </c>
      <c r="S60" s="315">
        <f t="shared" si="17"/>
        <v>68.7170474516696</v>
      </c>
      <c r="T60" s="315">
        <f t="shared" si="18"/>
        <v>0.87873462214411258</v>
      </c>
      <c r="U60" s="315">
        <f t="shared" si="19"/>
        <v>2.9876977152899822</v>
      </c>
      <c r="V60" s="315">
        <f t="shared" si="7"/>
        <v>0</v>
      </c>
      <c r="W60" s="315">
        <f t="shared" si="8"/>
        <v>0.17574692442882248</v>
      </c>
      <c r="X60" s="315">
        <f t="shared" si="9"/>
        <v>0.17574692442882248</v>
      </c>
      <c r="Y60" s="315">
        <f t="shared" si="10"/>
        <v>0.70298769771528991</v>
      </c>
      <c r="Z60" s="315">
        <f t="shared" si="11"/>
        <v>0</v>
      </c>
      <c r="AA60" s="315">
        <f t="shared" si="12"/>
        <v>26.362038664323372</v>
      </c>
      <c r="AB60" s="316">
        <f t="shared" si="13"/>
        <v>100</v>
      </c>
    </row>
    <row r="61" spans="1:28" x14ac:dyDescent="0.2">
      <c r="A61" s="257" t="s">
        <v>32</v>
      </c>
      <c r="B61" s="258" t="s">
        <v>29</v>
      </c>
      <c r="C61" s="261">
        <v>44</v>
      </c>
      <c r="D61" s="259">
        <v>0</v>
      </c>
      <c r="E61" s="259">
        <v>40</v>
      </c>
      <c r="F61" s="259">
        <v>17</v>
      </c>
      <c r="G61" s="259">
        <v>22</v>
      </c>
      <c r="H61" s="259">
        <v>0</v>
      </c>
      <c r="I61" s="259">
        <v>4</v>
      </c>
      <c r="J61" s="259">
        <v>0</v>
      </c>
      <c r="K61" s="259">
        <v>0</v>
      </c>
      <c r="L61" s="259">
        <v>0</v>
      </c>
      <c r="M61" s="260">
        <v>19</v>
      </c>
      <c r="N61" s="256">
        <f t="shared" si="14"/>
        <v>146</v>
      </c>
      <c r="O61" s="257" t="s">
        <v>32</v>
      </c>
      <c r="P61" s="258" t="s">
        <v>29</v>
      </c>
      <c r="Q61" s="315">
        <f t="shared" si="15"/>
        <v>30.136986301369863</v>
      </c>
      <c r="R61" s="315">
        <f t="shared" si="16"/>
        <v>0</v>
      </c>
      <c r="S61" s="315">
        <f t="shared" si="17"/>
        <v>27.397260273972602</v>
      </c>
      <c r="T61" s="315">
        <f t="shared" si="18"/>
        <v>11.643835616438356</v>
      </c>
      <c r="U61" s="315">
        <f t="shared" si="19"/>
        <v>15.068493150684931</v>
      </c>
      <c r="V61" s="315">
        <f t="shared" si="7"/>
        <v>0</v>
      </c>
      <c r="W61" s="315">
        <f t="shared" si="8"/>
        <v>2.7397260273972601</v>
      </c>
      <c r="X61" s="315">
        <f t="shared" si="9"/>
        <v>0</v>
      </c>
      <c r="Y61" s="315">
        <f t="shared" si="10"/>
        <v>0</v>
      </c>
      <c r="Z61" s="315">
        <f t="shared" si="11"/>
        <v>0</v>
      </c>
      <c r="AA61" s="315">
        <f t="shared" si="12"/>
        <v>13.013698630136986</v>
      </c>
      <c r="AB61" s="316">
        <f t="shared" si="13"/>
        <v>99.999999999999986</v>
      </c>
    </row>
    <row r="62" spans="1:28" x14ac:dyDescent="0.2">
      <c r="A62" s="257" t="s">
        <v>65</v>
      </c>
      <c r="B62" s="258" t="s">
        <v>67</v>
      </c>
      <c r="C62" s="261">
        <v>62</v>
      </c>
      <c r="D62" s="259">
        <v>1</v>
      </c>
      <c r="E62" s="259">
        <v>50</v>
      </c>
      <c r="F62" s="259">
        <v>13</v>
      </c>
      <c r="G62" s="259">
        <v>5</v>
      </c>
      <c r="H62" s="259">
        <v>1</v>
      </c>
      <c r="I62" s="259">
        <v>2</v>
      </c>
      <c r="J62" s="259">
        <v>0</v>
      </c>
      <c r="K62" s="259">
        <v>3</v>
      </c>
      <c r="L62" s="259">
        <v>0</v>
      </c>
      <c r="M62" s="260">
        <v>34</v>
      </c>
      <c r="N62" s="256">
        <f t="shared" si="14"/>
        <v>171</v>
      </c>
      <c r="O62" s="257" t="s">
        <v>65</v>
      </c>
      <c r="P62" s="258" t="s">
        <v>67</v>
      </c>
      <c r="Q62" s="315">
        <f t="shared" si="15"/>
        <v>36.257309941520468</v>
      </c>
      <c r="R62" s="315">
        <f t="shared" si="16"/>
        <v>0.58479532163742687</v>
      </c>
      <c r="S62" s="315">
        <f t="shared" si="17"/>
        <v>29.239766081871345</v>
      </c>
      <c r="T62" s="315">
        <f t="shared" si="18"/>
        <v>7.6023391812865491</v>
      </c>
      <c r="U62" s="315">
        <f t="shared" si="19"/>
        <v>2.9239766081871341</v>
      </c>
      <c r="V62" s="315">
        <f t="shared" si="7"/>
        <v>0.58479532163742687</v>
      </c>
      <c r="W62" s="315">
        <f t="shared" si="8"/>
        <v>1.1695906432748537</v>
      </c>
      <c r="X62" s="315">
        <f t="shared" si="9"/>
        <v>0</v>
      </c>
      <c r="Y62" s="315">
        <f t="shared" si="10"/>
        <v>1.7543859649122806</v>
      </c>
      <c r="Z62" s="315">
        <f t="shared" si="11"/>
        <v>0</v>
      </c>
      <c r="AA62" s="315">
        <f t="shared" si="12"/>
        <v>19.883040935672515</v>
      </c>
      <c r="AB62" s="316">
        <f t="shared" si="13"/>
        <v>100</v>
      </c>
    </row>
    <row r="63" spans="1:28" x14ac:dyDescent="0.2">
      <c r="A63" s="257" t="s">
        <v>66</v>
      </c>
      <c r="B63" s="258" t="s">
        <v>69</v>
      </c>
      <c r="C63" s="261">
        <v>6</v>
      </c>
      <c r="D63" s="259">
        <v>0</v>
      </c>
      <c r="E63" s="259">
        <v>467</v>
      </c>
      <c r="F63" s="259">
        <v>36</v>
      </c>
      <c r="G63" s="259">
        <v>16</v>
      </c>
      <c r="H63" s="259">
        <v>0</v>
      </c>
      <c r="I63" s="259">
        <v>52</v>
      </c>
      <c r="J63" s="259">
        <v>22</v>
      </c>
      <c r="K63" s="259">
        <v>13</v>
      </c>
      <c r="L63" s="259">
        <v>2</v>
      </c>
      <c r="M63" s="260">
        <v>83</v>
      </c>
      <c r="N63" s="256">
        <f t="shared" si="14"/>
        <v>697</v>
      </c>
      <c r="O63" s="257" t="s">
        <v>66</v>
      </c>
      <c r="P63" s="258" t="s">
        <v>69</v>
      </c>
      <c r="Q63" s="315">
        <f t="shared" si="15"/>
        <v>0.86083213773314204</v>
      </c>
      <c r="R63" s="315">
        <f t="shared" si="16"/>
        <v>0</v>
      </c>
      <c r="S63" s="315">
        <f t="shared" si="17"/>
        <v>67.001434720229554</v>
      </c>
      <c r="T63" s="315">
        <f t="shared" si="18"/>
        <v>5.1649928263988523</v>
      </c>
      <c r="U63" s="315">
        <f t="shared" si="19"/>
        <v>2.2955523672883791</v>
      </c>
      <c r="V63" s="315">
        <f t="shared" si="7"/>
        <v>0</v>
      </c>
      <c r="W63" s="315">
        <f t="shared" si="8"/>
        <v>7.4605451936872305</v>
      </c>
      <c r="X63" s="315">
        <f t="shared" si="9"/>
        <v>3.1563845050215207</v>
      </c>
      <c r="Y63" s="315">
        <f t="shared" si="10"/>
        <v>1.8651362984218076</v>
      </c>
      <c r="Z63" s="315">
        <f t="shared" si="11"/>
        <v>0.28694404591104739</v>
      </c>
      <c r="AA63" s="315">
        <f t="shared" si="12"/>
        <v>11.908177905308465</v>
      </c>
      <c r="AB63" s="316">
        <f t="shared" si="13"/>
        <v>99.999999999999986</v>
      </c>
    </row>
    <row r="64" spans="1:28" x14ac:dyDescent="0.2">
      <c r="A64" s="257">
        <v>60</v>
      </c>
      <c r="B64" s="258" t="s">
        <v>68</v>
      </c>
      <c r="C64" s="261">
        <v>52</v>
      </c>
      <c r="D64" s="259">
        <v>0</v>
      </c>
      <c r="E64" s="259">
        <v>70</v>
      </c>
      <c r="F64" s="259">
        <v>5</v>
      </c>
      <c r="G64" s="259">
        <v>47</v>
      </c>
      <c r="H64" s="259">
        <v>0</v>
      </c>
      <c r="I64" s="259">
        <v>10</v>
      </c>
      <c r="J64" s="259">
        <v>1</v>
      </c>
      <c r="K64" s="259">
        <v>1</v>
      </c>
      <c r="L64" s="259">
        <v>0</v>
      </c>
      <c r="M64" s="260">
        <v>1</v>
      </c>
      <c r="N64" s="256">
        <f t="shared" ref="N64:N90" si="20">SUM(C64:M64)</f>
        <v>187</v>
      </c>
      <c r="O64" s="257">
        <v>60</v>
      </c>
      <c r="P64" s="258" t="s">
        <v>68</v>
      </c>
      <c r="Q64" s="315">
        <f t="shared" ref="Q64:Q90" si="21">C64/$N64*100</f>
        <v>27.807486631016044</v>
      </c>
      <c r="R64" s="315">
        <f t="shared" ref="R64:R90" si="22">D64/$N64*100</f>
        <v>0</v>
      </c>
      <c r="S64" s="315">
        <f t="shared" ref="S64:S90" si="23">E64/$N64*100</f>
        <v>37.433155080213901</v>
      </c>
      <c r="T64" s="315">
        <f t="shared" ref="T64:T90" si="24">F64/$N64*100</f>
        <v>2.6737967914438503</v>
      </c>
      <c r="U64" s="315">
        <f t="shared" ref="U64:U90" si="25">G64/$N64*100</f>
        <v>25.133689839572192</v>
      </c>
      <c r="V64" s="315">
        <f t="shared" ref="V64:V90" si="26">H64/$N64*100</f>
        <v>0</v>
      </c>
      <c r="W64" s="315">
        <f t="shared" ref="W64:W90" si="27">I64/$N64*100</f>
        <v>5.3475935828877006</v>
      </c>
      <c r="X64" s="315">
        <f t="shared" ref="X64:X90" si="28">J64/$N64*100</f>
        <v>0.53475935828876997</v>
      </c>
      <c r="Y64" s="315">
        <f t="shared" ref="Y64:Y90" si="29">K64/$N64*100</f>
        <v>0.53475935828876997</v>
      </c>
      <c r="Z64" s="315">
        <f t="shared" ref="Z64:Z90" si="30">L64/$N64*100</f>
        <v>0</v>
      </c>
      <c r="AA64" s="315">
        <f t="shared" ref="AA64:AA90" si="31">M64/$N64*100</f>
        <v>0.53475935828876997</v>
      </c>
      <c r="AB64" s="316">
        <f t="shared" si="13"/>
        <v>99.999999999999972</v>
      </c>
    </row>
    <row r="65" spans="1:28" x14ac:dyDescent="0.2">
      <c r="A65" s="257">
        <v>61</v>
      </c>
      <c r="B65" s="258" t="s">
        <v>94</v>
      </c>
      <c r="C65" s="261">
        <v>39</v>
      </c>
      <c r="D65" s="259">
        <v>0</v>
      </c>
      <c r="E65" s="259">
        <v>110</v>
      </c>
      <c r="F65" s="259">
        <v>36</v>
      </c>
      <c r="G65" s="259">
        <v>36</v>
      </c>
      <c r="H65" s="259">
        <v>1</v>
      </c>
      <c r="I65" s="259">
        <v>31</v>
      </c>
      <c r="J65" s="259">
        <v>0</v>
      </c>
      <c r="K65" s="259">
        <v>0</v>
      </c>
      <c r="L65" s="259">
        <v>0</v>
      </c>
      <c r="M65" s="260">
        <v>1</v>
      </c>
      <c r="N65" s="256">
        <f t="shared" si="20"/>
        <v>254</v>
      </c>
      <c r="O65" s="257">
        <v>61</v>
      </c>
      <c r="P65" s="258" t="s">
        <v>94</v>
      </c>
      <c r="Q65" s="315">
        <f t="shared" si="21"/>
        <v>15.354330708661418</v>
      </c>
      <c r="R65" s="315">
        <f t="shared" si="22"/>
        <v>0</v>
      </c>
      <c r="S65" s="315">
        <f t="shared" si="23"/>
        <v>43.30708661417323</v>
      </c>
      <c r="T65" s="315">
        <f t="shared" si="24"/>
        <v>14.173228346456693</v>
      </c>
      <c r="U65" s="315">
        <f t="shared" si="25"/>
        <v>14.173228346456693</v>
      </c>
      <c r="V65" s="315">
        <f t="shared" si="26"/>
        <v>0.39370078740157477</v>
      </c>
      <c r="W65" s="315">
        <f t="shared" si="27"/>
        <v>12.204724409448819</v>
      </c>
      <c r="X65" s="315">
        <f t="shared" si="28"/>
        <v>0</v>
      </c>
      <c r="Y65" s="315">
        <f t="shared" si="29"/>
        <v>0</v>
      </c>
      <c r="Z65" s="315">
        <f t="shared" si="30"/>
        <v>0</v>
      </c>
      <c r="AA65" s="315">
        <f t="shared" si="31"/>
        <v>0.39370078740157477</v>
      </c>
      <c r="AB65" s="316">
        <f t="shared" si="13"/>
        <v>100</v>
      </c>
    </row>
    <row r="66" spans="1:28" x14ac:dyDescent="0.2">
      <c r="A66" s="257">
        <v>62</v>
      </c>
      <c r="B66" s="258" t="s">
        <v>98</v>
      </c>
      <c r="C66" s="261">
        <v>6</v>
      </c>
      <c r="D66" s="259">
        <v>0</v>
      </c>
      <c r="E66" s="259">
        <v>1</v>
      </c>
      <c r="F66" s="259">
        <v>2</v>
      </c>
      <c r="G66" s="259">
        <v>10</v>
      </c>
      <c r="H66" s="259">
        <v>1</v>
      </c>
      <c r="I66" s="259">
        <v>1</v>
      </c>
      <c r="J66" s="259">
        <v>0</v>
      </c>
      <c r="K66" s="259">
        <v>1</v>
      </c>
      <c r="L66" s="259">
        <v>0</v>
      </c>
      <c r="M66" s="260">
        <v>2</v>
      </c>
      <c r="N66" s="256">
        <f t="shared" si="20"/>
        <v>24</v>
      </c>
      <c r="O66" s="257">
        <v>62</v>
      </c>
      <c r="P66" s="258" t="s">
        <v>98</v>
      </c>
      <c r="Q66" s="315">
        <f t="shared" si="21"/>
        <v>25</v>
      </c>
      <c r="R66" s="315">
        <f t="shared" si="22"/>
        <v>0</v>
      </c>
      <c r="S66" s="315">
        <f t="shared" si="23"/>
        <v>4.1666666666666661</v>
      </c>
      <c r="T66" s="315">
        <f t="shared" si="24"/>
        <v>8.3333333333333321</v>
      </c>
      <c r="U66" s="315">
        <f t="shared" si="25"/>
        <v>41.666666666666671</v>
      </c>
      <c r="V66" s="315">
        <f t="shared" si="26"/>
        <v>4.1666666666666661</v>
      </c>
      <c r="W66" s="315">
        <f t="shared" si="27"/>
        <v>4.1666666666666661</v>
      </c>
      <c r="X66" s="315">
        <f t="shared" si="28"/>
        <v>0</v>
      </c>
      <c r="Y66" s="315">
        <f t="shared" si="29"/>
        <v>4.1666666666666661</v>
      </c>
      <c r="Z66" s="315">
        <f t="shared" si="30"/>
        <v>0</v>
      </c>
      <c r="AA66" s="315">
        <f t="shared" si="31"/>
        <v>8.3333333333333321</v>
      </c>
      <c r="AB66" s="316">
        <f t="shared" si="13"/>
        <v>100.00000000000001</v>
      </c>
    </row>
    <row r="67" spans="1:28" x14ac:dyDescent="0.2">
      <c r="A67" s="257">
        <v>63</v>
      </c>
      <c r="B67" s="258" t="s">
        <v>124</v>
      </c>
      <c r="C67" s="261">
        <v>58</v>
      </c>
      <c r="D67" s="259">
        <v>1</v>
      </c>
      <c r="E67" s="259">
        <v>50</v>
      </c>
      <c r="F67" s="259">
        <v>5</v>
      </c>
      <c r="G67" s="259">
        <v>5</v>
      </c>
      <c r="H67" s="259">
        <v>0</v>
      </c>
      <c r="I67" s="259">
        <v>4</v>
      </c>
      <c r="J67" s="259">
        <v>0</v>
      </c>
      <c r="K67" s="259">
        <v>0</v>
      </c>
      <c r="L67" s="259">
        <v>1</v>
      </c>
      <c r="M67" s="260">
        <v>12</v>
      </c>
      <c r="N67" s="256">
        <f t="shared" si="20"/>
        <v>136</v>
      </c>
      <c r="O67" s="257">
        <v>63</v>
      </c>
      <c r="P67" s="258" t="s">
        <v>124</v>
      </c>
      <c r="Q67" s="315">
        <f t="shared" si="21"/>
        <v>42.647058823529413</v>
      </c>
      <c r="R67" s="315">
        <f t="shared" si="22"/>
        <v>0.73529411764705876</v>
      </c>
      <c r="S67" s="315">
        <f t="shared" si="23"/>
        <v>36.764705882352942</v>
      </c>
      <c r="T67" s="315">
        <f t="shared" si="24"/>
        <v>3.6764705882352944</v>
      </c>
      <c r="U67" s="315">
        <f t="shared" si="25"/>
        <v>3.6764705882352944</v>
      </c>
      <c r="V67" s="315">
        <f t="shared" si="26"/>
        <v>0</v>
      </c>
      <c r="W67" s="315">
        <f t="shared" si="27"/>
        <v>2.9411764705882351</v>
      </c>
      <c r="X67" s="315">
        <f t="shared" si="28"/>
        <v>0</v>
      </c>
      <c r="Y67" s="315">
        <f t="shared" si="29"/>
        <v>0</v>
      </c>
      <c r="Z67" s="315">
        <f t="shared" si="30"/>
        <v>0.73529411764705876</v>
      </c>
      <c r="AA67" s="315">
        <f t="shared" si="31"/>
        <v>8.8235294117647065</v>
      </c>
      <c r="AB67" s="316">
        <f t="shared" si="13"/>
        <v>100</v>
      </c>
    </row>
    <row r="68" spans="1:28" x14ac:dyDescent="0.2">
      <c r="A68" s="257">
        <v>64</v>
      </c>
      <c r="B68" s="258" t="s">
        <v>127</v>
      </c>
      <c r="C68" s="261">
        <v>20</v>
      </c>
      <c r="D68" s="259">
        <v>26</v>
      </c>
      <c r="E68" s="259">
        <v>36</v>
      </c>
      <c r="F68" s="259">
        <v>7</v>
      </c>
      <c r="G68" s="259">
        <v>24</v>
      </c>
      <c r="H68" s="259">
        <v>0</v>
      </c>
      <c r="I68" s="259">
        <v>4</v>
      </c>
      <c r="J68" s="259">
        <v>8</v>
      </c>
      <c r="K68" s="259">
        <v>1</v>
      </c>
      <c r="L68" s="259">
        <v>0</v>
      </c>
      <c r="M68" s="260">
        <v>9</v>
      </c>
      <c r="N68" s="256">
        <f t="shared" si="20"/>
        <v>135</v>
      </c>
      <c r="O68" s="257">
        <v>64</v>
      </c>
      <c r="P68" s="258" t="s">
        <v>127</v>
      </c>
      <c r="Q68" s="315">
        <f t="shared" si="21"/>
        <v>14.814814814814813</v>
      </c>
      <c r="R68" s="315">
        <f t="shared" si="22"/>
        <v>19.25925925925926</v>
      </c>
      <c r="S68" s="315">
        <f t="shared" si="23"/>
        <v>26.666666666666668</v>
      </c>
      <c r="T68" s="315">
        <f t="shared" si="24"/>
        <v>5.1851851851851851</v>
      </c>
      <c r="U68" s="315">
        <f t="shared" si="25"/>
        <v>17.777777777777779</v>
      </c>
      <c r="V68" s="315">
        <f t="shared" si="26"/>
        <v>0</v>
      </c>
      <c r="W68" s="315">
        <f t="shared" si="27"/>
        <v>2.9629629629629632</v>
      </c>
      <c r="X68" s="315">
        <f t="shared" si="28"/>
        <v>5.9259259259259265</v>
      </c>
      <c r="Y68" s="315">
        <f t="shared" si="29"/>
        <v>0.74074074074074081</v>
      </c>
      <c r="Z68" s="315">
        <f t="shared" si="30"/>
        <v>0</v>
      </c>
      <c r="AA68" s="315">
        <f t="shared" si="31"/>
        <v>6.666666666666667</v>
      </c>
      <c r="AB68" s="316">
        <f t="shared" si="13"/>
        <v>100.00000000000003</v>
      </c>
    </row>
    <row r="69" spans="1:28" x14ac:dyDescent="0.2">
      <c r="A69" s="257">
        <v>65</v>
      </c>
      <c r="B69" s="258" t="s">
        <v>125</v>
      </c>
      <c r="C69" s="261">
        <v>15</v>
      </c>
      <c r="D69" s="259">
        <v>33</v>
      </c>
      <c r="E69" s="259">
        <v>70</v>
      </c>
      <c r="F69" s="259">
        <v>11</v>
      </c>
      <c r="G69" s="259">
        <v>46</v>
      </c>
      <c r="H69" s="259">
        <v>10</v>
      </c>
      <c r="I69" s="259">
        <v>42</v>
      </c>
      <c r="J69" s="259">
        <v>3</v>
      </c>
      <c r="K69" s="259">
        <v>1</v>
      </c>
      <c r="L69" s="259">
        <v>7</v>
      </c>
      <c r="M69" s="260">
        <v>10</v>
      </c>
      <c r="N69" s="256">
        <f t="shared" si="20"/>
        <v>248</v>
      </c>
      <c r="O69" s="257">
        <v>65</v>
      </c>
      <c r="P69" s="258" t="s">
        <v>125</v>
      </c>
      <c r="Q69" s="315">
        <f t="shared" si="21"/>
        <v>6.0483870967741939</v>
      </c>
      <c r="R69" s="315">
        <f t="shared" si="22"/>
        <v>13.306451612903224</v>
      </c>
      <c r="S69" s="315">
        <f t="shared" si="23"/>
        <v>28.225806451612907</v>
      </c>
      <c r="T69" s="315">
        <f t="shared" si="24"/>
        <v>4.435483870967742</v>
      </c>
      <c r="U69" s="315">
        <f t="shared" si="25"/>
        <v>18.548387096774192</v>
      </c>
      <c r="V69" s="315">
        <f t="shared" si="26"/>
        <v>4.032258064516129</v>
      </c>
      <c r="W69" s="315">
        <f t="shared" si="27"/>
        <v>16.93548387096774</v>
      </c>
      <c r="X69" s="315">
        <f t="shared" si="28"/>
        <v>1.2096774193548387</v>
      </c>
      <c r="Y69" s="315">
        <f t="shared" si="29"/>
        <v>0.40322580645161288</v>
      </c>
      <c r="Z69" s="315">
        <f t="shared" si="30"/>
        <v>2.82258064516129</v>
      </c>
      <c r="AA69" s="315">
        <f t="shared" si="31"/>
        <v>4.032258064516129</v>
      </c>
      <c r="AB69" s="316">
        <f t="shared" si="13"/>
        <v>100</v>
      </c>
    </row>
    <row r="70" spans="1:28" x14ac:dyDescent="0.2">
      <c r="A70" s="257">
        <v>66</v>
      </c>
      <c r="B70" s="258" t="s">
        <v>126</v>
      </c>
      <c r="C70" s="261">
        <v>24</v>
      </c>
      <c r="D70" s="259">
        <v>12</v>
      </c>
      <c r="E70" s="259">
        <v>54</v>
      </c>
      <c r="F70" s="259">
        <v>48</v>
      </c>
      <c r="G70" s="259">
        <v>63</v>
      </c>
      <c r="H70" s="259">
        <v>28</v>
      </c>
      <c r="I70" s="259">
        <v>53</v>
      </c>
      <c r="J70" s="259">
        <v>0</v>
      </c>
      <c r="K70" s="259">
        <v>1</v>
      </c>
      <c r="L70" s="259">
        <v>3</v>
      </c>
      <c r="M70" s="260">
        <v>47</v>
      </c>
      <c r="N70" s="256">
        <f t="shared" si="20"/>
        <v>333</v>
      </c>
      <c r="O70" s="257">
        <v>66</v>
      </c>
      <c r="P70" s="258" t="s">
        <v>126</v>
      </c>
      <c r="Q70" s="315">
        <f t="shared" si="21"/>
        <v>7.2072072072072073</v>
      </c>
      <c r="R70" s="315">
        <f t="shared" si="22"/>
        <v>3.6036036036036037</v>
      </c>
      <c r="S70" s="315">
        <f t="shared" si="23"/>
        <v>16.216216216216218</v>
      </c>
      <c r="T70" s="315">
        <f t="shared" si="24"/>
        <v>14.414414414414415</v>
      </c>
      <c r="U70" s="315">
        <f t="shared" si="25"/>
        <v>18.918918918918919</v>
      </c>
      <c r="V70" s="315">
        <f t="shared" si="26"/>
        <v>8.408408408408409</v>
      </c>
      <c r="W70" s="315">
        <f t="shared" si="27"/>
        <v>15.915915915915916</v>
      </c>
      <c r="X70" s="315">
        <f t="shared" si="28"/>
        <v>0</v>
      </c>
      <c r="Y70" s="315">
        <f t="shared" si="29"/>
        <v>0.3003003003003003</v>
      </c>
      <c r="Z70" s="315">
        <f t="shared" si="30"/>
        <v>0.90090090090090091</v>
      </c>
      <c r="AA70" s="315">
        <f t="shared" si="31"/>
        <v>14.114114114114114</v>
      </c>
      <c r="AB70" s="316">
        <f t="shared" si="13"/>
        <v>100.00000000000001</v>
      </c>
    </row>
    <row r="71" spans="1:28" x14ac:dyDescent="0.2">
      <c r="A71" s="257">
        <v>67</v>
      </c>
      <c r="B71" s="258" t="s">
        <v>153</v>
      </c>
      <c r="C71" s="261">
        <v>91</v>
      </c>
      <c r="D71" s="259">
        <v>3</v>
      </c>
      <c r="E71" s="259">
        <v>110</v>
      </c>
      <c r="F71" s="259">
        <v>3</v>
      </c>
      <c r="G71" s="259">
        <v>16</v>
      </c>
      <c r="H71" s="259">
        <v>0</v>
      </c>
      <c r="I71" s="259">
        <v>4</v>
      </c>
      <c r="J71" s="259">
        <v>2</v>
      </c>
      <c r="K71" s="259">
        <v>1</v>
      </c>
      <c r="L71" s="259">
        <v>0</v>
      </c>
      <c r="M71" s="260">
        <v>5</v>
      </c>
      <c r="N71" s="256">
        <f t="shared" si="20"/>
        <v>235</v>
      </c>
      <c r="O71" s="257">
        <v>67</v>
      </c>
      <c r="P71" s="258" t="s">
        <v>153</v>
      </c>
      <c r="Q71" s="315">
        <f t="shared" si="21"/>
        <v>38.723404255319153</v>
      </c>
      <c r="R71" s="315">
        <f t="shared" si="22"/>
        <v>1.2765957446808509</v>
      </c>
      <c r="S71" s="315">
        <f t="shared" si="23"/>
        <v>46.808510638297875</v>
      </c>
      <c r="T71" s="315">
        <f t="shared" si="24"/>
        <v>1.2765957446808509</v>
      </c>
      <c r="U71" s="315">
        <f t="shared" si="25"/>
        <v>6.8085106382978724</v>
      </c>
      <c r="V71" s="315">
        <f t="shared" si="26"/>
        <v>0</v>
      </c>
      <c r="W71" s="315">
        <f t="shared" si="27"/>
        <v>1.7021276595744681</v>
      </c>
      <c r="X71" s="315">
        <f t="shared" si="28"/>
        <v>0.85106382978723405</v>
      </c>
      <c r="Y71" s="315">
        <f t="shared" si="29"/>
        <v>0.42553191489361702</v>
      </c>
      <c r="Z71" s="315">
        <f t="shared" si="30"/>
        <v>0</v>
      </c>
      <c r="AA71" s="315">
        <f t="shared" si="31"/>
        <v>2.1276595744680851</v>
      </c>
      <c r="AB71" s="316">
        <f t="shared" si="13"/>
        <v>100.00000000000001</v>
      </c>
    </row>
    <row r="72" spans="1:28" x14ac:dyDescent="0.2">
      <c r="A72" s="257">
        <v>68</v>
      </c>
      <c r="B72" s="258" t="s">
        <v>154</v>
      </c>
      <c r="C72" s="261">
        <v>40</v>
      </c>
      <c r="D72" s="259">
        <v>2</v>
      </c>
      <c r="E72" s="259">
        <v>13</v>
      </c>
      <c r="F72" s="259">
        <v>1</v>
      </c>
      <c r="G72" s="259">
        <v>70</v>
      </c>
      <c r="H72" s="259">
        <v>1</v>
      </c>
      <c r="I72" s="259">
        <v>8</v>
      </c>
      <c r="J72" s="259">
        <v>13</v>
      </c>
      <c r="K72" s="259">
        <v>0</v>
      </c>
      <c r="L72" s="259">
        <v>9</v>
      </c>
      <c r="M72" s="260">
        <v>6</v>
      </c>
      <c r="N72" s="256">
        <f t="shared" si="20"/>
        <v>163</v>
      </c>
      <c r="O72" s="257">
        <v>68</v>
      </c>
      <c r="P72" s="258" t="s">
        <v>154</v>
      </c>
      <c r="Q72" s="315">
        <f t="shared" si="21"/>
        <v>24.539877300613497</v>
      </c>
      <c r="R72" s="315">
        <f t="shared" si="22"/>
        <v>1.2269938650306749</v>
      </c>
      <c r="S72" s="315">
        <f t="shared" si="23"/>
        <v>7.9754601226993866</v>
      </c>
      <c r="T72" s="315">
        <f t="shared" si="24"/>
        <v>0.61349693251533743</v>
      </c>
      <c r="U72" s="315">
        <f t="shared" si="25"/>
        <v>42.944785276073624</v>
      </c>
      <c r="V72" s="315">
        <f t="shared" si="26"/>
        <v>0.61349693251533743</v>
      </c>
      <c r="W72" s="315">
        <f t="shared" si="27"/>
        <v>4.9079754601226995</v>
      </c>
      <c r="X72" s="315">
        <f t="shared" si="28"/>
        <v>7.9754601226993866</v>
      </c>
      <c r="Y72" s="315">
        <f t="shared" si="29"/>
        <v>0</v>
      </c>
      <c r="Z72" s="315">
        <f t="shared" si="30"/>
        <v>5.5214723926380369</v>
      </c>
      <c r="AA72" s="315">
        <f t="shared" si="31"/>
        <v>3.6809815950920246</v>
      </c>
      <c r="AB72" s="316">
        <f t="shared" si="13"/>
        <v>100</v>
      </c>
    </row>
    <row r="73" spans="1:28" x14ac:dyDescent="0.2">
      <c r="A73" s="257">
        <v>69</v>
      </c>
      <c r="B73" s="258" t="s">
        <v>155</v>
      </c>
      <c r="C73" s="261">
        <v>1</v>
      </c>
      <c r="D73" s="259">
        <v>1</v>
      </c>
      <c r="E73" s="259">
        <v>40</v>
      </c>
      <c r="F73" s="259">
        <v>8</v>
      </c>
      <c r="G73" s="259">
        <v>30</v>
      </c>
      <c r="H73" s="259">
        <v>1</v>
      </c>
      <c r="I73" s="259">
        <v>5</v>
      </c>
      <c r="J73" s="259">
        <v>1</v>
      </c>
      <c r="K73" s="259">
        <v>3</v>
      </c>
      <c r="L73" s="259">
        <v>26</v>
      </c>
      <c r="M73" s="260">
        <v>5</v>
      </c>
      <c r="N73" s="256">
        <f t="shared" si="20"/>
        <v>121</v>
      </c>
      <c r="O73" s="257">
        <v>69</v>
      </c>
      <c r="P73" s="258" t="s">
        <v>155</v>
      </c>
      <c r="Q73" s="315">
        <f t="shared" si="21"/>
        <v>0.82644628099173556</v>
      </c>
      <c r="R73" s="315">
        <f t="shared" si="22"/>
        <v>0.82644628099173556</v>
      </c>
      <c r="S73" s="315">
        <f t="shared" si="23"/>
        <v>33.057851239669425</v>
      </c>
      <c r="T73" s="315">
        <f t="shared" si="24"/>
        <v>6.6115702479338845</v>
      </c>
      <c r="U73" s="315">
        <f t="shared" si="25"/>
        <v>24.793388429752067</v>
      </c>
      <c r="V73" s="315">
        <f t="shared" si="26"/>
        <v>0.82644628099173556</v>
      </c>
      <c r="W73" s="315">
        <f t="shared" si="27"/>
        <v>4.1322314049586781</v>
      </c>
      <c r="X73" s="315">
        <f t="shared" si="28"/>
        <v>0.82644628099173556</v>
      </c>
      <c r="Y73" s="315">
        <f t="shared" si="29"/>
        <v>2.4793388429752068</v>
      </c>
      <c r="Z73" s="315">
        <f t="shared" si="30"/>
        <v>21.487603305785125</v>
      </c>
      <c r="AA73" s="315">
        <f t="shared" si="31"/>
        <v>4.1322314049586781</v>
      </c>
      <c r="AB73" s="316">
        <f t="shared" si="13"/>
        <v>100</v>
      </c>
    </row>
    <row r="74" spans="1:28" x14ac:dyDescent="0.2">
      <c r="A74" s="257">
        <v>70</v>
      </c>
      <c r="B74" s="258" t="s">
        <v>156</v>
      </c>
      <c r="C74" s="261">
        <v>12</v>
      </c>
      <c r="D74" s="259">
        <v>1</v>
      </c>
      <c r="E74" s="259">
        <v>28</v>
      </c>
      <c r="F74" s="259">
        <v>4</v>
      </c>
      <c r="G74" s="259">
        <v>28</v>
      </c>
      <c r="H74" s="259">
        <v>2</v>
      </c>
      <c r="I74" s="259">
        <v>3</v>
      </c>
      <c r="J74" s="259">
        <v>0</v>
      </c>
      <c r="K74" s="259">
        <v>0</v>
      </c>
      <c r="L74" s="259">
        <v>0</v>
      </c>
      <c r="M74" s="260">
        <v>6</v>
      </c>
      <c r="N74" s="256">
        <f t="shared" si="20"/>
        <v>84</v>
      </c>
      <c r="O74" s="257">
        <v>70</v>
      </c>
      <c r="P74" s="258" t="s">
        <v>156</v>
      </c>
      <c r="Q74" s="315">
        <f t="shared" si="21"/>
        <v>14.285714285714285</v>
      </c>
      <c r="R74" s="315">
        <f t="shared" si="22"/>
        <v>1.1904761904761905</v>
      </c>
      <c r="S74" s="315">
        <f t="shared" si="23"/>
        <v>33.333333333333329</v>
      </c>
      <c r="T74" s="315">
        <f t="shared" si="24"/>
        <v>4.7619047619047619</v>
      </c>
      <c r="U74" s="315">
        <f t="shared" si="25"/>
        <v>33.333333333333329</v>
      </c>
      <c r="V74" s="315">
        <f t="shared" si="26"/>
        <v>2.3809523809523809</v>
      </c>
      <c r="W74" s="315">
        <f t="shared" si="27"/>
        <v>3.5714285714285712</v>
      </c>
      <c r="X74" s="315">
        <f t="shared" si="28"/>
        <v>0</v>
      </c>
      <c r="Y74" s="315">
        <f t="shared" si="29"/>
        <v>0</v>
      </c>
      <c r="Z74" s="315">
        <f t="shared" si="30"/>
        <v>0</v>
      </c>
      <c r="AA74" s="315">
        <f t="shared" si="31"/>
        <v>7.1428571428571423</v>
      </c>
      <c r="AB74" s="316">
        <f t="shared" si="13"/>
        <v>99.999999999999986</v>
      </c>
    </row>
    <row r="75" spans="1:28" x14ac:dyDescent="0.2">
      <c r="A75" s="257">
        <v>71</v>
      </c>
      <c r="B75" s="258" t="s">
        <v>157</v>
      </c>
      <c r="C75" s="261">
        <v>41</v>
      </c>
      <c r="D75" s="259">
        <v>2</v>
      </c>
      <c r="E75" s="259">
        <v>0</v>
      </c>
      <c r="F75" s="259">
        <v>14</v>
      </c>
      <c r="G75" s="259">
        <v>28</v>
      </c>
      <c r="H75" s="259">
        <v>1</v>
      </c>
      <c r="I75" s="259">
        <v>2</v>
      </c>
      <c r="J75" s="259">
        <v>7</v>
      </c>
      <c r="K75" s="259">
        <v>1</v>
      </c>
      <c r="L75" s="259">
        <v>12</v>
      </c>
      <c r="M75" s="260">
        <v>8</v>
      </c>
      <c r="N75" s="256">
        <f t="shared" si="20"/>
        <v>116</v>
      </c>
      <c r="O75" s="257">
        <v>71</v>
      </c>
      <c r="P75" s="258" t="s">
        <v>157</v>
      </c>
      <c r="Q75" s="315">
        <f t="shared" si="21"/>
        <v>35.344827586206897</v>
      </c>
      <c r="R75" s="315">
        <f t="shared" si="22"/>
        <v>1.7241379310344827</v>
      </c>
      <c r="S75" s="315">
        <f t="shared" si="23"/>
        <v>0</v>
      </c>
      <c r="T75" s="315">
        <f t="shared" si="24"/>
        <v>12.068965517241379</v>
      </c>
      <c r="U75" s="315">
        <f t="shared" si="25"/>
        <v>24.137931034482758</v>
      </c>
      <c r="V75" s="315">
        <f t="shared" si="26"/>
        <v>0.86206896551724133</v>
      </c>
      <c r="W75" s="315">
        <f t="shared" si="27"/>
        <v>1.7241379310344827</v>
      </c>
      <c r="X75" s="315">
        <f t="shared" si="28"/>
        <v>6.0344827586206895</v>
      </c>
      <c r="Y75" s="315">
        <f t="shared" si="29"/>
        <v>0.86206896551724133</v>
      </c>
      <c r="Z75" s="315">
        <f t="shared" si="30"/>
        <v>10.344827586206897</v>
      </c>
      <c r="AA75" s="315">
        <f t="shared" si="31"/>
        <v>6.8965517241379306</v>
      </c>
      <c r="AB75" s="316">
        <f t="shared" si="13"/>
        <v>100</v>
      </c>
    </row>
    <row r="76" spans="1:28" x14ac:dyDescent="0.2">
      <c r="A76" s="257">
        <v>72</v>
      </c>
      <c r="B76" s="258" t="s">
        <v>158</v>
      </c>
      <c r="C76" s="261">
        <v>1</v>
      </c>
      <c r="D76" s="259">
        <v>0</v>
      </c>
      <c r="E76" s="259">
        <v>27</v>
      </c>
      <c r="F76" s="259">
        <v>0</v>
      </c>
      <c r="G76" s="259">
        <v>0</v>
      </c>
      <c r="H76" s="259">
        <v>0</v>
      </c>
      <c r="I76" s="259">
        <v>0</v>
      </c>
      <c r="J76" s="259">
        <v>0</v>
      </c>
      <c r="K76" s="259">
        <v>0</v>
      </c>
      <c r="L76" s="259">
        <v>0</v>
      </c>
      <c r="M76" s="260">
        <v>0</v>
      </c>
      <c r="N76" s="256">
        <f t="shared" si="20"/>
        <v>28</v>
      </c>
      <c r="O76" s="257">
        <v>72</v>
      </c>
      <c r="P76" s="258" t="s">
        <v>158</v>
      </c>
      <c r="Q76" s="315">
        <f t="shared" si="21"/>
        <v>3.5714285714285712</v>
      </c>
      <c r="R76" s="315">
        <f t="shared" si="22"/>
        <v>0</v>
      </c>
      <c r="S76" s="315">
        <f t="shared" si="23"/>
        <v>96.428571428571431</v>
      </c>
      <c r="T76" s="315">
        <f t="shared" si="24"/>
        <v>0</v>
      </c>
      <c r="U76" s="315">
        <f t="shared" si="25"/>
        <v>0</v>
      </c>
      <c r="V76" s="315">
        <f t="shared" si="26"/>
        <v>0</v>
      </c>
      <c r="W76" s="315">
        <f t="shared" si="27"/>
        <v>0</v>
      </c>
      <c r="X76" s="315">
        <f t="shared" si="28"/>
        <v>0</v>
      </c>
      <c r="Y76" s="315">
        <f t="shared" si="29"/>
        <v>0</v>
      </c>
      <c r="Z76" s="315">
        <f t="shared" si="30"/>
        <v>0</v>
      </c>
      <c r="AA76" s="315">
        <f t="shared" si="31"/>
        <v>0</v>
      </c>
      <c r="AB76" s="316">
        <f t="shared" si="13"/>
        <v>100</v>
      </c>
    </row>
    <row r="77" spans="1:28" x14ac:dyDescent="0.2">
      <c r="A77" s="257">
        <v>73</v>
      </c>
      <c r="B77" s="258" t="s">
        <v>159</v>
      </c>
      <c r="C77" s="261">
        <v>52</v>
      </c>
      <c r="D77" s="259">
        <v>16</v>
      </c>
      <c r="E77" s="259">
        <v>25</v>
      </c>
      <c r="F77" s="259">
        <v>18</v>
      </c>
      <c r="G77" s="259">
        <v>33</v>
      </c>
      <c r="H77" s="259">
        <v>2</v>
      </c>
      <c r="I77" s="259">
        <v>0</v>
      </c>
      <c r="J77" s="259">
        <v>3</v>
      </c>
      <c r="K77" s="259">
        <v>2</v>
      </c>
      <c r="L77" s="259">
        <v>0</v>
      </c>
      <c r="M77" s="260">
        <v>8</v>
      </c>
      <c r="N77" s="256">
        <f t="shared" si="20"/>
        <v>159</v>
      </c>
      <c r="O77" s="257">
        <v>73</v>
      </c>
      <c r="P77" s="258" t="s">
        <v>159</v>
      </c>
      <c r="Q77" s="315">
        <f t="shared" si="21"/>
        <v>32.704402515723267</v>
      </c>
      <c r="R77" s="315">
        <f t="shared" si="22"/>
        <v>10.062893081761008</v>
      </c>
      <c r="S77" s="315">
        <f t="shared" si="23"/>
        <v>15.723270440251572</v>
      </c>
      <c r="T77" s="315">
        <f t="shared" si="24"/>
        <v>11.320754716981133</v>
      </c>
      <c r="U77" s="315">
        <f t="shared" si="25"/>
        <v>20.754716981132077</v>
      </c>
      <c r="V77" s="315">
        <f t="shared" si="26"/>
        <v>1.257861635220126</v>
      </c>
      <c r="W77" s="315">
        <f t="shared" si="27"/>
        <v>0</v>
      </c>
      <c r="X77" s="315">
        <f t="shared" si="28"/>
        <v>1.8867924528301887</v>
      </c>
      <c r="Y77" s="315">
        <f t="shared" si="29"/>
        <v>1.257861635220126</v>
      </c>
      <c r="Z77" s="315">
        <f t="shared" si="30"/>
        <v>0</v>
      </c>
      <c r="AA77" s="315">
        <f t="shared" si="31"/>
        <v>5.0314465408805038</v>
      </c>
      <c r="AB77" s="316">
        <f t="shared" si="13"/>
        <v>100</v>
      </c>
    </row>
    <row r="78" spans="1:28" x14ac:dyDescent="0.2">
      <c r="A78" s="257">
        <v>74</v>
      </c>
      <c r="B78" s="258" t="s">
        <v>193</v>
      </c>
      <c r="C78" s="261">
        <v>52</v>
      </c>
      <c r="D78" s="259">
        <v>3</v>
      </c>
      <c r="E78" s="259">
        <v>39</v>
      </c>
      <c r="F78" s="259">
        <v>0</v>
      </c>
      <c r="G78" s="259">
        <v>10</v>
      </c>
      <c r="H78" s="259">
        <v>0</v>
      </c>
      <c r="I78" s="259">
        <v>0</v>
      </c>
      <c r="J78" s="259">
        <v>0</v>
      </c>
      <c r="K78" s="259">
        <v>0</v>
      </c>
      <c r="L78" s="259">
        <v>0</v>
      </c>
      <c r="M78" s="260">
        <v>20</v>
      </c>
      <c r="N78" s="256">
        <f t="shared" si="20"/>
        <v>124</v>
      </c>
      <c r="O78" s="257">
        <v>74</v>
      </c>
      <c r="P78" s="258" t="s">
        <v>193</v>
      </c>
      <c r="Q78" s="315">
        <f t="shared" si="21"/>
        <v>41.935483870967744</v>
      </c>
      <c r="R78" s="315">
        <f t="shared" si="22"/>
        <v>2.4193548387096775</v>
      </c>
      <c r="S78" s="315">
        <f t="shared" si="23"/>
        <v>31.451612903225808</v>
      </c>
      <c r="T78" s="315">
        <f t="shared" si="24"/>
        <v>0</v>
      </c>
      <c r="U78" s="315">
        <f t="shared" si="25"/>
        <v>8.064516129032258</v>
      </c>
      <c r="V78" s="315">
        <f t="shared" si="26"/>
        <v>0</v>
      </c>
      <c r="W78" s="315">
        <f t="shared" si="27"/>
        <v>0</v>
      </c>
      <c r="X78" s="315">
        <f t="shared" si="28"/>
        <v>0</v>
      </c>
      <c r="Y78" s="315">
        <f t="shared" si="29"/>
        <v>0</v>
      </c>
      <c r="Z78" s="315">
        <f t="shared" si="30"/>
        <v>0</v>
      </c>
      <c r="AA78" s="315">
        <f t="shared" si="31"/>
        <v>16.129032258064516</v>
      </c>
      <c r="AB78" s="316">
        <f t="shared" si="13"/>
        <v>100</v>
      </c>
    </row>
    <row r="79" spans="1:28" x14ac:dyDescent="0.2">
      <c r="A79" s="257">
        <v>75</v>
      </c>
      <c r="B79" s="258" t="s">
        <v>194</v>
      </c>
      <c r="C79" s="261">
        <v>5</v>
      </c>
      <c r="D79" s="259">
        <v>0</v>
      </c>
      <c r="E79" s="259">
        <v>6</v>
      </c>
      <c r="F79" s="259">
        <v>0</v>
      </c>
      <c r="G79" s="259">
        <v>10</v>
      </c>
      <c r="H79" s="259">
        <v>0</v>
      </c>
      <c r="I79" s="259">
        <v>0</v>
      </c>
      <c r="J79" s="259">
        <v>0</v>
      </c>
      <c r="K79" s="259">
        <v>2</v>
      </c>
      <c r="L79" s="259">
        <v>0</v>
      </c>
      <c r="M79" s="260">
        <v>3</v>
      </c>
      <c r="N79" s="256">
        <f t="shared" si="20"/>
        <v>26</v>
      </c>
      <c r="O79" s="257">
        <v>75</v>
      </c>
      <c r="P79" s="258" t="s">
        <v>194</v>
      </c>
      <c r="Q79" s="315">
        <f t="shared" si="21"/>
        <v>19.230769230769234</v>
      </c>
      <c r="R79" s="315">
        <f t="shared" si="22"/>
        <v>0</v>
      </c>
      <c r="S79" s="315">
        <f t="shared" si="23"/>
        <v>23.076923076923077</v>
      </c>
      <c r="T79" s="315">
        <f t="shared" si="24"/>
        <v>0</v>
      </c>
      <c r="U79" s="315">
        <f t="shared" si="25"/>
        <v>38.461538461538467</v>
      </c>
      <c r="V79" s="315">
        <f t="shared" si="26"/>
        <v>0</v>
      </c>
      <c r="W79" s="315">
        <f t="shared" si="27"/>
        <v>0</v>
      </c>
      <c r="X79" s="315">
        <f t="shared" si="28"/>
        <v>0</v>
      </c>
      <c r="Y79" s="315">
        <f t="shared" si="29"/>
        <v>7.6923076923076925</v>
      </c>
      <c r="Z79" s="315">
        <f t="shared" si="30"/>
        <v>0</v>
      </c>
      <c r="AA79" s="315">
        <f t="shared" si="31"/>
        <v>11.538461538461538</v>
      </c>
      <c r="AB79" s="316">
        <f t="shared" si="13"/>
        <v>100</v>
      </c>
    </row>
    <row r="80" spans="1:28" x14ac:dyDescent="0.2">
      <c r="A80" s="257">
        <v>76</v>
      </c>
      <c r="B80" s="258" t="s">
        <v>195</v>
      </c>
      <c r="C80" s="261">
        <v>1</v>
      </c>
      <c r="D80" s="259">
        <v>0</v>
      </c>
      <c r="E80" s="259">
        <v>0</v>
      </c>
      <c r="F80" s="259">
        <v>13</v>
      </c>
      <c r="G80" s="259">
        <v>44</v>
      </c>
      <c r="H80" s="259">
        <v>0</v>
      </c>
      <c r="I80" s="259">
        <v>6</v>
      </c>
      <c r="J80" s="259">
        <v>0</v>
      </c>
      <c r="K80" s="259">
        <v>1</v>
      </c>
      <c r="L80" s="259">
        <v>0</v>
      </c>
      <c r="M80" s="260">
        <v>6</v>
      </c>
      <c r="N80" s="256">
        <f t="shared" si="20"/>
        <v>71</v>
      </c>
      <c r="O80" s="257">
        <v>76</v>
      </c>
      <c r="P80" s="258" t="s">
        <v>195</v>
      </c>
      <c r="Q80" s="315">
        <f t="shared" si="21"/>
        <v>1.4084507042253522</v>
      </c>
      <c r="R80" s="315">
        <f t="shared" si="22"/>
        <v>0</v>
      </c>
      <c r="S80" s="315">
        <f t="shared" si="23"/>
        <v>0</v>
      </c>
      <c r="T80" s="315">
        <f t="shared" si="24"/>
        <v>18.30985915492958</v>
      </c>
      <c r="U80" s="315">
        <f t="shared" si="25"/>
        <v>61.971830985915489</v>
      </c>
      <c r="V80" s="315">
        <f t="shared" si="26"/>
        <v>0</v>
      </c>
      <c r="W80" s="315">
        <f t="shared" si="27"/>
        <v>8.4507042253521121</v>
      </c>
      <c r="X80" s="315">
        <f t="shared" si="28"/>
        <v>0</v>
      </c>
      <c r="Y80" s="315">
        <f t="shared" si="29"/>
        <v>1.4084507042253522</v>
      </c>
      <c r="Z80" s="315">
        <f t="shared" si="30"/>
        <v>0</v>
      </c>
      <c r="AA80" s="315">
        <f t="shared" si="31"/>
        <v>8.4507042253521121</v>
      </c>
      <c r="AB80" s="316">
        <f t="shared" si="13"/>
        <v>100</v>
      </c>
    </row>
    <row r="81" spans="1:28" x14ac:dyDescent="0.2">
      <c r="A81" s="257">
        <v>77</v>
      </c>
      <c r="B81" s="258" t="s">
        <v>196</v>
      </c>
      <c r="C81" s="261">
        <v>26</v>
      </c>
      <c r="D81" s="259">
        <v>4</v>
      </c>
      <c r="E81" s="259">
        <v>31</v>
      </c>
      <c r="F81" s="259">
        <v>25</v>
      </c>
      <c r="G81" s="259">
        <v>35</v>
      </c>
      <c r="H81" s="259">
        <v>6</v>
      </c>
      <c r="I81" s="259">
        <v>21</v>
      </c>
      <c r="J81" s="259">
        <v>0</v>
      </c>
      <c r="K81" s="259">
        <v>7</v>
      </c>
      <c r="L81" s="259">
        <v>4</v>
      </c>
      <c r="M81" s="260">
        <v>13</v>
      </c>
      <c r="N81" s="256">
        <f t="shared" si="20"/>
        <v>172</v>
      </c>
      <c r="O81" s="257">
        <v>77</v>
      </c>
      <c r="P81" s="258" t="s">
        <v>196</v>
      </c>
      <c r="Q81" s="315">
        <f t="shared" si="21"/>
        <v>15.11627906976744</v>
      </c>
      <c r="R81" s="315">
        <f t="shared" si="22"/>
        <v>2.3255813953488373</v>
      </c>
      <c r="S81" s="315">
        <f t="shared" si="23"/>
        <v>18.023255813953487</v>
      </c>
      <c r="T81" s="315">
        <f t="shared" si="24"/>
        <v>14.534883720930234</v>
      </c>
      <c r="U81" s="315">
        <f t="shared" si="25"/>
        <v>20.348837209302324</v>
      </c>
      <c r="V81" s="315">
        <f t="shared" si="26"/>
        <v>3.4883720930232558</v>
      </c>
      <c r="W81" s="315">
        <f t="shared" si="27"/>
        <v>12.209302325581394</v>
      </c>
      <c r="X81" s="315">
        <f t="shared" si="28"/>
        <v>0</v>
      </c>
      <c r="Y81" s="315">
        <f t="shared" si="29"/>
        <v>4.0697674418604652</v>
      </c>
      <c r="Z81" s="315">
        <f t="shared" si="30"/>
        <v>2.3255813953488373</v>
      </c>
      <c r="AA81" s="315">
        <f t="shared" si="31"/>
        <v>7.5581395348837201</v>
      </c>
      <c r="AB81" s="316">
        <f t="shared" si="13"/>
        <v>99.999999999999986</v>
      </c>
    </row>
    <row r="82" spans="1:28" x14ac:dyDescent="0.2">
      <c r="A82" s="257">
        <v>78</v>
      </c>
      <c r="B82" s="258" t="s">
        <v>197</v>
      </c>
      <c r="C82" s="261">
        <v>0</v>
      </c>
      <c r="D82" s="259">
        <v>0</v>
      </c>
      <c r="E82" s="259">
        <v>2</v>
      </c>
      <c r="F82" s="259">
        <v>4</v>
      </c>
      <c r="G82" s="259">
        <v>0</v>
      </c>
      <c r="H82" s="259">
        <v>0</v>
      </c>
      <c r="I82" s="259">
        <v>0</v>
      </c>
      <c r="J82" s="259">
        <v>0</v>
      </c>
      <c r="K82" s="259">
        <v>0</v>
      </c>
      <c r="L82" s="259">
        <v>1</v>
      </c>
      <c r="M82" s="260">
        <v>53</v>
      </c>
      <c r="N82" s="256">
        <f t="shared" si="20"/>
        <v>60</v>
      </c>
      <c r="O82" s="257">
        <v>78</v>
      </c>
      <c r="P82" s="258" t="s">
        <v>197</v>
      </c>
      <c r="Q82" s="315">
        <f t="shared" si="21"/>
        <v>0</v>
      </c>
      <c r="R82" s="315">
        <f t="shared" si="22"/>
        <v>0</v>
      </c>
      <c r="S82" s="315">
        <f t="shared" si="23"/>
        <v>3.3333333333333335</v>
      </c>
      <c r="T82" s="315">
        <f t="shared" si="24"/>
        <v>6.666666666666667</v>
      </c>
      <c r="U82" s="315">
        <f t="shared" si="25"/>
        <v>0</v>
      </c>
      <c r="V82" s="315">
        <f t="shared" si="26"/>
        <v>0</v>
      </c>
      <c r="W82" s="315">
        <f t="shared" si="27"/>
        <v>0</v>
      </c>
      <c r="X82" s="315">
        <f t="shared" si="28"/>
        <v>0</v>
      </c>
      <c r="Y82" s="315">
        <f t="shared" si="29"/>
        <v>0</v>
      </c>
      <c r="Z82" s="315">
        <f t="shared" si="30"/>
        <v>1.6666666666666667</v>
      </c>
      <c r="AA82" s="315">
        <f t="shared" si="31"/>
        <v>88.333333333333329</v>
      </c>
      <c r="AB82" s="316">
        <f t="shared" si="13"/>
        <v>100</v>
      </c>
    </row>
    <row r="83" spans="1:28" x14ac:dyDescent="0.2">
      <c r="A83" s="257">
        <v>79</v>
      </c>
      <c r="B83" s="258" t="s">
        <v>341</v>
      </c>
      <c r="C83" s="261">
        <v>6</v>
      </c>
      <c r="D83" s="259">
        <v>3</v>
      </c>
      <c r="E83" s="259">
        <v>26</v>
      </c>
      <c r="F83" s="259">
        <v>5</v>
      </c>
      <c r="G83" s="259">
        <v>7</v>
      </c>
      <c r="H83" s="259">
        <v>0</v>
      </c>
      <c r="I83" s="259">
        <v>1</v>
      </c>
      <c r="J83" s="259">
        <v>0</v>
      </c>
      <c r="K83" s="259">
        <v>1</v>
      </c>
      <c r="L83" s="259">
        <v>1</v>
      </c>
      <c r="M83" s="260">
        <v>4</v>
      </c>
      <c r="N83" s="256">
        <f t="shared" si="20"/>
        <v>54</v>
      </c>
      <c r="O83" s="257">
        <v>79</v>
      </c>
      <c r="P83" s="258" t="s">
        <v>341</v>
      </c>
      <c r="Q83" s="315">
        <f t="shared" si="21"/>
        <v>11.111111111111111</v>
      </c>
      <c r="R83" s="315">
        <f t="shared" si="22"/>
        <v>5.5555555555555554</v>
      </c>
      <c r="S83" s="315">
        <f t="shared" si="23"/>
        <v>48.148148148148145</v>
      </c>
      <c r="T83" s="315">
        <f t="shared" si="24"/>
        <v>9.2592592592592595</v>
      </c>
      <c r="U83" s="315">
        <f t="shared" si="25"/>
        <v>12.962962962962962</v>
      </c>
      <c r="V83" s="315">
        <f t="shared" si="26"/>
        <v>0</v>
      </c>
      <c r="W83" s="315">
        <f t="shared" si="27"/>
        <v>1.8518518518518516</v>
      </c>
      <c r="X83" s="315">
        <f t="shared" si="28"/>
        <v>0</v>
      </c>
      <c r="Y83" s="315">
        <f t="shared" si="29"/>
        <v>1.8518518518518516</v>
      </c>
      <c r="Z83" s="315">
        <f t="shared" si="30"/>
        <v>1.8518518518518516</v>
      </c>
      <c r="AA83" s="315">
        <f t="shared" si="31"/>
        <v>7.4074074074074066</v>
      </c>
      <c r="AB83" s="316">
        <f t="shared" si="13"/>
        <v>99.999999999999986</v>
      </c>
    </row>
    <row r="84" spans="1:28" x14ac:dyDescent="0.2">
      <c r="A84" s="257">
        <v>80</v>
      </c>
      <c r="B84" s="258" t="s">
        <v>342</v>
      </c>
      <c r="C84" s="261">
        <v>5</v>
      </c>
      <c r="D84" s="259">
        <v>1</v>
      </c>
      <c r="E84" s="259">
        <v>3</v>
      </c>
      <c r="F84" s="259">
        <v>2</v>
      </c>
      <c r="G84" s="259">
        <v>1</v>
      </c>
      <c r="H84" s="259">
        <v>2</v>
      </c>
      <c r="I84" s="259">
        <v>2</v>
      </c>
      <c r="J84" s="259">
        <v>0</v>
      </c>
      <c r="K84" s="259">
        <v>0</v>
      </c>
      <c r="L84" s="259">
        <v>0</v>
      </c>
      <c r="M84" s="260">
        <v>1</v>
      </c>
      <c r="N84" s="256">
        <f t="shared" si="20"/>
        <v>17</v>
      </c>
      <c r="O84" s="257">
        <v>80</v>
      </c>
      <c r="P84" s="258" t="s">
        <v>342</v>
      </c>
      <c r="Q84" s="315">
        <f t="shared" si="21"/>
        <v>29.411764705882355</v>
      </c>
      <c r="R84" s="315">
        <f t="shared" si="22"/>
        <v>5.8823529411764701</v>
      </c>
      <c r="S84" s="315">
        <f t="shared" si="23"/>
        <v>17.647058823529413</v>
      </c>
      <c r="T84" s="315">
        <f t="shared" si="24"/>
        <v>11.76470588235294</v>
      </c>
      <c r="U84" s="315">
        <f t="shared" si="25"/>
        <v>5.8823529411764701</v>
      </c>
      <c r="V84" s="315">
        <f t="shared" si="26"/>
        <v>11.76470588235294</v>
      </c>
      <c r="W84" s="315">
        <f t="shared" si="27"/>
        <v>11.76470588235294</v>
      </c>
      <c r="X84" s="315">
        <f t="shared" si="28"/>
        <v>0</v>
      </c>
      <c r="Y84" s="315">
        <f t="shared" si="29"/>
        <v>0</v>
      </c>
      <c r="Z84" s="315">
        <f t="shared" si="30"/>
        <v>0</v>
      </c>
      <c r="AA84" s="315">
        <f t="shared" si="31"/>
        <v>5.8823529411764701</v>
      </c>
      <c r="AB84" s="316">
        <f t="shared" si="13"/>
        <v>99.999999999999986</v>
      </c>
    </row>
    <row r="85" spans="1:28" x14ac:dyDescent="0.2">
      <c r="A85" s="257">
        <v>81</v>
      </c>
      <c r="B85" s="258" t="s">
        <v>343</v>
      </c>
      <c r="C85" s="261">
        <v>0</v>
      </c>
      <c r="D85" s="259">
        <v>0</v>
      </c>
      <c r="E85" s="259">
        <v>18</v>
      </c>
      <c r="F85" s="259">
        <v>6</v>
      </c>
      <c r="G85" s="259">
        <v>8</v>
      </c>
      <c r="H85" s="259">
        <v>7</v>
      </c>
      <c r="I85" s="259">
        <v>7</v>
      </c>
      <c r="J85" s="259">
        <v>0</v>
      </c>
      <c r="K85" s="259">
        <v>0</v>
      </c>
      <c r="L85" s="259">
        <v>2</v>
      </c>
      <c r="M85" s="260">
        <v>0</v>
      </c>
      <c r="N85" s="256">
        <f t="shared" si="20"/>
        <v>48</v>
      </c>
      <c r="O85" s="257">
        <v>81</v>
      </c>
      <c r="P85" s="258" t="s">
        <v>343</v>
      </c>
      <c r="Q85" s="315">
        <f t="shared" si="21"/>
        <v>0</v>
      </c>
      <c r="R85" s="315">
        <f t="shared" si="22"/>
        <v>0</v>
      </c>
      <c r="S85" s="315">
        <f t="shared" si="23"/>
        <v>37.5</v>
      </c>
      <c r="T85" s="315">
        <f t="shared" si="24"/>
        <v>12.5</v>
      </c>
      <c r="U85" s="315">
        <f t="shared" si="25"/>
        <v>16.666666666666664</v>
      </c>
      <c r="V85" s="315">
        <f t="shared" si="26"/>
        <v>14.583333333333334</v>
      </c>
      <c r="W85" s="315">
        <f t="shared" si="27"/>
        <v>14.583333333333334</v>
      </c>
      <c r="X85" s="315">
        <f t="shared" si="28"/>
        <v>0</v>
      </c>
      <c r="Y85" s="315">
        <f t="shared" si="29"/>
        <v>0</v>
      </c>
      <c r="Z85" s="315">
        <f t="shared" si="30"/>
        <v>4.1666666666666661</v>
      </c>
      <c r="AA85" s="315">
        <f t="shared" si="31"/>
        <v>0</v>
      </c>
      <c r="AB85" s="316">
        <f t="shared" ref="AB85:AB90" si="32">SUM(Q85:AA85)</f>
        <v>99.999999999999986</v>
      </c>
    </row>
    <row r="86" spans="1:28" x14ac:dyDescent="0.2">
      <c r="A86" s="257">
        <v>82</v>
      </c>
      <c r="B86" s="258" t="s">
        <v>344</v>
      </c>
      <c r="C86" s="261">
        <v>6</v>
      </c>
      <c r="D86" s="259">
        <v>11</v>
      </c>
      <c r="E86" s="259">
        <v>20</v>
      </c>
      <c r="F86" s="259">
        <v>4</v>
      </c>
      <c r="G86" s="259">
        <v>1</v>
      </c>
      <c r="H86" s="259">
        <v>1</v>
      </c>
      <c r="I86" s="259">
        <v>2</v>
      </c>
      <c r="J86" s="259">
        <v>2</v>
      </c>
      <c r="K86" s="259">
        <v>0</v>
      </c>
      <c r="L86" s="259">
        <v>0</v>
      </c>
      <c r="M86" s="260">
        <v>5</v>
      </c>
      <c r="N86" s="256">
        <f t="shared" si="20"/>
        <v>52</v>
      </c>
      <c r="O86" s="257">
        <v>82</v>
      </c>
      <c r="P86" s="258" t="s">
        <v>344</v>
      </c>
      <c r="Q86" s="315">
        <f t="shared" si="21"/>
        <v>11.538461538461538</v>
      </c>
      <c r="R86" s="315">
        <f t="shared" si="22"/>
        <v>21.153846153846153</v>
      </c>
      <c r="S86" s="315">
        <f t="shared" si="23"/>
        <v>38.461538461538467</v>
      </c>
      <c r="T86" s="315">
        <f t="shared" si="24"/>
        <v>7.6923076923076925</v>
      </c>
      <c r="U86" s="315">
        <f t="shared" si="25"/>
        <v>1.9230769230769231</v>
      </c>
      <c r="V86" s="315">
        <f t="shared" si="26"/>
        <v>1.9230769230769231</v>
      </c>
      <c r="W86" s="315">
        <f t="shared" si="27"/>
        <v>3.8461538461538463</v>
      </c>
      <c r="X86" s="315">
        <f t="shared" si="28"/>
        <v>3.8461538461538463</v>
      </c>
      <c r="Y86" s="315">
        <f t="shared" si="29"/>
        <v>0</v>
      </c>
      <c r="Z86" s="315">
        <f t="shared" si="30"/>
        <v>0</v>
      </c>
      <c r="AA86" s="315">
        <f t="shared" si="31"/>
        <v>9.6153846153846168</v>
      </c>
      <c r="AB86" s="316">
        <f t="shared" si="32"/>
        <v>99.999999999999986</v>
      </c>
    </row>
    <row r="87" spans="1:28" x14ac:dyDescent="0.2">
      <c r="A87" s="257">
        <v>83</v>
      </c>
      <c r="B87" s="258" t="s">
        <v>345</v>
      </c>
      <c r="C87" s="261">
        <v>3</v>
      </c>
      <c r="D87" s="259">
        <v>3</v>
      </c>
      <c r="E87" s="259">
        <v>31</v>
      </c>
      <c r="F87" s="259">
        <v>1</v>
      </c>
      <c r="G87" s="259">
        <v>16</v>
      </c>
      <c r="H87" s="259">
        <v>0</v>
      </c>
      <c r="I87" s="259">
        <v>9</v>
      </c>
      <c r="J87" s="259">
        <v>0</v>
      </c>
      <c r="K87" s="259">
        <v>0</v>
      </c>
      <c r="L87" s="259">
        <v>0</v>
      </c>
      <c r="M87" s="260">
        <v>9</v>
      </c>
      <c r="N87" s="256">
        <f t="shared" si="20"/>
        <v>72</v>
      </c>
      <c r="O87" s="257">
        <v>83</v>
      </c>
      <c r="P87" s="258" t="s">
        <v>345</v>
      </c>
      <c r="Q87" s="315">
        <f t="shared" si="21"/>
        <v>4.1666666666666661</v>
      </c>
      <c r="R87" s="315">
        <f t="shared" si="22"/>
        <v>4.1666666666666661</v>
      </c>
      <c r="S87" s="315">
        <f t="shared" si="23"/>
        <v>43.055555555555557</v>
      </c>
      <c r="T87" s="315">
        <f t="shared" si="24"/>
        <v>1.3888888888888888</v>
      </c>
      <c r="U87" s="315">
        <f t="shared" si="25"/>
        <v>22.222222222222221</v>
      </c>
      <c r="V87" s="315">
        <f t="shared" si="26"/>
        <v>0</v>
      </c>
      <c r="W87" s="315">
        <f t="shared" si="27"/>
        <v>12.5</v>
      </c>
      <c r="X87" s="315">
        <f t="shared" si="28"/>
        <v>0</v>
      </c>
      <c r="Y87" s="315">
        <f t="shared" si="29"/>
        <v>0</v>
      </c>
      <c r="Z87" s="315">
        <f t="shared" si="30"/>
        <v>0</v>
      </c>
      <c r="AA87" s="315">
        <f t="shared" si="31"/>
        <v>12.5</v>
      </c>
      <c r="AB87" s="316">
        <f t="shared" si="32"/>
        <v>100</v>
      </c>
    </row>
    <row r="88" spans="1:28" x14ac:dyDescent="0.2">
      <c r="A88" s="257">
        <v>84</v>
      </c>
      <c r="B88" s="258" t="s">
        <v>346</v>
      </c>
      <c r="C88" s="261">
        <v>6</v>
      </c>
      <c r="D88" s="259">
        <v>0</v>
      </c>
      <c r="E88" s="259">
        <v>38</v>
      </c>
      <c r="F88" s="259">
        <v>0</v>
      </c>
      <c r="G88" s="259">
        <v>13</v>
      </c>
      <c r="H88" s="259">
        <v>0</v>
      </c>
      <c r="I88" s="259">
        <v>3</v>
      </c>
      <c r="J88" s="259">
        <v>0</v>
      </c>
      <c r="K88" s="259">
        <v>4</v>
      </c>
      <c r="L88" s="259">
        <v>1</v>
      </c>
      <c r="M88" s="260">
        <v>8</v>
      </c>
      <c r="N88" s="256">
        <f t="shared" si="20"/>
        <v>73</v>
      </c>
      <c r="O88" s="257">
        <v>84</v>
      </c>
      <c r="P88" s="258" t="s">
        <v>346</v>
      </c>
      <c r="Q88" s="315">
        <f t="shared" si="21"/>
        <v>8.2191780821917799</v>
      </c>
      <c r="R88" s="315">
        <f t="shared" si="22"/>
        <v>0</v>
      </c>
      <c r="S88" s="315">
        <f t="shared" si="23"/>
        <v>52.054794520547944</v>
      </c>
      <c r="T88" s="315">
        <f t="shared" si="24"/>
        <v>0</v>
      </c>
      <c r="U88" s="315">
        <f t="shared" si="25"/>
        <v>17.80821917808219</v>
      </c>
      <c r="V88" s="315">
        <f t="shared" si="26"/>
        <v>0</v>
      </c>
      <c r="W88" s="315">
        <f t="shared" si="27"/>
        <v>4.10958904109589</v>
      </c>
      <c r="X88" s="315">
        <f t="shared" si="28"/>
        <v>0</v>
      </c>
      <c r="Y88" s="315">
        <f t="shared" si="29"/>
        <v>5.4794520547945202</v>
      </c>
      <c r="Z88" s="315">
        <f t="shared" si="30"/>
        <v>1.3698630136986301</v>
      </c>
      <c r="AA88" s="315">
        <f t="shared" si="31"/>
        <v>10.95890410958904</v>
      </c>
      <c r="AB88" s="316">
        <f t="shared" si="32"/>
        <v>100</v>
      </c>
    </row>
    <row r="89" spans="1:28" x14ac:dyDescent="0.2">
      <c r="A89" s="257">
        <v>85</v>
      </c>
      <c r="B89" s="258" t="s">
        <v>347</v>
      </c>
      <c r="C89" s="261">
        <v>23</v>
      </c>
      <c r="D89" s="259">
        <v>0</v>
      </c>
      <c r="E89" s="259">
        <v>1</v>
      </c>
      <c r="F89" s="259">
        <v>0</v>
      </c>
      <c r="G89" s="259">
        <v>13</v>
      </c>
      <c r="H89" s="259">
        <v>0</v>
      </c>
      <c r="I89" s="259">
        <v>0</v>
      </c>
      <c r="J89" s="259">
        <v>0</v>
      </c>
      <c r="K89" s="259">
        <v>0</v>
      </c>
      <c r="L89" s="259">
        <v>0</v>
      </c>
      <c r="M89" s="260">
        <v>0</v>
      </c>
      <c r="N89" s="256">
        <f t="shared" si="20"/>
        <v>37</v>
      </c>
      <c r="O89" s="257">
        <v>85</v>
      </c>
      <c r="P89" s="258" t="s">
        <v>347</v>
      </c>
      <c r="Q89" s="315">
        <f t="shared" si="21"/>
        <v>62.162162162162161</v>
      </c>
      <c r="R89" s="315">
        <f t="shared" si="22"/>
        <v>0</v>
      </c>
      <c r="S89" s="315">
        <f t="shared" si="23"/>
        <v>2.7027027027027026</v>
      </c>
      <c r="T89" s="315">
        <f t="shared" si="24"/>
        <v>0</v>
      </c>
      <c r="U89" s="315">
        <f t="shared" si="25"/>
        <v>35.135135135135137</v>
      </c>
      <c r="V89" s="315">
        <f t="shared" si="26"/>
        <v>0</v>
      </c>
      <c r="W89" s="315">
        <f t="shared" si="27"/>
        <v>0</v>
      </c>
      <c r="X89" s="315">
        <f t="shared" si="28"/>
        <v>0</v>
      </c>
      <c r="Y89" s="315">
        <f t="shared" si="29"/>
        <v>0</v>
      </c>
      <c r="Z89" s="315">
        <f t="shared" si="30"/>
        <v>0</v>
      </c>
      <c r="AA89" s="315">
        <f t="shared" si="31"/>
        <v>0</v>
      </c>
      <c r="AB89" s="316">
        <f t="shared" si="32"/>
        <v>100</v>
      </c>
    </row>
    <row r="90" spans="1:28" ht="13.5" thickBot="1" x14ac:dyDescent="0.25">
      <c r="A90" s="257">
        <v>86</v>
      </c>
      <c r="B90" s="258" t="s">
        <v>348</v>
      </c>
      <c r="C90" s="261">
        <v>33</v>
      </c>
      <c r="D90" s="259">
        <v>1</v>
      </c>
      <c r="E90" s="259">
        <v>17</v>
      </c>
      <c r="F90" s="259">
        <v>13</v>
      </c>
      <c r="G90" s="259">
        <v>4</v>
      </c>
      <c r="H90" s="259">
        <v>0</v>
      </c>
      <c r="I90" s="259">
        <v>0</v>
      </c>
      <c r="J90" s="259">
        <v>3</v>
      </c>
      <c r="K90" s="259">
        <v>0</v>
      </c>
      <c r="L90" s="259">
        <v>0</v>
      </c>
      <c r="M90" s="260">
        <v>0</v>
      </c>
      <c r="N90" s="256">
        <f t="shared" si="20"/>
        <v>71</v>
      </c>
      <c r="O90" s="257">
        <v>86</v>
      </c>
      <c r="P90" s="258" t="s">
        <v>348</v>
      </c>
      <c r="Q90" s="315">
        <f t="shared" si="21"/>
        <v>46.478873239436616</v>
      </c>
      <c r="R90" s="315">
        <f t="shared" si="22"/>
        <v>1.4084507042253522</v>
      </c>
      <c r="S90" s="315">
        <f t="shared" si="23"/>
        <v>23.943661971830984</v>
      </c>
      <c r="T90" s="315">
        <f t="shared" si="24"/>
        <v>18.30985915492958</v>
      </c>
      <c r="U90" s="315">
        <f t="shared" si="25"/>
        <v>5.6338028169014089</v>
      </c>
      <c r="V90" s="315">
        <f t="shared" si="26"/>
        <v>0</v>
      </c>
      <c r="W90" s="315">
        <f t="shared" si="27"/>
        <v>0</v>
      </c>
      <c r="X90" s="315">
        <f t="shared" si="28"/>
        <v>4.225352112676056</v>
      </c>
      <c r="Y90" s="315">
        <f t="shared" si="29"/>
        <v>0</v>
      </c>
      <c r="Z90" s="315">
        <f t="shared" si="30"/>
        <v>0</v>
      </c>
      <c r="AA90" s="315">
        <f t="shared" si="31"/>
        <v>0</v>
      </c>
      <c r="AB90" s="316">
        <f t="shared" si="32"/>
        <v>100</v>
      </c>
    </row>
    <row r="91" spans="1:28" ht="14.25" thickTop="1" thickBot="1" x14ac:dyDescent="0.25">
      <c r="A91" s="623" t="s">
        <v>18</v>
      </c>
      <c r="B91" s="623"/>
      <c r="C91" s="262">
        <f t="shared" ref="C91:M91" si="33">SUM(C5:C90)</f>
        <v>4601</v>
      </c>
      <c r="D91" s="263">
        <f t="shared" si="33"/>
        <v>747</v>
      </c>
      <c r="E91" s="263">
        <f t="shared" si="33"/>
        <v>10986</v>
      </c>
      <c r="F91" s="263">
        <f t="shared" si="33"/>
        <v>1982</v>
      </c>
      <c r="G91" s="263">
        <f t="shared" si="33"/>
        <v>4538</v>
      </c>
      <c r="H91" s="263">
        <f t="shared" si="33"/>
        <v>287</v>
      </c>
      <c r="I91" s="263">
        <f t="shared" si="33"/>
        <v>1707</v>
      </c>
      <c r="J91" s="263">
        <f t="shared" si="33"/>
        <v>380</v>
      </c>
      <c r="K91" s="263">
        <f t="shared" si="33"/>
        <v>515</v>
      </c>
      <c r="L91" s="263">
        <f t="shared" si="33"/>
        <v>420</v>
      </c>
      <c r="M91" s="264">
        <f t="shared" si="33"/>
        <v>3796</v>
      </c>
      <c r="N91" s="265">
        <f>SUM(C91:M91)</f>
        <v>29959</v>
      </c>
      <c r="O91" s="623" t="s">
        <v>18</v>
      </c>
      <c r="P91" s="623"/>
      <c r="Q91" s="321">
        <f>C91/$N91*100</f>
        <v>15.35765546246537</v>
      </c>
      <c r="R91" s="322">
        <f>D91/$N91*100</f>
        <v>2.4934076571314132</v>
      </c>
      <c r="S91" s="322">
        <f>E91/$N91*100</f>
        <v>36.670115824960781</v>
      </c>
      <c r="T91" s="322">
        <f>F91/$N91*100</f>
        <v>6.6157081344504149</v>
      </c>
      <c r="U91" s="322">
        <f>G91/$N91*100</f>
        <v>15.147368069695249</v>
      </c>
      <c r="V91" s="322">
        <f t="shared" ref="V91" si="34">H91/$N91*100</f>
        <v>0.95797590039720959</v>
      </c>
      <c r="W91" s="322">
        <f t="shared" ref="W91" si="35">I91/$N91*100</f>
        <v>5.6977869755332291</v>
      </c>
      <c r="X91" s="322">
        <f t="shared" ref="X91" si="36">J91/$N91*100</f>
        <v>1.2684001468673853</v>
      </c>
      <c r="Y91" s="322">
        <f t="shared" ref="Y91" si="37">K91/$N91*100</f>
        <v>1.7190159885176408</v>
      </c>
      <c r="Z91" s="322">
        <f t="shared" ref="Z91" si="38">L91/$N91*100</f>
        <v>1.4019159518007944</v>
      </c>
      <c r="AA91" s="322">
        <f t="shared" ref="AA91" si="39">M91/$N91*100</f>
        <v>12.670649888180513</v>
      </c>
      <c r="AB91" s="318">
        <f t="shared" ref="AB91" si="40">SUM(Q91:AA91)</f>
        <v>100</v>
      </c>
    </row>
    <row r="92" spans="1:28" ht="13.5" thickTop="1" x14ac:dyDescent="0.2">
      <c r="A92" s="129" t="s">
        <v>350</v>
      </c>
      <c r="O92" s="129" t="s">
        <v>350</v>
      </c>
      <c r="AB92" s="244"/>
    </row>
  </sheetData>
  <mergeCells count="6">
    <mergeCell ref="A1:N1"/>
    <mergeCell ref="A91:B91"/>
    <mergeCell ref="A2:N2"/>
    <mergeCell ref="O91:P91"/>
    <mergeCell ref="O1:AB1"/>
    <mergeCell ref="O2:AB2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  <colBreaks count="1" manualBreakCount="1">
    <brk id="14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5"/>
  <sheetViews>
    <sheetView view="pageBreakPreview" zoomScale="90" zoomScaleNormal="90" zoomScaleSheetLayoutView="90" workbookViewId="0">
      <selection activeCell="B99" sqref="B99"/>
    </sheetView>
  </sheetViews>
  <sheetFormatPr baseColWidth="10" defaultRowHeight="12.75" x14ac:dyDescent="0.2"/>
  <cols>
    <col min="1" max="1" width="7" style="52" customWidth="1"/>
    <col min="2" max="2" width="39.85546875" customWidth="1"/>
    <col min="3" max="3" width="14" customWidth="1"/>
    <col min="4" max="4" width="15.85546875" customWidth="1"/>
    <col min="5" max="5" width="12.85546875" customWidth="1"/>
    <col min="6" max="6" width="12.5703125" customWidth="1"/>
    <col min="10" max="10" width="12.7109375" customWidth="1"/>
    <col min="12" max="12" width="12.5703125" customWidth="1"/>
    <col min="14" max="14" width="11.42578125" style="244"/>
    <col min="15" max="15" width="4.28515625" bestFit="1" customWidth="1"/>
    <col min="16" max="16" width="40.140625" bestFit="1" customWidth="1"/>
    <col min="17" max="17" width="11.42578125" style="52"/>
    <col min="18" max="18" width="12.7109375" customWidth="1"/>
    <col min="19" max="20" width="12.5703125" customWidth="1"/>
  </cols>
  <sheetData>
    <row r="1" spans="1:28" ht="15" customHeight="1" x14ac:dyDescent="0.25">
      <c r="A1" s="622" t="s">
        <v>356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 t="s">
        <v>189</v>
      </c>
      <c r="P1" s="622"/>
      <c r="Q1" s="622"/>
      <c r="R1" s="622"/>
      <c r="S1" s="622"/>
      <c r="T1" s="622"/>
      <c r="U1" s="622"/>
      <c r="V1" s="622"/>
      <c r="W1" s="622"/>
      <c r="X1" s="622"/>
      <c r="Y1" s="622"/>
      <c r="Z1" s="622"/>
      <c r="AA1" s="622"/>
      <c r="AB1" s="622"/>
    </row>
    <row r="2" spans="1:28" ht="14.25" customHeight="1" x14ac:dyDescent="0.2">
      <c r="A2" s="624" t="s">
        <v>169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 t="s">
        <v>169</v>
      </c>
      <c r="P2" s="624"/>
      <c r="Q2" s="624"/>
      <c r="R2" s="624"/>
      <c r="S2" s="624"/>
      <c r="T2" s="624"/>
      <c r="U2" s="624"/>
      <c r="V2" s="624"/>
      <c r="W2" s="624"/>
      <c r="X2" s="624"/>
      <c r="Y2" s="624"/>
      <c r="Z2" s="624"/>
      <c r="AA2" s="624"/>
      <c r="AB2" s="624"/>
    </row>
    <row r="3" spans="1:28" ht="13.5" customHeight="1" thickBot="1" x14ac:dyDescent="0.25">
      <c r="N3" s="245" t="s">
        <v>244</v>
      </c>
      <c r="O3" s="52"/>
      <c r="AB3" s="245" t="s">
        <v>245</v>
      </c>
    </row>
    <row r="4" spans="1:28" ht="46.5" customHeight="1" thickTop="1" thickBot="1" x14ac:dyDescent="0.25">
      <c r="A4" s="246" t="s">
        <v>131</v>
      </c>
      <c r="B4" s="246" t="s">
        <v>132</v>
      </c>
      <c r="C4" s="247" t="s">
        <v>133</v>
      </c>
      <c r="D4" s="248" t="s">
        <v>134</v>
      </c>
      <c r="E4" s="248" t="s">
        <v>135</v>
      </c>
      <c r="F4" s="248" t="s">
        <v>136</v>
      </c>
      <c r="G4" s="248" t="s">
        <v>137</v>
      </c>
      <c r="H4" s="248" t="s">
        <v>138</v>
      </c>
      <c r="I4" s="248" t="s">
        <v>139</v>
      </c>
      <c r="J4" s="248" t="s">
        <v>140</v>
      </c>
      <c r="K4" s="248" t="s">
        <v>141</v>
      </c>
      <c r="L4" s="248" t="s">
        <v>142</v>
      </c>
      <c r="M4" s="249" t="s">
        <v>143</v>
      </c>
      <c r="N4" s="250" t="s">
        <v>4</v>
      </c>
      <c r="O4" s="246" t="s">
        <v>131</v>
      </c>
      <c r="P4" s="246" t="s">
        <v>132</v>
      </c>
      <c r="Q4" s="247" t="s">
        <v>133</v>
      </c>
      <c r="R4" s="248" t="s">
        <v>134</v>
      </c>
      <c r="S4" s="248" t="s">
        <v>135</v>
      </c>
      <c r="T4" s="248" t="s">
        <v>136</v>
      </c>
      <c r="U4" s="248" t="s">
        <v>137</v>
      </c>
      <c r="V4" s="248" t="s">
        <v>138</v>
      </c>
      <c r="W4" s="248" t="s">
        <v>139</v>
      </c>
      <c r="X4" s="248" t="s">
        <v>140</v>
      </c>
      <c r="Y4" s="248" t="s">
        <v>141</v>
      </c>
      <c r="Z4" s="248" t="s">
        <v>142</v>
      </c>
      <c r="AA4" s="249" t="s">
        <v>143</v>
      </c>
      <c r="AB4" s="250" t="s">
        <v>4</v>
      </c>
    </row>
    <row r="5" spans="1:28" ht="13.5" thickTop="1" x14ac:dyDescent="0.2">
      <c r="A5" s="251">
        <v>1</v>
      </c>
      <c r="B5" s="252" t="s">
        <v>22</v>
      </c>
      <c r="C5" s="253">
        <v>10</v>
      </c>
      <c r="D5" s="254">
        <v>0</v>
      </c>
      <c r="E5" s="254">
        <v>26</v>
      </c>
      <c r="F5" s="254">
        <v>4</v>
      </c>
      <c r="G5" s="254">
        <v>14</v>
      </c>
      <c r="H5" s="254">
        <v>0</v>
      </c>
      <c r="I5" s="254">
        <v>32</v>
      </c>
      <c r="J5" s="254">
        <v>0</v>
      </c>
      <c r="K5" s="254">
        <v>2</v>
      </c>
      <c r="L5" s="254">
        <v>0</v>
      </c>
      <c r="M5" s="255">
        <v>15</v>
      </c>
      <c r="N5" s="256">
        <f>SUM(C5:M5)</f>
        <v>103</v>
      </c>
      <c r="O5" s="251">
        <v>1</v>
      </c>
      <c r="P5" s="252" t="s">
        <v>22</v>
      </c>
      <c r="Q5" s="356">
        <f t="shared" ref="Q5:Q53" si="0">IFERROR(C5/$N5*100,0)</f>
        <v>9.7087378640776691</v>
      </c>
      <c r="R5" s="357">
        <f t="shared" ref="R5:R53" si="1">IFERROR(D5/$N5*100,0)</f>
        <v>0</v>
      </c>
      <c r="S5" s="357">
        <f t="shared" ref="S5:S53" si="2">IFERROR(E5/$N5*100,0)</f>
        <v>25.242718446601941</v>
      </c>
      <c r="T5" s="357">
        <f t="shared" ref="T5:T53" si="3">IFERROR(F5/$N5*100,0)</f>
        <v>3.8834951456310676</v>
      </c>
      <c r="U5" s="357">
        <f t="shared" ref="U5:U53" si="4">IFERROR(G5/$N5*100,0)</f>
        <v>13.592233009708737</v>
      </c>
      <c r="V5" s="357">
        <f t="shared" ref="V5:V53" si="5">IFERROR(H5/$N5*100,0)</f>
        <v>0</v>
      </c>
      <c r="W5" s="357">
        <f t="shared" ref="W5:W53" si="6">IFERROR(I5/$N5*100,0)</f>
        <v>31.067961165048541</v>
      </c>
      <c r="X5" s="357">
        <f t="shared" ref="X5:X53" si="7">IFERROR(J5/$N5*100,0)</f>
        <v>0</v>
      </c>
      <c r="Y5" s="357">
        <f t="shared" ref="Y5:Y53" si="8">IFERROR(K5/$N5*100,0)</f>
        <v>1.9417475728155338</v>
      </c>
      <c r="Z5" s="357">
        <f t="shared" ref="Z5:Z53" si="9">IFERROR(L5/$N5*100,0)</f>
        <v>0</v>
      </c>
      <c r="AA5" s="357">
        <f t="shared" ref="AA5:AA53" si="10">IFERROR(M5/$N5*100,0)</f>
        <v>14.563106796116504</v>
      </c>
      <c r="AB5" s="358">
        <f>SUM(Q5:AA5)</f>
        <v>99.999999999999986</v>
      </c>
    </row>
    <row r="6" spans="1:28" x14ac:dyDescent="0.2">
      <c r="A6" s="257">
        <v>2</v>
      </c>
      <c r="B6" s="258" t="s">
        <v>78</v>
      </c>
      <c r="C6" s="253">
        <v>0</v>
      </c>
      <c r="D6" s="259">
        <v>2</v>
      </c>
      <c r="E6" s="259">
        <v>1</v>
      </c>
      <c r="F6" s="259">
        <v>1</v>
      </c>
      <c r="G6" s="259">
        <v>3</v>
      </c>
      <c r="H6" s="259">
        <v>0</v>
      </c>
      <c r="I6" s="259">
        <v>3</v>
      </c>
      <c r="J6" s="259">
        <v>0</v>
      </c>
      <c r="K6" s="259">
        <v>0</v>
      </c>
      <c r="L6" s="259">
        <v>0</v>
      </c>
      <c r="M6" s="260">
        <v>1</v>
      </c>
      <c r="N6" s="256">
        <f t="shared" ref="N6:N69" si="11">SUM(C6:M6)</f>
        <v>11</v>
      </c>
      <c r="O6" s="257">
        <v>2</v>
      </c>
      <c r="P6" s="258" t="s">
        <v>78</v>
      </c>
      <c r="Q6" s="359">
        <f t="shared" si="0"/>
        <v>0</v>
      </c>
      <c r="R6" s="360">
        <f t="shared" si="1"/>
        <v>18.181818181818183</v>
      </c>
      <c r="S6" s="360">
        <f t="shared" si="2"/>
        <v>9.0909090909090917</v>
      </c>
      <c r="T6" s="360">
        <f t="shared" si="3"/>
        <v>9.0909090909090917</v>
      </c>
      <c r="U6" s="360">
        <f t="shared" si="4"/>
        <v>27.27272727272727</v>
      </c>
      <c r="V6" s="360">
        <f t="shared" si="5"/>
        <v>0</v>
      </c>
      <c r="W6" s="360">
        <f t="shared" si="6"/>
        <v>27.27272727272727</v>
      </c>
      <c r="X6" s="360">
        <f t="shared" si="7"/>
        <v>0</v>
      </c>
      <c r="Y6" s="360">
        <f t="shared" si="8"/>
        <v>0</v>
      </c>
      <c r="Z6" s="360">
        <f t="shared" si="9"/>
        <v>0</v>
      </c>
      <c r="AA6" s="360">
        <f t="shared" si="10"/>
        <v>9.0909090909090917</v>
      </c>
      <c r="AB6" s="361">
        <f t="shared" ref="AB6:AB69" si="12">SUM(Q6:AA6)</f>
        <v>100</v>
      </c>
    </row>
    <row r="7" spans="1:28" x14ac:dyDescent="0.2">
      <c r="A7" s="257">
        <v>3</v>
      </c>
      <c r="B7" s="258" t="s">
        <v>23</v>
      </c>
      <c r="C7" s="253">
        <v>36</v>
      </c>
      <c r="D7" s="259">
        <v>0</v>
      </c>
      <c r="E7" s="259">
        <v>24</v>
      </c>
      <c r="F7" s="259">
        <v>17</v>
      </c>
      <c r="G7" s="259">
        <v>55</v>
      </c>
      <c r="H7" s="259">
        <v>0</v>
      </c>
      <c r="I7" s="259">
        <v>41</v>
      </c>
      <c r="J7" s="259">
        <v>1</v>
      </c>
      <c r="K7" s="259">
        <v>0</v>
      </c>
      <c r="L7" s="259">
        <v>0</v>
      </c>
      <c r="M7" s="260">
        <v>2</v>
      </c>
      <c r="N7" s="256">
        <f t="shared" si="11"/>
        <v>176</v>
      </c>
      <c r="O7" s="257">
        <v>3</v>
      </c>
      <c r="P7" s="258" t="s">
        <v>23</v>
      </c>
      <c r="Q7" s="359">
        <f t="shared" si="0"/>
        <v>20.454545454545457</v>
      </c>
      <c r="R7" s="360">
        <f t="shared" si="1"/>
        <v>0</v>
      </c>
      <c r="S7" s="360">
        <f t="shared" si="2"/>
        <v>13.636363636363635</v>
      </c>
      <c r="T7" s="360">
        <f t="shared" si="3"/>
        <v>9.6590909090909083</v>
      </c>
      <c r="U7" s="360">
        <f t="shared" si="4"/>
        <v>31.25</v>
      </c>
      <c r="V7" s="360">
        <f t="shared" si="5"/>
        <v>0</v>
      </c>
      <c r="W7" s="360">
        <f t="shared" si="6"/>
        <v>23.295454545454543</v>
      </c>
      <c r="X7" s="360">
        <f t="shared" si="7"/>
        <v>0.56818181818181823</v>
      </c>
      <c r="Y7" s="360">
        <f t="shared" si="8"/>
        <v>0</v>
      </c>
      <c r="Z7" s="360">
        <f t="shared" si="9"/>
        <v>0</v>
      </c>
      <c r="AA7" s="360">
        <f t="shared" si="10"/>
        <v>1.1363636363636365</v>
      </c>
      <c r="AB7" s="361">
        <f t="shared" si="12"/>
        <v>100</v>
      </c>
    </row>
    <row r="8" spans="1:28" x14ac:dyDescent="0.2">
      <c r="A8" s="257">
        <v>4</v>
      </c>
      <c r="B8" s="258" t="s">
        <v>76</v>
      </c>
      <c r="C8" s="261">
        <v>22</v>
      </c>
      <c r="D8" s="259">
        <v>1</v>
      </c>
      <c r="E8" s="259">
        <v>69</v>
      </c>
      <c r="F8" s="259">
        <v>3</v>
      </c>
      <c r="G8" s="259">
        <v>7</v>
      </c>
      <c r="H8" s="259">
        <v>0</v>
      </c>
      <c r="I8" s="259">
        <v>39</v>
      </c>
      <c r="J8" s="259">
        <v>7</v>
      </c>
      <c r="K8" s="259">
        <v>2</v>
      </c>
      <c r="L8" s="259">
        <v>6</v>
      </c>
      <c r="M8" s="260">
        <v>6</v>
      </c>
      <c r="N8" s="256">
        <f t="shared" si="11"/>
        <v>162</v>
      </c>
      <c r="O8" s="257">
        <v>4</v>
      </c>
      <c r="P8" s="258" t="s">
        <v>76</v>
      </c>
      <c r="Q8" s="359">
        <f t="shared" si="0"/>
        <v>13.580246913580247</v>
      </c>
      <c r="R8" s="360">
        <f t="shared" si="1"/>
        <v>0.61728395061728392</v>
      </c>
      <c r="S8" s="360">
        <f t="shared" si="2"/>
        <v>42.592592592592595</v>
      </c>
      <c r="T8" s="360">
        <f t="shared" si="3"/>
        <v>1.8518518518518516</v>
      </c>
      <c r="U8" s="360">
        <f t="shared" si="4"/>
        <v>4.3209876543209873</v>
      </c>
      <c r="V8" s="360">
        <f t="shared" si="5"/>
        <v>0</v>
      </c>
      <c r="W8" s="360">
        <f t="shared" si="6"/>
        <v>24.074074074074073</v>
      </c>
      <c r="X8" s="360">
        <f t="shared" si="7"/>
        <v>4.3209876543209873</v>
      </c>
      <c r="Y8" s="360">
        <f t="shared" si="8"/>
        <v>1.2345679012345678</v>
      </c>
      <c r="Z8" s="360">
        <f t="shared" si="9"/>
        <v>3.7037037037037033</v>
      </c>
      <c r="AA8" s="360">
        <f t="shared" si="10"/>
        <v>3.7037037037037033</v>
      </c>
      <c r="AB8" s="361">
        <f t="shared" si="12"/>
        <v>100.00000000000001</v>
      </c>
    </row>
    <row r="9" spans="1:28" x14ac:dyDescent="0.2">
      <c r="A9" s="257">
        <v>5</v>
      </c>
      <c r="B9" s="258" t="s">
        <v>24</v>
      </c>
      <c r="C9" s="261">
        <v>28</v>
      </c>
      <c r="D9" s="259">
        <v>1</v>
      </c>
      <c r="E9" s="259">
        <v>111</v>
      </c>
      <c r="F9" s="259">
        <v>8</v>
      </c>
      <c r="G9" s="259">
        <v>74</v>
      </c>
      <c r="H9" s="259">
        <v>0</v>
      </c>
      <c r="I9" s="259">
        <v>79</v>
      </c>
      <c r="J9" s="259">
        <v>0</v>
      </c>
      <c r="K9" s="259">
        <v>0</v>
      </c>
      <c r="L9" s="259">
        <v>0</v>
      </c>
      <c r="M9" s="260">
        <v>5</v>
      </c>
      <c r="N9" s="256">
        <f t="shared" si="11"/>
        <v>306</v>
      </c>
      <c r="O9" s="257">
        <v>5</v>
      </c>
      <c r="P9" s="258" t="s">
        <v>24</v>
      </c>
      <c r="Q9" s="359">
        <f t="shared" si="0"/>
        <v>9.1503267973856204</v>
      </c>
      <c r="R9" s="360">
        <f t="shared" si="1"/>
        <v>0.32679738562091504</v>
      </c>
      <c r="S9" s="360">
        <f t="shared" si="2"/>
        <v>36.274509803921568</v>
      </c>
      <c r="T9" s="360">
        <f t="shared" si="3"/>
        <v>2.6143790849673203</v>
      </c>
      <c r="U9" s="360">
        <f t="shared" si="4"/>
        <v>24.183006535947712</v>
      </c>
      <c r="V9" s="360">
        <f t="shared" si="5"/>
        <v>0</v>
      </c>
      <c r="W9" s="360">
        <f t="shared" si="6"/>
        <v>25.816993464052292</v>
      </c>
      <c r="X9" s="360">
        <f t="shared" si="7"/>
        <v>0</v>
      </c>
      <c r="Y9" s="360">
        <f t="shared" si="8"/>
        <v>0</v>
      </c>
      <c r="Z9" s="360">
        <f t="shared" si="9"/>
        <v>0</v>
      </c>
      <c r="AA9" s="360">
        <f t="shared" si="10"/>
        <v>1.6339869281045754</v>
      </c>
      <c r="AB9" s="361">
        <f t="shared" si="12"/>
        <v>100</v>
      </c>
    </row>
    <row r="10" spans="1:28" x14ac:dyDescent="0.2">
      <c r="A10" s="257">
        <v>6</v>
      </c>
      <c r="B10" s="258" t="s">
        <v>25</v>
      </c>
      <c r="C10" s="261">
        <v>60</v>
      </c>
      <c r="D10" s="259">
        <v>5</v>
      </c>
      <c r="E10" s="259">
        <v>102</v>
      </c>
      <c r="F10" s="259">
        <v>19</v>
      </c>
      <c r="G10" s="259">
        <v>19</v>
      </c>
      <c r="H10" s="259">
        <v>17</v>
      </c>
      <c r="I10" s="259">
        <v>22</v>
      </c>
      <c r="J10" s="259">
        <v>11</v>
      </c>
      <c r="K10" s="259">
        <v>11</v>
      </c>
      <c r="L10" s="259">
        <v>0</v>
      </c>
      <c r="M10" s="260">
        <v>0</v>
      </c>
      <c r="N10" s="256">
        <f t="shared" si="11"/>
        <v>266</v>
      </c>
      <c r="O10" s="257">
        <v>6</v>
      </c>
      <c r="P10" s="258" t="s">
        <v>25</v>
      </c>
      <c r="Q10" s="359">
        <f t="shared" si="0"/>
        <v>22.556390977443609</v>
      </c>
      <c r="R10" s="360">
        <f t="shared" si="1"/>
        <v>1.8796992481203008</v>
      </c>
      <c r="S10" s="360">
        <f t="shared" si="2"/>
        <v>38.345864661654133</v>
      </c>
      <c r="T10" s="360">
        <f t="shared" si="3"/>
        <v>7.1428571428571423</v>
      </c>
      <c r="U10" s="360">
        <f t="shared" si="4"/>
        <v>7.1428571428571423</v>
      </c>
      <c r="V10" s="360">
        <f t="shared" si="5"/>
        <v>6.3909774436090219</v>
      </c>
      <c r="W10" s="360">
        <f t="shared" si="6"/>
        <v>8.2706766917293226</v>
      </c>
      <c r="X10" s="360">
        <f t="shared" si="7"/>
        <v>4.1353383458646613</v>
      </c>
      <c r="Y10" s="360">
        <f t="shared" si="8"/>
        <v>4.1353383458646613</v>
      </c>
      <c r="Z10" s="360">
        <f t="shared" si="9"/>
        <v>0</v>
      </c>
      <c r="AA10" s="360">
        <f t="shared" si="10"/>
        <v>0</v>
      </c>
      <c r="AB10" s="361">
        <f t="shared" si="12"/>
        <v>100</v>
      </c>
    </row>
    <row r="11" spans="1:28" x14ac:dyDescent="0.2">
      <c r="A11" s="257">
        <v>7</v>
      </c>
      <c r="B11" s="258" t="s">
        <v>13</v>
      </c>
      <c r="C11" s="261">
        <v>72</v>
      </c>
      <c r="D11" s="259">
        <v>3</v>
      </c>
      <c r="E11" s="259">
        <v>25</v>
      </c>
      <c r="F11" s="259">
        <v>12</v>
      </c>
      <c r="G11" s="259">
        <v>38</v>
      </c>
      <c r="H11" s="259">
        <v>3</v>
      </c>
      <c r="I11" s="259">
        <v>11</v>
      </c>
      <c r="J11" s="259">
        <v>0</v>
      </c>
      <c r="K11" s="259">
        <v>0</v>
      </c>
      <c r="L11" s="259">
        <v>0</v>
      </c>
      <c r="M11" s="260">
        <v>0</v>
      </c>
      <c r="N11" s="256">
        <f t="shared" si="11"/>
        <v>164</v>
      </c>
      <c r="O11" s="257">
        <v>7</v>
      </c>
      <c r="P11" s="258" t="s">
        <v>13</v>
      </c>
      <c r="Q11" s="359">
        <f t="shared" si="0"/>
        <v>43.902439024390247</v>
      </c>
      <c r="R11" s="360">
        <f t="shared" si="1"/>
        <v>1.8292682926829267</v>
      </c>
      <c r="S11" s="360">
        <f t="shared" si="2"/>
        <v>15.24390243902439</v>
      </c>
      <c r="T11" s="360">
        <f t="shared" si="3"/>
        <v>7.3170731707317067</v>
      </c>
      <c r="U11" s="360">
        <f t="shared" si="4"/>
        <v>23.170731707317074</v>
      </c>
      <c r="V11" s="360">
        <f t="shared" si="5"/>
        <v>1.8292682926829267</v>
      </c>
      <c r="W11" s="360">
        <f t="shared" si="6"/>
        <v>6.7073170731707323</v>
      </c>
      <c r="X11" s="360">
        <f t="shared" si="7"/>
        <v>0</v>
      </c>
      <c r="Y11" s="360">
        <f t="shared" si="8"/>
        <v>0</v>
      </c>
      <c r="Z11" s="360">
        <f t="shared" si="9"/>
        <v>0</v>
      </c>
      <c r="AA11" s="360">
        <f t="shared" si="10"/>
        <v>0</v>
      </c>
      <c r="AB11" s="361">
        <f t="shared" si="12"/>
        <v>100</v>
      </c>
    </row>
    <row r="12" spans="1:28" x14ac:dyDescent="0.2">
      <c r="A12" s="257">
        <v>8</v>
      </c>
      <c r="B12" s="258" t="s">
        <v>26</v>
      </c>
      <c r="C12" s="261">
        <v>0</v>
      </c>
      <c r="D12" s="259">
        <v>0</v>
      </c>
      <c r="E12" s="259">
        <v>38</v>
      </c>
      <c r="F12" s="259">
        <v>0</v>
      </c>
      <c r="G12" s="259">
        <v>28</v>
      </c>
      <c r="H12" s="259">
        <v>0</v>
      </c>
      <c r="I12" s="259">
        <v>0</v>
      </c>
      <c r="J12" s="259">
        <v>0</v>
      </c>
      <c r="K12" s="259">
        <v>0</v>
      </c>
      <c r="L12" s="259">
        <v>0</v>
      </c>
      <c r="M12" s="260">
        <v>0</v>
      </c>
      <c r="N12" s="256">
        <f t="shared" si="11"/>
        <v>66</v>
      </c>
      <c r="O12" s="257">
        <v>8</v>
      </c>
      <c r="P12" s="258" t="s">
        <v>26</v>
      </c>
      <c r="Q12" s="359">
        <f t="shared" si="0"/>
        <v>0</v>
      </c>
      <c r="R12" s="360">
        <f t="shared" si="1"/>
        <v>0</v>
      </c>
      <c r="S12" s="360">
        <f t="shared" si="2"/>
        <v>57.575757575757578</v>
      </c>
      <c r="T12" s="360">
        <f t="shared" si="3"/>
        <v>0</v>
      </c>
      <c r="U12" s="360">
        <f t="shared" si="4"/>
        <v>42.424242424242422</v>
      </c>
      <c r="V12" s="360">
        <f t="shared" si="5"/>
        <v>0</v>
      </c>
      <c r="W12" s="360">
        <f t="shared" si="6"/>
        <v>0</v>
      </c>
      <c r="X12" s="360">
        <f t="shared" si="7"/>
        <v>0</v>
      </c>
      <c r="Y12" s="360">
        <f t="shared" si="8"/>
        <v>0</v>
      </c>
      <c r="Z12" s="360">
        <f t="shared" si="9"/>
        <v>0</v>
      </c>
      <c r="AA12" s="360">
        <f t="shared" si="10"/>
        <v>0</v>
      </c>
      <c r="AB12" s="361">
        <f t="shared" si="12"/>
        <v>100</v>
      </c>
    </row>
    <row r="13" spans="1:28" x14ac:dyDescent="0.2">
      <c r="A13" s="257">
        <v>9</v>
      </c>
      <c r="B13" s="258" t="s">
        <v>43</v>
      </c>
      <c r="C13" s="261">
        <v>0</v>
      </c>
      <c r="D13" s="259">
        <v>0</v>
      </c>
      <c r="E13" s="259">
        <v>16</v>
      </c>
      <c r="F13" s="259">
        <v>40</v>
      </c>
      <c r="G13" s="259">
        <v>0</v>
      </c>
      <c r="H13" s="259">
        <v>0</v>
      </c>
      <c r="I13" s="259">
        <v>0</v>
      </c>
      <c r="J13" s="259">
        <v>0</v>
      </c>
      <c r="K13" s="259">
        <v>0</v>
      </c>
      <c r="L13" s="259">
        <v>0</v>
      </c>
      <c r="M13" s="260">
        <v>49</v>
      </c>
      <c r="N13" s="256">
        <f t="shared" si="11"/>
        <v>105</v>
      </c>
      <c r="O13" s="257">
        <v>9</v>
      </c>
      <c r="P13" s="258" t="s">
        <v>43</v>
      </c>
      <c r="Q13" s="359">
        <f t="shared" si="0"/>
        <v>0</v>
      </c>
      <c r="R13" s="360">
        <f t="shared" si="1"/>
        <v>0</v>
      </c>
      <c r="S13" s="360">
        <f t="shared" si="2"/>
        <v>15.238095238095239</v>
      </c>
      <c r="T13" s="360">
        <f t="shared" si="3"/>
        <v>38.095238095238095</v>
      </c>
      <c r="U13" s="360">
        <f t="shared" si="4"/>
        <v>0</v>
      </c>
      <c r="V13" s="360">
        <f t="shared" si="5"/>
        <v>0</v>
      </c>
      <c r="W13" s="360">
        <f t="shared" si="6"/>
        <v>0</v>
      </c>
      <c r="X13" s="360">
        <f t="shared" si="7"/>
        <v>0</v>
      </c>
      <c r="Y13" s="360">
        <f t="shared" si="8"/>
        <v>0</v>
      </c>
      <c r="Z13" s="360">
        <f t="shared" si="9"/>
        <v>0</v>
      </c>
      <c r="AA13" s="360">
        <f t="shared" si="10"/>
        <v>46.666666666666664</v>
      </c>
      <c r="AB13" s="361">
        <f t="shared" si="12"/>
        <v>100</v>
      </c>
    </row>
    <row r="14" spans="1:28" x14ac:dyDescent="0.2">
      <c r="A14" s="257">
        <v>10</v>
      </c>
      <c r="B14" s="258" t="s">
        <v>44</v>
      </c>
      <c r="C14" s="261">
        <v>4</v>
      </c>
      <c r="D14" s="259">
        <v>0</v>
      </c>
      <c r="E14" s="259">
        <v>1</v>
      </c>
      <c r="F14" s="259">
        <v>18</v>
      </c>
      <c r="G14" s="259">
        <v>5</v>
      </c>
      <c r="H14" s="259">
        <v>7</v>
      </c>
      <c r="I14" s="259">
        <v>14</v>
      </c>
      <c r="J14" s="259">
        <v>1</v>
      </c>
      <c r="K14" s="259">
        <v>0</v>
      </c>
      <c r="L14" s="259">
        <v>0</v>
      </c>
      <c r="M14" s="260">
        <v>1</v>
      </c>
      <c r="N14" s="256">
        <f t="shared" si="11"/>
        <v>51</v>
      </c>
      <c r="O14" s="257">
        <v>10</v>
      </c>
      <c r="P14" s="258" t="s">
        <v>44</v>
      </c>
      <c r="Q14" s="359">
        <f t="shared" si="0"/>
        <v>7.8431372549019605</v>
      </c>
      <c r="R14" s="360">
        <f t="shared" si="1"/>
        <v>0</v>
      </c>
      <c r="S14" s="360">
        <f t="shared" si="2"/>
        <v>1.9607843137254901</v>
      </c>
      <c r="T14" s="360">
        <f t="shared" si="3"/>
        <v>35.294117647058826</v>
      </c>
      <c r="U14" s="360">
        <f t="shared" si="4"/>
        <v>9.8039215686274517</v>
      </c>
      <c r="V14" s="360">
        <f t="shared" si="5"/>
        <v>13.725490196078432</v>
      </c>
      <c r="W14" s="360">
        <f t="shared" si="6"/>
        <v>27.450980392156865</v>
      </c>
      <c r="X14" s="360">
        <f t="shared" si="7"/>
        <v>1.9607843137254901</v>
      </c>
      <c r="Y14" s="360">
        <f t="shared" si="8"/>
        <v>0</v>
      </c>
      <c r="Z14" s="360">
        <f t="shared" si="9"/>
        <v>0</v>
      </c>
      <c r="AA14" s="360">
        <f t="shared" si="10"/>
        <v>1.9607843137254901</v>
      </c>
      <c r="AB14" s="361">
        <f t="shared" si="12"/>
        <v>99.999999999999986</v>
      </c>
    </row>
    <row r="15" spans="1:28" x14ac:dyDescent="0.2">
      <c r="A15" s="257">
        <v>11</v>
      </c>
      <c r="B15" s="258" t="s">
        <v>77</v>
      </c>
      <c r="C15" s="261">
        <v>13</v>
      </c>
      <c r="D15" s="259">
        <v>0</v>
      </c>
      <c r="E15" s="259">
        <v>24</v>
      </c>
      <c r="F15" s="259">
        <v>11</v>
      </c>
      <c r="G15" s="259">
        <v>20</v>
      </c>
      <c r="H15" s="259">
        <v>0</v>
      </c>
      <c r="I15" s="259">
        <v>0</v>
      </c>
      <c r="J15" s="259">
        <v>3</v>
      </c>
      <c r="K15" s="259">
        <v>0</v>
      </c>
      <c r="L15" s="259">
        <v>0</v>
      </c>
      <c r="M15" s="260">
        <v>13</v>
      </c>
      <c r="N15" s="256">
        <f t="shared" si="11"/>
        <v>84</v>
      </c>
      <c r="O15" s="257">
        <v>11</v>
      </c>
      <c r="P15" s="258" t="s">
        <v>77</v>
      </c>
      <c r="Q15" s="359">
        <f t="shared" si="0"/>
        <v>15.476190476190476</v>
      </c>
      <c r="R15" s="360">
        <f t="shared" si="1"/>
        <v>0</v>
      </c>
      <c r="S15" s="360">
        <f t="shared" si="2"/>
        <v>28.571428571428569</v>
      </c>
      <c r="T15" s="360">
        <f t="shared" si="3"/>
        <v>13.095238095238097</v>
      </c>
      <c r="U15" s="360">
        <f t="shared" si="4"/>
        <v>23.809523809523807</v>
      </c>
      <c r="V15" s="360">
        <f t="shared" si="5"/>
        <v>0</v>
      </c>
      <c r="W15" s="360">
        <f t="shared" si="6"/>
        <v>0</v>
      </c>
      <c r="X15" s="360">
        <f t="shared" si="7"/>
        <v>3.5714285714285712</v>
      </c>
      <c r="Y15" s="360">
        <f t="shared" si="8"/>
        <v>0</v>
      </c>
      <c r="Z15" s="360">
        <f t="shared" si="9"/>
        <v>0</v>
      </c>
      <c r="AA15" s="360">
        <f t="shared" si="10"/>
        <v>15.476190476190476</v>
      </c>
      <c r="AB15" s="361">
        <f t="shared" si="12"/>
        <v>100</v>
      </c>
    </row>
    <row r="16" spans="1:28" x14ac:dyDescent="0.2">
      <c r="A16" s="257">
        <v>12</v>
      </c>
      <c r="B16" s="258" t="s">
        <v>36</v>
      </c>
      <c r="C16" s="261">
        <v>0</v>
      </c>
      <c r="D16" s="259">
        <v>4</v>
      </c>
      <c r="E16" s="259">
        <v>59</v>
      </c>
      <c r="F16" s="259">
        <v>2</v>
      </c>
      <c r="G16" s="259">
        <v>5</v>
      </c>
      <c r="H16" s="259">
        <v>0</v>
      </c>
      <c r="I16" s="259">
        <v>2</v>
      </c>
      <c r="J16" s="259">
        <v>0</v>
      </c>
      <c r="K16" s="259">
        <v>0</v>
      </c>
      <c r="L16" s="259">
        <v>3</v>
      </c>
      <c r="M16" s="260">
        <v>89</v>
      </c>
      <c r="N16" s="256">
        <f t="shared" si="11"/>
        <v>164</v>
      </c>
      <c r="O16" s="257">
        <v>12</v>
      </c>
      <c r="P16" s="258" t="s">
        <v>36</v>
      </c>
      <c r="Q16" s="359">
        <f t="shared" si="0"/>
        <v>0</v>
      </c>
      <c r="R16" s="360">
        <f t="shared" si="1"/>
        <v>2.4390243902439024</v>
      </c>
      <c r="S16" s="360">
        <f t="shared" si="2"/>
        <v>35.975609756097562</v>
      </c>
      <c r="T16" s="360">
        <f t="shared" si="3"/>
        <v>1.2195121951219512</v>
      </c>
      <c r="U16" s="360">
        <f t="shared" si="4"/>
        <v>3.0487804878048781</v>
      </c>
      <c r="V16" s="360">
        <f t="shared" si="5"/>
        <v>0</v>
      </c>
      <c r="W16" s="360">
        <f t="shared" si="6"/>
        <v>1.2195121951219512</v>
      </c>
      <c r="X16" s="360">
        <f t="shared" si="7"/>
        <v>0</v>
      </c>
      <c r="Y16" s="360">
        <f t="shared" si="8"/>
        <v>0</v>
      </c>
      <c r="Z16" s="360">
        <f t="shared" si="9"/>
        <v>1.8292682926829267</v>
      </c>
      <c r="AA16" s="360">
        <f t="shared" si="10"/>
        <v>54.268292682926834</v>
      </c>
      <c r="AB16" s="361">
        <f t="shared" si="12"/>
        <v>100</v>
      </c>
    </row>
    <row r="17" spans="1:28" x14ac:dyDescent="0.2">
      <c r="A17" s="257">
        <v>13</v>
      </c>
      <c r="B17" s="258" t="s">
        <v>79</v>
      </c>
      <c r="C17" s="261">
        <v>93</v>
      </c>
      <c r="D17" s="259">
        <v>1</v>
      </c>
      <c r="E17" s="259">
        <v>90</v>
      </c>
      <c r="F17" s="259">
        <v>16</v>
      </c>
      <c r="G17" s="259">
        <v>21</v>
      </c>
      <c r="H17" s="259">
        <v>2</v>
      </c>
      <c r="I17" s="259">
        <v>4</v>
      </c>
      <c r="J17" s="259">
        <v>0</v>
      </c>
      <c r="K17" s="259">
        <v>0</v>
      </c>
      <c r="L17" s="259">
        <v>1</v>
      </c>
      <c r="M17" s="260">
        <v>2</v>
      </c>
      <c r="N17" s="256">
        <f t="shared" si="11"/>
        <v>230</v>
      </c>
      <c r="O17" s="257">
        <v>13</v>
      </c>
      <c r="P17" s="258" t="s">
        <v>79</v>
      </c>
      <c r="Q17" s="359">
        <f t="shared" si="0"/>
        <v>40.434782608695649</v>
      </c>
      <c r="R17" s="360">
        <f t="shared" si="1"/>
        <v>0.43478260869565216</v>
      </c>
      <c r="S17" s="360">
        <f t="shared" si="2"/>
        <v>39.130434782608695</v>
      </c>
      <c r="T17" s="360">
        <f t="shared" si="3"/>
        <v>6.9565217391304346</v>
      </c>
      <c r="U17" s="360">
        <f t="shared" si="4"/>
        <v>9.1304347826086953</v>
      </c>
      <c r="V17" s="360">
        <f t="shared" si="5"/>
        <v>0.86956521739130432</v>
      </c>
      <c r="W17" s="360">
        <f t="shared" si="6"/>
        <v>1.7391304347826086</v>
      </c>
      <c r="X17" s="360">
        <f t="shared" si="7"/>
        <v>0</v>
      </c>
      <c r="Y17" s="360">
        <f t="shared" si="8"/>
        <v>0</v>
      </c>
      <c r="Z17" s="360">
        <f t="shared" si="9"/>
        <v>0.43478260869565216</v>
      </c>
      <c r="AA17" s="360">
        <f t="shared" si="10"/>
        <v>0.86956521739130432</v>
      </c>
      <c r="AB17" s="361">
        <f t="shared" si="12"/>
        <v>99.999999999999986</v>
      </c>
    </row>
    <row r="18" spans="1:28" x14ac:dyDescent="0.2">
      <c r="A18" s="257">
        <v>14</v>
      </c>
      <c r="B18" s="258" t="s">
        <v>45</v>
      </c>
      <c r="C18" s="261">
        <v>6</v>
      </c>
      <c r="D18" s="259">
        <v>0</v>
      </c>
      <c r="E18" s="259">
        <v>49</v>
      </c>
      <c r="F18" s="259">
        <v>2</v>
      </c>
      <c r="G18" s="259">
        <v>3</v>
      </c>
      <c r="H18" s="259">
        <v>0</v>
      </c>
      <c r="I18" s="259">
        <v>1</v>
      </c>
      <c r="J18" s="259">
        <v>0</v>
      </c>
      <c r="K18" s="259">
        <v>0</v>
      </c>
      <c r="L18" s="259">
        <v>1</v>
      </c>
      <c r="M18" s="260">
        <v>0</v>
      </c>
      <c r="N18" s="256">
        <f t="shared" si="11"/>
        <v>62</v>
      </c>
      <c r="O18" s="257">
        <v>14</v>
      </c>
      <c r="P18" s="258" t="s">
        <v>45</v>
      </c>
      <c r="Q18" s="359">
        <f t="shared" si="0"/>
        <v>9.67741935483871</v>
      </c>
      <c r="R18" s="360">
        <f t="shared" si="1"/>
        <v>0</v>
      </c>
      <c r="S18" s="360">
        <f t="shared" si="2"/>
        <v>79.032258064516128</v>
      </c>
      <c r="T18" s="360">
        <f t="shared" si="3"/>
        <v>3.225806451612903</v>
      </c>
      <c r="U18" s="360">
        <f t="shared" si="4"/>
        <v>4.838709677419355</v>
      </c>
      <c r="V18" s="360">
        <f t="shared" si="5"/>
        <v>0</v>
      </c>
      <c r="W18" s="360">
        <f t="shared" si="6"/>
        <v>1.6129032258064515</v>
      </c>
      <c r="X18" s="360">
        <f t="shared" si="7"/>
        <v>0</v>
      </c>
      <c r="Y18" s="360">
        <f t="shared" si="8"/>
        <v>0</v>
      </c>
      <c r="Z18" s="360">
        <f t="shared" si="9"/>
        <v>1.6129032258064515</v>
      </c>
      <c r="AA18" s="360">
        <f t="shared" si="10"/>
        <v>0</v>
      </c>
      <c r="AB18" s="361">
        <f t="shared" si="12"/>
        <v>99.999999999999986</v>
      </c>
    </row>
    <row r="19" spans="1:28" x14ac:dyDescent="0.2">
      <c r="A19" s="257">
        <v>15</v>
      </c>
      <c r="B19" s="258" t="s">
        <v>37</v>
      </c>
      <c r="C19" s="261">
        <v>1</v>
      </c>
      <c r="D19" s="259">
        <v>0</v>
      </c>
      <c r="E19" s="259">
        <v>15</v>
      </c>
      <c r="F19" s="259">
        <v>0</v>
      </c>
      <c r="G19" s="259">
        <v>13</v>
      </c>
      <c r="H19" s="259">
        <v>0</v>
      </c>
      <c r="I19" s="259">
        <v>4</v>
      </c>
      <c r="J19" s="259">
        <v>0</v>
      </c>
      <c r="K19" s="259">
        <v>0</v>
      </c>
      <c r="L19" s="259">
        <v>0</v>
      </c>
      <c r="M19" s="260">
        <v>19</v>
      </c>
      <c r="N19" s="256">
        <f t="shared" si="11"/>
        <v>52</v>
      </c>
      <c r="O19" s="257">
        <v>15</v>
      </c>
      <c r="P19" s="258" t="s">
        <v>37</v>
      </c>
      <c r="Q19" s="359">
        <f t="shared" si="0"/>
        <v>1.9230769230769231</v>
      </c>
      <c r="R19" s="360">
        <f t="shared" si="1"/>
        <v>0</v>
      </c>
      <c r="S19" s="360">
        <f t="shared" si="2"/>
        <v>28.846153846153843</v>
      </c>
      <c r="T19" s="360">
        <f t="shared" si="3"/>
        <v>0</v>
      </c>
      <c r="U19" s="360">
        <f t="shared" si="4"/>
        <v>25</v>
      </c>
      <c r="V19" s="360">
        <f t="shared" si="5"/>
        <v>0</v>
      </c>
      <c r="W19" s="360">
        <f t="shared" si="6"/>
        <v>7.6923076923076925</v>
      </c>
      <c r="X19" s="360">
        <f t="shared" si="7"/>
        <v>0</v>
      </c>
      <c r="Y19" s="360">
        <f t="shared" si="8"/>
        <v>0</v>
      </c>
      <c r="Z19" s="360">
        <f t="shared" si="9"/>
        <v>0</v>
      </c>
      <c r="AA19" s="360">
        <f t="shared" si="10"/>
        <v>36.538461538461533</v>
      </c>
      <c r="AB19" s="361">
        <f t="shared" si="12"/>
        <v>100</v>
      </c>
    </row>
    <row r="20" spans="1:28" x14ac:dyDescent="0.2">
      <c r="A20" s="257">
        <v>16</v>
      </c>
      <c r="B20" s="258" t="s">
        <v>46</v>
      </c>
      <c r="C20" s="261">
        <v>4</v>
      </c>
      <c r="D20" s="259">
        <v>3</v>
      </c>
      <c r="E20" s="259">
        <v>16</v>
      </c>
      <c r="F20" s="259">
        <v>2</v>
      </c>
      <c r="G20" s="259">
        <v>7</v>
      </c>
      <c r="H20" s="259">
        <v>1</v>
      </c>
      <c r="I20" s="259">
        <v>1</v>
      </c>
      <c r="J20" s="259">
        <v>0</v>
      </c>
      <c r="K20" s="259">
        <v>3</v>
      </c>
      <c r="L20" s="259">
        <v>0</v>
      </c>
      <c r="M20" s="260">
        <v>2</v>
      </c>
      <c r="N20" s="256">
        <f t="shared" si="11"/>
        <v>39</v>
      </c>
      <c r="O20" s="257">
        <v>16</v>
      </c>
      <c r="P20" s="258" t="s">
        <v>46</v>
      </c>
      <c r="Q20" s="359">
        <f t="shared" si="0"/>
        <v>10.256410256410255</v>
      </c>
      <c r="R20" s="360">
        <f t="shared" si="1"/>
        <v>7.6923076923076925</v>
      </c>
      <c r="S20" s="360">
        <f t="shared" si="2"/>
        <v>41.025641025641022</v>
      </c>
      <c r="T20" s="360">
        <f t="shared" si="3"/>
        <v>5.1282051282051277</v>
      </c>
      <c r="U20" s="360">
        <f t="shared" si="4"/>
        <v>17.948717948717949</v>
      </c>
      <c r="V20" s="360">
        <f t="shared" si="5"/>
        <v>2.5641025641025639</v>
      </c>
      <c r="W20" s="360">
        <f t="shared" si="6"/>
        <v>2.5641025641025639</v>
      </c>
      <c r="X20" s="360">
        <f t="shared" si="7"/>
        <v>0</v>
      </c>
      <c r="Y20" s="360">
        <f t="shared" si="8"/>
        <v>7.6923076923076925</v>
      </c>
      <c r="Z20" s="360">
        <f t="shared" si="9"/>
        <v>0</v>
      </c>
      <c r="AA20" s="360">
        <f t="shared" si="10"/>
        <v>5.1282051282051277</v>
      </c>
      <c r="AB20" s="361">
        <f t="shared" si="12"/>
        <v>100</v>
      </c>
    </row>
    <row r="21" spans="1:28" x14ac:dyDescent="0.2">
      <c r="A21" s="257">
        <v>17</v>
      </c>
      <c r="B21" s="258" t="s">
        <v>39</v>
      </c>
      <c r="C21" s="261">
        <v>0</v>
      </c>
      <c r="D21" s="259">
        <v>0</v>
      </c>
      <c r="E21" s="259">
        <v>12</v>
      </c>
      <c r="F21" s="259">
        <v>3</v>
      </c>
      <c r="G21" s="259">
        <v>2</v>
      </c>
      <c r="H21" s="259">
        <v>0</v>
      </c>
      <c r="I21" s="259">
        <v>0</v>
      </c>
      <c r="J21" s="259">
        <v>0</v>
      </c>
      <c r="K21" s="259">
        <v>0</v>
      </c>
      <c r="L21" s="259">
        <v>0</v>
      </c>
      <c r="M21" s="260">
        <v>1</v>
      </c>
      <c r="N21" s="256">
        <f t="shared" si="11"/>
        <v>18</v>
      </c>
      <c r="O21" s="257">
        <v>17</v>
      </c>
      <c r="P21" s="258" t="s">
        <v>39</v>
      </c>
      <c r="Q21" s="359">
        <f t="shared" si="0"/>
        <v>0</v>
      </c>
      <c r="R21" s="360">
        <f t="shared" si="1"/>
        <v>0</v>
      </c>
      <c r="S21" s="360">
        <f t="shared" si="2"/>
        <v>66.666666666666657</v>
      </c>
      <c r="T21" s="360">
        <f t="shared" si="3"/>
        <v>16.666666666666664</v>
      </c>
      <c r="U21" s="360">
        <f t="shared" si="4"/>
        <v>11.111111111111111</v>
      </c>
      <c r="V21" s="360">
        <f t="shared" si="5"/>
        <v>0</v>
      </c>
      <c r="W21" s="360">
        <f t="shared" si="6"/>
        <v>0</v>
      </c>
      <c r="X21" s="360">
        <f t="shared" si="7"/>
        <v>0</v>
      </c>
      <c r="Y21" s="360">
        <f t="shared" si="8"/>
        <v>0</v>
      </c>
      <c r="Z21" s="360">
        <f t="shared" si="9"/>
        <v>0</v>
      </c>
      <c r="AA21" s="360">
        <f t="shared" si="10"/>
        <v>5.5555555555555554</v>
      </c>
      <c r="AB21" s="361">
        <f t="shared" si="12"/>
        <v>99.999999999999986</v>
      </c>
    </row>
    <row r="22" spans="1:28" x14ac:dyDescent="0.2">
      <c r="A22" s="257">
        <v>18</v>
      </c>
      <c r="B22" s="258" t="s">
        <v>40</v>
      </c>
      <c r="C22" s="261">
        <v>31</v>
      </c>
      <c r="D22" s="259">
        <v>0</v>
      </c>
      <c r="E22" s="259">
        <v>20</v>
      </c>
      <c r="F22" s="259">
        <v>2</v>
      </c>
      <c r="G22" s="259">
        <v>5</v>
      </c>
      <c r="H22" s="259">
        <v>0</v>
      </c>
      <c r="I22" s="259">
        <v>0</v>
      </c>
      <c r="J22" s="259">
        <v>0</v>
      </c>
      <c r="K22" s="259">
        <v>0</v>
      </c>
      <c r="L22" s="259">
        <v>0</v>
      </c>
      <c r="M22" s="260">
        <v>0</v>
      </c>
      <c r="N22" s="256">
        <f t="shared" si="11"/>
        <v>58</v>
      </c>
      <c r="O22" s="257">
        <v>18</v>
      </c>
      <c r="P22" s="258" t="s">
        <v>40</v>
      </c>
      <c r="Q22" s="359">
        <f t="shared" si="0"/>
        <v>53.448275862068961</v>
      </c>
      <c r="R22" s="360">
        <f t="shared" si="1"/>
        <v>0</v>
      </c>
      <c r="S22" s="360">
        <f t="shared" si="2"/>
        <v>34.482758620689658</v>
      </c>
      <c r="T22" s="360">
        <f t="shared" si="3"/>
        <v>3.4482758620689653</v>
      </c>
      <c r="U22" s="360">
        <f t="shared" si="4"/>
        <v>8.6206896551724146</v>
      </c>
      <c r="V22" s="360">
        <f t="shared" si="5"/>
        <v>0</v>
      </c>
      <c r="W22" s="360">
        <f t="shared" si="6"/>
        <v>0</v>
      </c>
      <c r="X22" s="360">
        <f t="shared" si="7"/>
        <v>0</v>
      </c>
      <c r="Y22" s="360">
        <f t="shared" si="8"/>
        <v>0</v>
      </c>
      <c r="Z22" s="360">
        <f t="shared" si="9"/>
        <v>0</v>
      </c>
      <c r="AA22" s="360">
        <f t="shared" si="10"/>
        <v>0</v>
      </c>
      <c r="AB22" s="361">
        <f t="shared" si="12"/>
        <v>100</v>
      </c>
    </row>
    <row r="23" spans="1:28" x14ac:dyDescent="0.2">
      <c r="A23" s="257">
        <v>19</v>
      </c>
      <c r="B23" s="258" t="s">
        <v>35</v>
      </c>
      <c r="C23" s="261">
        <v>0</v>
      </c>
      <c r="D23" s="259">
        <v>0</v>
      </c>
      <c r="E23" s="259">
        <v>0</v>
      </c>
      <c r="F23" s="259">
        <v>2</v>
      </c>
      <c r="G23" s="259">
        <v>14</v>
      </c>
      <c r="H23" s="259">
        <v>0</v>
      </c>
      <c r="I23" s="259">
        <v>8</v>
      </c>
      <c r="J23" s="259">
        <v>0</v>
      </c>
      <c r="K23" s="259">
        <v>0</v>
      </c>
      <c r="L23" s="259">
        <v>0</v>
      </c>
      <c r="M23" s="260">
        <v>0</v>
      </c>
      <c r="N23" s="256">
        <f t="shared" si="11"/>
        <v>24</v>
      </c>
      <c r="O23" s="257">
        <v>19</v>
      </c>
      <c r="P23" s="258" t="s">
        <v>35</v>
      </c>
      <c r="Q23" s="359">
        <f t="shared" si="0"/>
        <v>0</v>
      </c>
      <c r="R23" s="360">
        <f t="shared" si="1"/>
        <v>0</v>
      </c>
      <c r="S23" s="360">
        <f t="shared" si="2"/>
        <v>0</v>
      </c>
      <c r="T23" s="360">
        <f t="shared" si="3"/>
        <v>8.3333333333333321</v>
      </c>
      <c r="U23" s="360">
        <f t="shared" si="4"/>
        <v>58.333333333333336</v>
      </c>
      <c r="V23" s="360">
        <f t="shared" si="5"/>
        <v>0</v>
      </c>
      <c r="W23" s="360">
        <f t="shared" si="6"/>
        <v>33.333333333333329</v>
      </c>
      <c r="X23" s="360">
        <f t="shared" si="7"/>
        <v>0</v>
      </c>
      <c r="Y23" s="360">
        <f t="shared" si="8"/>
        <v>0</v>
      </c>
      <c r="Z23" s="360">
        <f t="shared" si="9"/>
        <v>0</v>
      </c>
      <c r="AA23" s="360">
        <f t="shared" si="10"/>
        <v>0</v>
      </c>
      <c r="AB23" s="361">
        <f t="shared" si="12"/>
        <v>100</v>
      </c>
    </row>
    <row r="24" spans="1:28" x14ac:dyDescent="0.2">
      <c r="A24" s="257">
        <v>20</v>
      </c>
      <c r="B24" s="258" t="s">
        <v>198</v>
      </c>
      <c r="C24" s="261">
        <v>6</v>
      </c>
      <c r="D24" s="259">
        <v>1</v>
      </c>
      <c r="E24" s="259">
        <v>28</v>
      </c>
      <c r="F24" s="259">
        <v>2</v>
      </c>
      <c r="G24" s="259">
        <v>3</v>
      </c>
      <c r="H24" s="259">
        <v>0</v>
      </c>
      <c r="I24" s="259">
        <v>1</v>
      </c>
      <c r="J24" s="259">
        <v>0</v>
      </c>
      <c r="K24" s="259">
        <v>0</v>
      </c>
      <c r="L24" s="259">
        <v>1</v>
      </c>
      <c r="M24" s="260">
        <v>2</v>
      </c>
      <c r="N24" s="256">
        <f t="shared" si="11"/>
        <v>44</v>
      </c>
      <c r="O24" s="257">
        <v>20</v>
      </c>
      <c r="P24" s="258" t="s">
        <v>198</v>
      </c>
      <c r="Q24" s="359">
        <f t="shared" si="0"/>
        <v>13.636363636363635</v>
      </c>
      <c r="R24" s="360">
        <f t="shared" si="1"/>
        <v>2.2727272727272729</v>
      </c>
      <c r="S24" s="360">
        <f t="shared" si="2"/>
        <v>63.636363636363633</v>
      </c>
      <c r="T24" s="360">
        <f t="shared" si="3"/>
        <v>4.5454545454545459</v>
      </c>
      <c r="U24" s="360">
        <f t="shared" si="4"/>
        <v>6.8181818181818175</v>
      </c>
      <c r="V24" s="360">
        <f t="shared" si="5"/>
        <v>0</v>
      </c>
      <c r="W24" s="360">
        <f t="shared" si="6"/>
        <v>2.2727272727272729</v>
      </c>
      <c r="X24" s="360">
        <f t="shared" si="7"/>
        <v>0</v>
      </c>
      <c r="Y24" s="360">
        <f t="shared" si="8"/>
        <v>0</v>
      </c>
      <c r="Z24" s="360">
        <f t="shared" si="9"/>
        <v>2.2727272727272729</v>
      </c>
      <c r="AA24" s="360">
        <f t="shared" si="10"/>
        <v>4.5454545454545459</v>
      </c>
      <c r="AB24" s="361">
        <f t="shared" si="12"/>
        <v>99.999999999999986</v>
      </c>
    </row>
    <row r="25" spans="1:28" x14ac:dyDescent="0.2">
      <c r="A25" s="257">
        <v>21</v>
      </c>
      <c r="B25" s="258" t="s">
        <v>42</v>
      </c>
      <c r="C25" s="261">
        <v>88</v>
      </c>
      <c r="D25" s="259">
        <v>0</v>
      </c>
      <c r="E25" s="259">
        <v>104</v>
      </c>
      <c r="F25" s="259">
        <v>3</v>
      </c>
      <c r="G25" s="259">
        <v>9</v>
      </c>
      <c r="H25" s="259">
        <v>1</v>
      </c>
      <c r="I25" s="259">
        <v>4</v>
      </c>
      <c r="J25" s="259">
        <v>0</v>
      </c>
      <c r="K25" s="259">
        <v>0</v>
      </c>
      <c r="L25" s="259">
        <v>0</v>
      </c>
      <c r="M25" s="260">
        <v>0</v>
      </c>
      <c r="N25" s="256">
        <f t="shared" si="11"/>
        <v>209</v>
      </c>
      <c r="O25" s="257">
        <v>21</v>
      </c>
      <c r="P25" s="258" t="s">
        <v>42</v>
      </c>
      <c r="Q25" s="359">
        <f t="shared" si="0"/>
        <v>42.105263157894733</v>
      </c>
      <c r="R25" s="360">
        <f t="shared" si="1"/>
        <v>0</v>
      </c>
      <c r="S25" s="360">
        <f t="shared" si="2"/>
        <v>49.760765550239235</v>
      </c>
      <c r="T25" s="360">
        <f t="shared" si="3"/>
        <v>1.4354066985645932</v>
      </c>
      <c r="U25" s="360">
        <f t="shared" si="4"/>
        <v>4.3062200956937797</v>
      </c>
      <c r="V25" s="360">
        <f t="shared" si="5"/>
        <v>0.4784688995215311</v>
      </c>
      <c r="W25" s="360">
        <f t="shared" si="6"/>
        <v>1.9138755980861244</v>
      </c>
      <c r="X25" s="360">
        <f t="shared" si="7"/>
        <v>0</v>
      </c>
      <c r="Y25" s="360">
        <f t="shared" si="8"/>
        <v>0</v>
      </c>
      <c r="Z25" s="360">
        <f t="shared" si="9"/>
        <v>0</v>
      </c>
      <c r="AA25" s="360">
        <f t="shared" si="10"/>
        <v>0</v>
      </c>
      <c r="AB25" s="361">
        <f t="shared" si="12"/>
        <v>99.999999999999986</v>
      </c>
    </row>
    <row r="26" spans="1:28" x14ac:dyDescent="0.2">
      <c r="A26" s="257">
        <v>22</v>
      </c>
      <c r="B26" s="258" t="s">
        <v>20</v>
      </c>
      <c r="C26" s="261">
        <v>5</v>
      </c>
      <c r="D26" s="259">
        <v>0</v>
      </c>
      <c r="E26" s="259">
        <v>11</v>
      </c>
      <c r="F26" s="259">
        <v>6</v>
      </c>
      <c r="G26" s="259">
        <v>1</v>
      </c>
      <c r="H26" s="259">
        <v>0</v>
      </c>
      <c r="I26" s="259">
        <v>4</v>
      </c>
      <c r="J26" s="259">
        <v>0</v>
      </c>
      <c r="K26" s="259">
        <v>0</v>
      </c>
      <c r="L26" s="259">
        <v>0</v>
      </c>
      <c r="M26" s="260">
        <v>0</v>
      </c>
      <c r="N26" s="256">
        <f t="shared" si="11"/>
        <v>27</v>
      </c>
      <c r="O26" s="257">
        <v>22</v>
      </c>
      <c r="P26" s="258" t="s">
        <v>20</v>
      </c>
      <c r="Q26" s="359">
        <f t="shared" si="0"/>
        <v>18.518518518518519</v>
      </c>
      <c r="R26" s="360">
        <f t="shared" si="1"/>
        <v>0</v>
      </c>
      <c r="S26" s="360">
        <f t="shared" si="2"/>
        <v>40.74074074074074</v>
      </c>
      <c r="T26" s="360">
        <f t="shared" si="3"/>
        <v>22.222222222222221</v>
      </c>
      <c r="U26" s="360">
        <f t="shared" si="4"/>
        <v>3.7037037037037033</v>
      </c>
      <c r="V26" s="360">
        <f t="shared" si="5"/>
        <v>0</v>
      </c>
      <c r="W26" s="360">
        <f t="shared" si="6"/>
        <v>14.814814814814813</v>
      </c>
      <c r="X26" s="360">
        <f t="shared" si="7"/>
        <v>0</v>
      </c>
      <c r="Y26" s="360">
        <f t="shared" si="8"/>
        <v>0</v>
      </c>
      <c r="Z26" s="360">
        <f t="shared" si="9"/>
        <v>0</v>
      </c>
      <c r="AA26" s="360">
        <f t="shared" si="10"/>
        <v>0</v>
      </c>
      <c r="AB26" s="361">
        <f t="shared" si="12"/>
        <v>100</v>
      </c>
    </row>
    <row r="27" spans="1:28" x14ac:dyDescent="0.2">
      <c r="A27" s="257">
        <v>23</v>
      </c>
      <c r="B27" s="258" t="s">
        <v>47</v>
      </c>
      <c r="C27" s="261">
        <v>14</v>
      </c>
      <c r="D27" s="259">
        <v>0</v>
      </c>
      <c r="E27" s="259">
        <v>36</v>
      </c>
      <c r="F27" s="259">
        <v>3</v>
      </c>
      <c r="G27" s="259">
        <v>8</v>
      </c>
      <c r="H27" s="259">
        <v>1</v>
      </c>
      <c r="I27" s="259">
        <v>0</v>
      </c>
      <c r="J27" s="259">
        <v>0</v>
      </c>
      <c r="K27" s="259">
        <v>0</v>
      </c>
      <c r="L27" s="259">
        <v>0</v>
      </c>
      <c r="M27" s="260">
        <v>6</v>
      </c>
      <c r="N27" s="256">
        <f t="shared" si="11"/>
        <v>68</v>
      </c>
      <c r="O27" s="257">
        <v>23</v>
      </c>
      <c r="P27" s="258" t="s">
        <v>47</v>
      </c>
      <c r="Q27" s="359">
        <f t="shared" si="0"/>
        <v>20.588235294117645</v>
      </c>
      <c r="R27" s="360">
        <f t="shared" si="1"/>
        <v>0</v>
      </c>
      <c r="S27" s="360">
        <f t="shared" si="2"/>
        <v>52.941176470588239</v>
      </c>
      <c r="T27" s="360">
        <f t="shared" si="3"/>
        <v>4.4117647058823533</v>
      </c>
      <c r="U27" s="360">
        <f t="shared" si="4"/>
        <v>11.76470588235294</v>
      </c>
      <c r="V27" s="360">
        <f t="shared" si="5"/>
        <v>1.4705882352941175</v>
      </c>
      <c r="W27" s="360">
        <f t="shared" si="6"/>
        <v>0</v>
      </c>
      <c r="X27" s="360">
        <f t="shared" si="7"/>
        <v>0</v>
      </c>
      <c r="Y27" s="360">
        <f t="shared" si="8"/>
        <v>0</v>
      </c>
      <c r="Z27" s="360">
        <f t="shared" si="9"/>
        <v>0</v>
      </c>
      <c r="AA27" s="360">
        <f t="shared" si="10"/>
        <v>8.8235294117647065</v>
      </c>
      <c r="AB27" s="361">
        <f t="shared" si="12"/>
        <v>100</v>
      </c>
    </row>
    <row r="28" spans="1:28" x14ac:dyDescent="0.2">
      <c r="A28" s="257">
        <v>24</v>
      </c>
      <c r="B28" s="258" t="s">
        <v>48</v>
      </c>
      <c r="C28" s="261">
        <v>8</v>
      </c>
      <c r="D28" s="259">
        <v>0</v>
      </c>
      <c r="E28" s="259">
        <v>12</v>
      </c>
      <c r="F28" s="259">
        <v>17</v>
      </c>
      <c r="G28" s="259">
        <v>17</v>
      </c>
      <c r="H28" s="259">
        <v>0</v>
      </c>
      <c r="I28" s="259">
        <v>19</v>
      </c>
      <c r="J28" s="259">
        <v>0</v>
      </c>
      <c r="K28" s="259">
        <v>0</v>
      </c>
      <c r="L28" s="259">
        <v>0</v>
      </c>
      <c r="M28" s="260">
        <v>2</v>
      </c>
      <c r="N28" s="256">
        <f t="shared" si="11"/>
        <v>75</v>
      </c>
      <c r="O28" s="257">
        <v>24</v>
      </c>
      <c r="P28" s="258" t="s">
        <v>48</v>
      </c>
      <c r="Q28" s="359">
        <f t="shared" si="0"/>
        <v>10.666666666666668</v>
      </c>
      <c r="R28" s="360">
        <f t="shared" si="1"/>
        <v>0</v>
      </c>
      <c r="S28" s="360">
        <f t="shared" si="2"/>
        <v>16</v>
      </c>
      <c r="T28" s="360">
        <f t="shared" si="3"/>
        <v>22.666666666666664</v>
      </c>
      <c r="U28" s="360">
        <f t="shared" si="4"/>
        <v>22.666666666666664</v>
      </c>
      <c r="V28" s="360">
        <f t="shared" si="5"/>
        <v>0</v>
      </c>
      <c r="W28" s="360">
        <f t="shared" si="6"/>
        <v>25.333333333333336</v>
      </c>
      <c r="X28" s="360">
        <f t="shared" si="7"/>
        <v>0</v>
      </c>
      <c r="Y28" s="360">
        <f t="shared" si="8"/>
        <v>0</v>
      </c>
      <c r="Z28" s="360">
        <f t="shared" si="9"/>
        <v>0</v>
      </c>
      <c r="AA28" s="360">
        <f t="shared" si="10"/>
        <v>2.666666666666667</v>
      </c>
      <c r="AB28" s="361">
        <f t="shared" si="12"/>
        <v>100.00000000000001</v>
      </c>
    </row>
    <row r="29" spans="1:28" x14ac:dyDescent="0.2">
      <c r="A29" s="257">
        <v>25</v>
      </c>
      <c r="B29" s="258" t="s">
        <v>49</v>
      </c>
      <c r="C29" s="261">
        <v>17</v>
      </c>
      <c r="D29" s="259">
        <v>1</v>
      </c>
      <c r="E29" s="259">
        <v>90</v>
      </c>
      <c r="F29" s="259">
        <v>5</v>
      </c>
      <c r="G29" s="259">
        <v>10</v>
      </c>
      <c r="H29" s="259">
        <v>0</v>
      </c>
      <c r="I29" s="259">
        <v>38</v>
      </c>
      <c r="J29" s="259">
        <v>1</v>
      </c>
      <c r="K29" s="259">
        <v>0</v>
      </c>
      <c r="L29" s="259">
        <v>2</v>
      </c>
      <c r="M29" s="260">
        <v>12</v>
      </c>
      <c r="N29" s="256">
        <f t="shared" si="11"/>
        <v>176</v>
      </c>
      <c r="O29" s="257">
        <v>25</v>
      </c>
      <c r="P29" s="258" t="s">
        <v>49</v>
      </c>
      <c r="Q29" s="359">
        <f t="shared" si="0"/>
        <v>9.6590909090909083</v>
      </c>
      <c r="R29" s="360">
        <f t="shared" si="1"/>
        <v>0.56818181818181823</v>
      </c>
      <c r="S29" s="360">
        <f t="shared" si="2"/>
        <v>51.136363636363633</v>
      </c>
      <c r="T29" s="360">
        <f t="shared" si="3"/>
        <v>2.8409090909090908</v>
      </c>
      <c r="U29" s="360">
        <f t="shared" si="4"/>
        <v>5.6818181818181817</v>
      </c>
      <c r="V29" s="360">
        <f t="shared" si="5"/>
        <v>0</v>
      </c>
      <c r="W29" s="360">
        <f t="shared" si="6"/>
        <v>21.59090909090909</v>
      </c>
      <c r="X29" s="360">
        <f t="shared" si="7"/>
        <v>0.56818181818181823</v>
      </c>
      <c r="Y29" s="360">
        <f t="shared" si="8"/>
        <v>0</v>
      </c>
      <c r="Z29" s="360">
        <f t="shared" si="9"/>
        <v>1.1363636363636365</v>
      </c>
      <c r="AA29" s="360">
        <f t="shared" si="10"/>
        <v>6.8181818181818175</v>
      </c>
      <c r="AB29" s="361">
        <f t="shared" si="12"/>
        <v>100</v>
      </c>
    </row>
    <row r="30" spans="1:28" x14ac:dyDescent="0.2">
      <c r="A30" s="257">
        <v>26</v>
      </c>
      <c r="B30" s="258" t="s">
        <v>50</v>
      </c>
      <c r="C30" s="261">
        <v>6</v>
      </c>
      <c r="D30" s="259">
        <v>0</v>
      </c>
      <c r="E30" s="259">
        <v>26</v>
      </c>
      <c r="F30" s="259">
        <v>0</v>
      </c>
      <c r="G30" s="259">
        <v>12</v>
      </c>
      <c r="H30" s="259">
        <v>0</v>
      </c>
      <c r="I30" s="259">
        <v>5</v>
      </c>
      <c r="J30" s="259">
        <v>0</v>
      </c>
      <c r="K30" s="259">
        <v>0</v>
      </c>
      <c r="L30" s="259">
        <v>1</v>
      </c>
      <c r="M30" s="260">
        <v>6</v>
      </c>
      <c r="N30" s="256">
        <f t="shared" si="11"/>
        <v>56</v>
      </c>
      <c r="O30" s="257">
        <v>26</v>
      </c>
      <c r="P30" s="258" t="s">
        <v>50</v>
      </c>
      <c r="Q30" s="359">
        <f t="shared" si="0"/>
        <v>10.714285714285714</v>
      </c>
      <c r="R30" s="360">
        <f t="shared" si="1"/>
        <v>0</v>
      </c>
      <c r="S30" s="360">
        <f t="shared" si="2"/>
        <v>46.428571428571431</v>
      </c>
      <c r="T30" s="360">
        <f t="shared" si="3"/>
        <v>0</v>
      </c>
      <c r="U30" s="360">
        <f t="shared" si="4"/>
        <v>21.428571428571427</v>
      </c>
      <c r="V30" s="360">
        <f t="shared" si="5"/>
        <v>0</v>
      </c>
      <c r="W30" s="360">
        <f t="shared" si="6"/>
        <v>8.9285714285714288</v>
      </c>
      <c r="X30" s="360">
        <f t="shared" si="7"/>
        <v>0</v>
      </c>
      <c r="Y30" s="360">
        <f t="shared" si="8"/>
        <v>0</v>
      </c>
      <c r="Z30" s="360">
        <f t="shared" si="9"/>
        <v>1.7857142857142856</v>
      </c>
      <c r="AA30" s="360">
        <f t="shared" si="10"/>
        <v>10.714285714285714</v>
      </c>
      <c r="AB30" s="361">
        <f t="shared" si="12"/>
        <v>100</v>
      </c>
    </row>
    <row r="31" spans="1:28" x14ac:dyDescent="0.2">
      <c r="A31" s="257">
        <v>27</v>
      </c>
      <c r="B31" s="258" t="s">
        <v>51</v>
      </c>
      <c r="C31" s="261">
        <v>7</v>
      </c>
      <c r="D31" s="259">
        <v>0</v>
      </c>
      <c r="E31" s="259">
        <v>117</v>
      </c>
      <c r="F31" s="259">
        <v>4</v>
      </c>
      <c r="G31" s="259">
        <v>7</v>
      </c>
      <c r="H31" s="259">
        <v>0</v>
      </c>
      <c r="I31" s="259">
        <v>26</v>
      </c>
      <c r="J31" s="259">
        <v>0</v>
      </c>
      <c r="K31" s="259">
        <v>0</v>
      </c>
      <c r="L31" s="259">
        <v>0</v>
      </c>
      <c r="M31" s="260">
        <v>6</v>
      </c>
      <c r="N31" s="256">
        <f t="shared" si="11"/>
        <v>167</v>
      </c>
      <c r="O31" s="257">
        <v>27</v>
      </c>
      <c r="P31" s="258" t="s">
        <v>51</v>
      </c>
      <c r="Q31" s="359">
        <f t="shared" si="0"/>
        <v>4.1916167664670656</v>
      </c>
      <c r="R31" s="360">
        <f t="shared" si="1"/>
        <v>0</v>
      </c>
      <c r="S31" s="360">
        <f t="shared" si="2"/>
        <v>70.05988023952095</v>
      </c>
      <c r="T31" s="360">
        <f t="shared" si="3"/>
        <v>2.3952095808383236</v>
      </c>
      <c r="U31" s="360">
        <f t="shared" si="4"/>
        <v>4.1916167664670656</v>
      </c>
      <c r="V31" s="360">
        <f t="shared" si="5"/>
        <v>0</v>
      </c>
      <c r="W31" s="360">
        <f t="shared" si="6"/>
        <v>15.568862275449103</v>
      </c>
      <c r="X31" s="360">
        <f t="shared" si="7"/>
        <v>0</v>
      </c>
      <c r="Y31" s="360">
        <f t="shared" si="8"/>
        <v>0</v>
      </c>
      <c r="Z31" s="360">
        <f t="shared" si="9"/>
        <v>0</v>
      </c>
      <c r="AA31" s="360">
        <f t="shared" si="10"/>
        <v>3.5928143712574849</v>
      </c>
      <c r="AB31" s="361">
        <f t="shared" si="12"/>
        <v>100</v>
      </c>
    </row>
    <row r="32" spans="1:28" x14ac:dyDescent="0.2">
      <c r="A32" s="257">
        <v>28</v>
      </c>
      <c r="B32" s="258" t="s">
        <v>15</v>
      </c>
      <c r="C32" s="261">
        <v>15</v>
      </c>
      <c r="D32" s="259">
        <v>0</v>
      </c>
      <c r="E32" s="259">
        <v>18</v>
      </c>
      <c r="F32" s="259">
        <v>33</v>
      </c>
      <c r="G32" s="259">
        <v>14</v>
      </c>
      <c r="H32" s="259">
        <v>0</v>
      </c>
      <c r="I32" s="259">
        <v>15</v>
      </c>
      <c r="J32" s="259">
        <v>0</v>
      </c>
      <c r="K32" s="259">
        <v>0</v>
      </c>
      <c r="L32" s="259">
        <v>1</v>
      </c>
      <c r="M32" s="260">
        <v>0</v>
      </c>
      <c r="N32" s="256">
        <f t="shared" si="11"/>
        <v>96</v>
      </c>
      <c r="O32" s="257">
        <v>28</v>
      </c>
      <c r="P32" s="258" t="s">
        <v>15</v>
      </c>
      <c r="Q32" s="359">
        <f t="shared" si="0"/>
        <v>15.625</v>
      </c>
      <c r="R32" s="360">
        <f t="shared" si="1"/>
        <v>0</v>
      </c>
      <c r="S32" s="360">
        <f t="shared" si="2"/>
        <v>18.75</v>
      </c>
      <c r="T32" s="360">
        <f t="shared" si="3"/>
        <v>34.375</v>
      </c>
      <c r="U32" s="360">
        <f t="shared" si="4"/>
        <v>14.583333333333334</v>
      </c>
      <c r="V32" s="360">
        <f t="shared" si="5"/>
        <v>0</v>
      </c>
      <c r="W32" s="360">
        <f t="shared" si="6"/>
        <v>15.625</v>
      </c>
      <c r="X32" s="360">
        <f t="shared" si="7"/>
        <v>0</v>
      </c>
      <c r="Y32" s="360">
        <f t="shared" si="8"/>
        <v>0</v>
      </c>
      <c r="Z32" s="360">
        <f t="shared" si="9"/>
        <v>1.0416666666666665</v>
      </c>
      <c r="AA32" s="360">
        <f t="shared" si="10"/>
        <v>0</v>
      </c>
      <c r="AB32" s="361">
        <f t="shared" si="12"/>
        <v>100</v>
      </c>
    </row>
    <row r="33" spans="1:28" x14ac:dyDescent="0.2">
      <c r="A33" s="257">
        <v>29</v>
      </c>
      <c r="B33" s="258" t="s">
        <v>14</v>
      </c>
      <c r="C33" s="261">
        <v>6</v>
      </c>
      <c r="D33" s="259">
        <v>0</v>
      </c>
      <c r="E33" s="259">
        <v>63</v>
      </c>
      <c r="F33" s="259">
        <v>1</v>
      </c>
      <c r="G33" s="259">
        <v>8</v>
      </c>
      <c r="H33" s="259">
        <v>0</v>
      </c>
      <c r="I33" s="259">
        <v>30</v>
      </c>
      <c r="J33" s="259">
        <v>0</v>
      </c>
      <c r="K33" s="259">
        <v>0</v>
      </c>
      <c r="L33" s="259">
        <v>0</v>
      </c>
      <c r="M33" s="260">
        <v>9</v>
      </c>
      <c r="N33" s="256">
        <f t="shared" si="11"/>
        <v>117</v>
      </c>
      <c r="O33" s="257">
        <v>29</v>
      </c>
      <c r="P33" s="258" t="s">
        <v>14</v>
      </c>
      <c r="Q33" s="359">
        <f t="shared" si="0"/>
        <v>5.1282051282051277</v>
      </c>
      <c r="R33" s="360">
        <f t="shared" si="1"/>
        <v>0</v>
      </c>
      <c r="S33" s="360">
        <f t="shared" si="2"/>
        <v>53.846153846153847</v>
      </c>
      <c r="T33" s="360">
        <f t="shared" si="3"/>
        <v>0.85470085470085477</v>
      </c>
      <c r="U33" s="360">
        <f t="shared" si="4"/>
        <v>6.8376068376068382</v>
      </c>
      <c r="V33" s="360">
        <f t="shared" si="5"/>
        <v>0</v>
      </c>
      <c r="W33" s="360">
        <f t="shared" si="6"/>
        <v>25.641025641025639</v>
      </c>
      <c r="X33" s="360">
        <f t="shared" si="7"/>
        <v>0</v>
      </c>
      <c r="Y33" s="360">
        <f t="shared" si="8"/>
        <v>0</v>
      </c>
      <c r="Z33" s="360">
        <f t="shared" si="9"/>
        <v>0</v>
      </c>
      <c r="AA33" s="360">
        <f t="shared" si="10"/>
        <v>7.6923076923076925</v>
      </c>
      <c r="AB33" s="361">
        <f t="shared" si="12"/>
        <v>100</v>
      </c>
    </row>
    <row r="34" spans="1:28" x14ac:dyDescent="0.2">
      <c r="A34" s="257">
        <v>30</v>
      </c>
      <c r="B34" s="258" t="s">
        <v>52</v>
      </c>
      <c r="C34" s="261">
        <v>0</v>
      </c>
      <c r="D34" s="259">
        <v>4</v>
      </c>
      <c r="E34" s="259">
        <v>97</v>
      </c>
      <c r="F34" s="259">
        <v>3</v>
      </c>
      <c r="G34" s="259">
        <v>15</v>
      </c>
      <c r="H34" s="259">
        <v>1</v>
      </c>
      <c r="I34" s="259">
        <v>10</v>
      </c>
      <c r="J34" s="259">
        <v>0</v>
      </c>
      <c r="K34" s="259">
        <v>0</v>
      </c>
      <c r="L34" s="259">
        <v>1</v>
      </c>
      <c r="M34" s="260">
        <v>0</v>
      </c>
      <c r="N34" s="256">
        <f t="shared" si="11"/>
        <v>131</v>
      </c>
      <c r="O34" s="257">
        <v>30</v>
      </c>
      <c r="P34" s="258" t="s">
        <v>52</v>
      </c>
      <c r="Q34" s="359">
        <f t="shared" si="0"/>
        <v>0</v>
      </c>
      <c r="R34" s="360">
        <f t="shared" si="1"/>
        <v>3.0534351145038165</v>
      </c>
      <c r="S34" s="360">
        <f t="shared" si="2"/>
        <v>74.045801526717554</v>
      </c>
      <c r="T34" s="360">
        <f t="shared" si="3"/>
        <v>2.2900763358778624</v>
      </c>
      <c r="U34" s="360">
        <f t="shared" si="4"/>
        <v>11.450381679389313</v>
      </c>
      <c r="V34" s="360">
        <f t="shared" si="5"/>
        <v>0.76335877862595414</v>
      </c>
      <c r="W34" s="360">
        <f t="shared" si="6"/>
        <v>7.6335877862595423</v>
      </c>
      <c r="X34" s="360">
        <f t="shared" si="7"/>
        <v>0</v>
      </c>
      <c r="Y34" s="360">
        <f t="shared" si="8"/>
        <v>0</v>
      </c>
      <c r="Z34" s="360">
        <f t="shared" si="9"/>
        <v>0.76335877862595414</v>
      </c>
      <c r="AA34" s="360">
        <f t="shared" si="10"/>
        <v>0</v>
      </c>
      <c r="AB34" s="361">
        <f t="shared" si="12"/>
        <v>99.999999999999986</v>
      </c>
    </row>
    <row r="35" spans="1:28" x14ac:dyDescent="0.2">
      <c r="A35" s="257">
        <v>31</v>
      </c>
      <c r="B35" s="258" t="s">
        <v>53</v>
      </c>
      <c r="C35" s="261">
        <v>1</v>
      </c>
      <c r="D35" s="259">
        <v>0</v>
      </c>
      <c r="E35" s="259">
        <v>52</v>
      </c>
      <c r="F35" s="259">
        <v>2</v>
      </c>
      <c r="G35" s="259">
        <v>48</v>
      </c>
      <c r="H35" s="259">
        <v>0</v>
      </c>
      <c r="I35" s="259">
        <v>1</v>
      </c>
      <c r="J35" s="259">
        <v>0</v>
      </c>
      <c r="K35" s="259">
        <v>0</v>
      </c>
      <c r="L35" s="259">
        <v>0</v>
      </c>
      <c r="M35" s="260">
        <v>0</v>
      </c>
      <c r="N35" s="256">
        <f t="shared" si="11"/>
        <v>104</v>
      </c>
      <c r="O35" s="257">
        <v>31</v>
      </c>
      <c r="P35" s="258" t="s">
        <v>53</v>
      </c>
      <c r="Q35" s="359">
        <f t="shared" si="0"/>
        <v>0.96153846153846156</v>
      </c>
      <c r="R35" s="360">
        <f t="shared" si="1"/>
        <v>0</v>
      </c>
      <c r="S35" s="360">
        <f t="shared" si="2"/>
        <v>50</v>
      </c>
      <c r="T35" s="360">
        <f t="shared" si="3"/>
        <v>1.9230769230769231</v>
      </c>
      <c r="U35" s="360">
        <f t="shared" si="4"/>
        <v>46.153846153846153</v>
      </c>
      <c r="V35" s="360">
        <f t="shared" si="5"/>
        <v>0</v>
      </c>
      <c r="W35" s="360">
        <f t="shared" si="6"/>
        <v>0.96153846153846156</v>
      </c>
      <c r="X35" s="360">
        <f t="shared" si="7"/>
        <v>0</v>
      </c>
      <c r="Y35" s="360">
        <f t="shared" si="8"/>
        <v>0</v>
      </c>
      <c r="Z35" s="360">
        <f t="shared" si="9"/>
        <v>0</v>
      </c>
      <c r="AA35" s="360">
        <f t="shared" si="10"/>
        <v>0</v>
      </c>
      <c r="AB35" s="361">
        <f t="shared" si="12"/>
        <v>100</v>
      </c>
    </row>
    <row r="36" spans="1:28" x14ac:dyDescent="0.2">
      <c r="A36" s="257">
        <v>32</v>
      </c>
      <c r="B36" s="258" t="s">
        <v>38</v>
      </c>
      <c r="C36" s="261">
        <v>8</v>
      </c>
      <c r="D36" s="259">
        <v>0</v>
      </c>
      <c r="E36" s="259">
        <v>75</v>
      </c>
      <c r="F36" s="259">
        <v>3</v>
      </c>
      <c r="G36" s="259">
        <v>8</v>
      </c>
      <c r="H36" s="259">
        <v>0</v>
      </c>
      <c r="I36" s="259">
        <v>9</v>
      </c>
      <c r="J36" s="259">
        <v>0</v>
      </c>
      <c r="K36" s="259">
        <v>0</v>
      </c>
      <c r="L36" s="259">
        <v>3</v>
      </c>
      <c r="M36" s="260">
        <v>18</v>
      </c>
      <c r="N36" s="256">
        <f t="shared" si="11"/>
        <v>124</v>
      </c>
      <c r="O36" s="257">
        <v>32</v>
      </c>
      <c r="P36" s="258" t="s">
        <v>38</v>
      </c>
      <c r="Q36" s="359">
        <f t="shared" si="0"/>
        <v>6.4516129032258061</v>
      </c>
      <c r="R36" s="360">
        <f t="shared" si="1"/>
        <v>0</v>
      </c>
      <c r="S36" s="360">
        <f t="shared" si="2"/>
        <v>60.483870967741936</v>
      </c>
      <c r="T36" s="360">
        <f t="shared" si="3"/>
        <v>2.4193548387096775</v>
      </c>
      <c r="U36" s="360">
        <f t="shared" si="4"/>
        <v>6.4516129032258061</v>
      </c>
      <c r="V36" s="360">
        <f t="shared" si="5"/>
        <v>0</v>
      </c>
      <c r="W36" s="360">
        <f t="shared" si="6"/>
        <v>7.2580645161290329</v>
      </c>
      <c r="X36" s="360">
        <f t="shared" si="7"/>
        <v>0</v>
      </c>
      <c r="Y36" s="360">
        <f t="shared" si="8"/>
        <v>0</v>
      </c>
      <c r="Z36" s="360">
        <f t="shared" si="9"/>
        <v>2.4193548387096775</v>
      </c>
      <c r="AA36" s="360">
        <f t="shared" si="10"/>
        <v>14.516129032258066</v>
      </c>
      <c r="AB36" s="361">
        <f t="shared" si="12"/>
        <v>100.00000000000001</v>
      </c>
    </row>
    <row r="37" spans="1:28" x14ac:dyDescent="0.2">
      <c r="A37" s="257">
        <v>33</v>
      </c>
      <c r="B37" s="258" t="s">
        <v>71</v>
      </c>
      <c r="C37" s="261">
        <v>2</v>
      </c>
      <c r="D37" s="259">
        <v>0</v>
      </c>
      <c r="E37" s="259">
        <v>31</v>
      </c>
      <c r="F37" s="259">
        <v>2</v>
      </c>
      <c r="G37" s="259">
        <v>14</v>
      </c>
      <c r="H37" s="259">
        <v>0</v>
      </c>
      <c r="I37" s="259">
        <v>4</v>
      </c>
      <c r="J37" s="259">
        <v>1</v>
      </c>
      <c r="K37" s="259">
        <v>0</v>
      </c>
      <c r="L37" s="259">
        <v>0</v>
      </c>
      <c r="M37" s="260">
        <v>6</v>
      </c>
      <c r="N37" s="256">
        <f t="shared" si="11"/>
        <v>60</v>
      </c>
      <c r="O37" s="257">
        <v>33</v>
      </c>
      <c r="P37" s="258" t="s">
        <v>71</v>
      </c>
      <c r="Q37" s="359">
        <f t="shared" si="0"/>
        <v>3.3333333333333335</v>
      </c>
      <c r="R37" s="360">
        <f t="shared" si="1"/>
        <v>0</v>
      </c>
      <c r="S37" s="360">
        <f t="shared" si="2"/>
        <v>51.666666666666671</v>
      </c>
      <c r="T37" s="360">
        <f t="shared" si="3"/>
        <v>3.3333333333333335</v>
      </c>
      <c r="U37" s="360">
        <f t="shared" si="4"/>
        <v>23.333333333333332</v>
      </c>
      <c r="V37" s="360">
        <f t="shared" si="5"/>
        <v>0</v>
      </c>
      <c r="W37" s="360">
        <f t="shared" si="6"/>
        <v>6.666666666666667</v>
      </c>
      <c r="X37" s="360">
        <f t="shared" si="7"/>
        <v>1.6666666666666667</v>
      </c>
      <c r="Y37" s="360">
        <f t="shared" si="8"/>
        <v>0</v>
      </c>
      <c r="Z37" s="360">
        <f t="shared" si="9"/>
        <v>0</v>
      </c>
      <c r="AA37" s="360">
        <f t="shared" si="10"/>
        <v>10</v>
      </c>
      <c r="AB37" s="361">
        <f t="shared" si="12"/>
        <v>100.00000000000001</v>
      </c>
    </row>
    <row r="38" spans="1:28" x14ac:dyDescent="0.2">
      <c r="A38" s="257">
        <v>34</v>
      </c>
      <c r="B38" s="258" t="s">
        <v>54</v>
      </c>
      <c r="C38" s="261">
        <v>4</v>
      </c>
      <c r="D38" s="259">
        <v>1</v>
      </c>
      <c r="E38" s="259">
        <v>20</v>
      </c>
      <c r="F38" s="259">
        <v>8</v>
      </c>
      <c r="G38" s="259">
        <v>4</v>
      </c>
      <c r="H38" s="259">
        <v>0</v>
      </c>
      <c r="I38" s="259">
        <v>31</v>
      </c>
      <c r="J38" s="259">
        <v>1</v>
      </c>
      <c r="K38" s="259">
        <v>0</v>
      </c>
      <c r="L38" s="259">
        <v>0</v>
      </c>
      <c r="M38" s="260">
        <v>67</v>
      </c>
      <c r="N38" s="256">
        <f t="shared" si="11"/>
        <v>136</v>
      </c>
      <c r="O38" s="257">
        <v>34</v>
      </c>
      <c r="P38" s="258" t="s">
        <v>54</v>
      </c>
      <c r="Q38" s="359">
        <f t="shared" si="0"/>
        <v>2.9411764705882351</v>
      </c>
      <c r="R38" s="360">
        <f t="shared" si="1"/>
        <v>0.73529411764705876</v>
      </c>
      <c r="S38" s="360">
        <f t="shared" si="2"/>
        <v>14.705882352941178</v>
      </c>
      <c r="T38" s="360">
        <f t="shared" si="3"/>
        <v>5.8823529411764701</v>
      </c>
      <c r="U38" s="360">
        <f t="shared" si="4"/>
        <v>2.9411764705882351</v>
      </c>
      <c r="V38" s="360">
        <f t="shared" si="5"/>
        <v>0</v>
      </c>
      <c r="W38" s="360">
        <f t="shared" si="6"/>
        <v>22.794117647058822</v>
      </c>
      <c r="X38" s="360">
        <f t="shared" si="7"/>
        <v>0.73529411764705876</v>
      </c>
      <c r="Y38" s="360">
        <f t="shared" si="8"/>
        <v>0</v>
      </c>
      <c r="Z38" s="360">
        <f t="shared" si="9"/>
        <v>0</v>
      </c>
      <c r="AA38" s="360">
        <f t="shared" si="10"/>
        <v>49.264705882352942</v>
      </c>
      <c r="AB38" s="361">
        <f t="shared" si="12"/>
        <v>100</v>
      </c>
    </row>
    <row r="39" spans="1:28" x14ac:dyDescent="0.2">
      <c r="A39" s="257">
        <v>35</v>
      </c>
      <c r="B39" s="258" t="s">
        <v>55</v>
      </c>
      <c r="C39" s="261">
        <v>1</v>
      </c>
      <c r="D39" s="259">
        <v>0</v>
      </c>
      <c r="E39" s="259">
        <v>17</v>
      </c>
      <c r="F39" s="259">
        <v>0</v>
      </c>
      <c r="G39" s="259">
        <v>13</v>
      </c>
      <c r="H39" s="259">
        <v>0</v>
      </c>
      <c r="I39" s="259">
        <v>2</v>
      </c>
      <c r="J39" s="259">
        <v>0</v>
      </c>
      <c r="K39" s="259">
        <v>0</v>
      </c>
      <c r="L39" s="259">
        <v>2</v>
      </c>
      <c r="M39" s="260">
        <v>0</v>
      </c>
      <c r="N39" s="256">
        <f t="shared" si="11"/>
        <v>35</v>
      </c>
      <c r="O39" s="257">
        <v>35</v>
      </c>
      <c r="P39" s="258" t="s">
        <v>55</v>
      </c>
      <c r="Q39" s="359">
        <f t="shared" si="0"/>
        <v>2.8571428571428572</v>
      </c>
      <c r="R39" s="360">
        <f t="shared" si="1"/>
        <v>0</v>
      </c>
      <c r="S39" s="360">
        <f t="shared" si="2"/>
        <v>48.571428571428569</v>
      </c>
      <c r="T39" s="360">
        <f t="shared" si="3"/>
        <v>0</v>
      </c>
      <c r="U39" s="360">
        <f t="shared" si="4"/>
        <v>37.142857142857146</v>
      </c>
      <c r="V39" s="360">
        <f t="shared" si="5"/>
        <v>0</v>
      </c>
      <c r="W39" s="360">
        <f t="shared" si="6"/>
        <v>5.7142857142857144</v>
      </c>
      <c r="X39" s="360">
        <f t="shared" si="7"/>
        <v>0</v>
      </c>
      <c r="Y39" s="360">
        <f t="shared" si="8"/>
        <v>0</v>
      </c>
      <c r="Z39" s="360">
        <f t="shared" si="9"/>
        <v>5.7142857142857144</v>
      </c>
      <c r="AA39" s="360">
        <f t="shared" si="10"/>
        <v>0</v>
      </c>
      <c r="AB39" s="361">
        <f t="shared" si="12"/>
        <v>99.999999999999986</v>
      </c>
    </row>
    <row r="40" spans="1:28" x14ac:dyDescent="0.2">
      <c r="A40" s="257">
        <v>36</v>
      </c>
      <c r="B40" s="258" t="s">
        <v>56</v>
      </c>
      <c r="C40" s="261">
        <v>9</v>
      </c>
      <c r="D40" s="259">
        <v>1</v>
      </c>
      <c r="E40" s="259">
        <v>44</v>
      </c>
      <c r="F40" s="259">
        <v>1</v>
      </c>
      <c r="G40" s="259">
        <v>11</v>
      </c>
      <c r="H40" s="259">
        <v>0</v>
      </c>
      <c r="I40" s="259">
        <v>11</v>
      </c>
      <c r="J40" s="259">
        <v>0</v>
      </c>
      <c r="K40" s="259">
        <v>0</v>
      </c>
      <c r="L40" s="259">
        <v>1</v>
      </c>
      <c r="M40" s="260">
        <v>12</v>
      </c>
      <c r="N40" s="256">
        <f t="shared" si="11"/>
        <v>90</v>
      </c>
      <c r="O40" s="257">
        <v>36</v>
      </c>
      <c r="P40" s="258" t="s">
        <v>56</v>
      </c>
      <c r="Q40" s="359">
        <f t="shared" si="0"/>
        <v>10</v>
      </c>
      <c r="R40" s="360">
        <f t="shared" si="1"/>
        <v>1.1111111111111112</v>
      </c>
      <c r="S40" s="360">
        <f t="shared" si="2"/>
        <v>48.888888888888886</v>
      </c>
      <c r="T40" s="360">
        <f t="shared" si="3"/>
        <v>1.1111111111111112</v>
      </c>
      <c r="U40" s="360">
        <f t="shared" si="4"/>
        <v>12.222222222222221</v>
      </c>
      <c r="V40" s="360">
        <f t="shared" si="5"/>
        <v>0</v>
      </c>
      <c r="W40" s="360">
        <f t="shared" si="6"/>
        <v>12.222222222222221</v>
      </c>
      <c r="X40" s="360">
        <f t="shared" si="7"/>
        <v>0</v>
      </c>
      <c r="Y40" s="360">
        <f t="shared" si="8"/>
        <v>0</v>
      </c>
      <c r="Z40" s="360">
        <f t="shared" si="9"/>
        <v>1.1111111111111112</v>
      </c>
      <c r="AA40" s="360">
        <f t="shared" si="10"/>
        <v>13.333333333333334</v>
      </c>
      <c r="AB40" s="361">
        <f t="shared" si="12"/>
        <v>100.00000000000001</v>
      </c>
    </row>
    <row r="41" spans="1:28" x14ac:dyDescent="0.2">
      <c r="A41" s="257">
        <v>37</v>
      </c>
      <c r="B41" s="258" t="s">
        <v>16</v>
      </c>
      <c r="C41" s="261">
        <v>0</v>
      </c>
      <c r="D41" s="259">
        <v>0</v>
      </c>
      <c r="E41" s="259">
        <v>0</v>
      </c>
      <c r="F41" s="259">
        <v>0</v>
      </c>
      <c r="G41" s="259">
        <v>0</v>
      </c>
      <c r="H41" s="259">
        <v>0</v>
      </c>
      <c r="I41" s="259">
        <v>0</v>
      </c>
      <c r="J41" s="259">
        <v>0</v>
      </c>
      <c r="K41" s="259">
        <v>0</v>
      </c>
      <c r="L41" s="259">
        <v>0</v>
      </c>
      <c r="M41" s="260">
        <v>0</v>
      </c>
      <c r="N41" s="256">
        <f t="shared" si="11"/>
        <v>0</v>
      </c>
      <c r="O41" s="257">
        <v>37</v>
      </c>
      <c r="P41" s="258" t="s">
        <v>16</v>
      </c>
      <c r="Q41" s="359">
        <f t="shared" si="0"/>
        <v>0</v>
      </c>
      <c r="R41" s="360">
        <f t="shared" si="1"/>
        <v>0</v>
      </c>
      <c r="S41" s="360">
        <f t="shared" si="2"/>
        <v>0</v>
      </c>
      <c r="T41" s="360">
        <f t="shared" si="3"/>
        <v>0</v>
      </c>
      <c r="U41" s="360">
        <f t="shared" si="4"/>
        <v>0</v>
      </c>
      <c r="V41" s="360">
        <f t="shared" si="5"/>
        <v>0</v>
      </c>
      <c r="W41" s="360">
        <f t="shared" si="6"/>
        <v>0</v>
      </c>
      <c r="X41" s="360">
        <f t="shared" si="7"/>
        <v>0</v>
      </c>
      <c r="Y41" s="360">
        <f t="shared" si="8"/>
        <v>0</v>
      </c>
      <c r="Z41" s="360">
        <f t="shared" si="9"/>
        <v>0</v>
      </c>
      <c r="AA41" s="360">
        <f t="shared" si="10"/>
        <v>0</v>
      </c>
      <c r="AB41" s="361">
        <f t="shared" si="12"/>
        <v>0</v>
      </c>
    </row>
    <row r="42" spans="1:28" x14ac:dyDescent="0.2">
      <c r="A42" s="257">
        <v>38</v>
      </c>
      <c r="B42" s="258" t="s">
        <v>57</v>
      </c>
      <c r="C42" s="261">
        <v>75</v>
      </c>
      <c r="D42" s="259">
        <v>2</v>
      </c>
      <c r="E42" s="259">
        <v>65</v>
      </c>
      <c r="F42" s="259">
        <v>5</v>
      </c>
      <c r="G42" s="259">
        <v>25</v>
      </c>
      <c r="H42" s="259">
        <v>0</v>
      </c>
      <c r="I42" s="259">
        <v>26</v>
      </c>
      <c r="J42" s="259">
        <v>0</v>
      </c>
      <c r="K42" s="259">
        <v>0</v>
      </c>
      <c r="L42" s="259">
        <v>4</v>
      </c>
      <c r="M42" s="260">
        <v>18</v>
      </c>
      <c r="N42" s="256">
        <f t="shared" si="11"/>
        <v>220</v>
      </c>
      <c r="O42" s="257">
        <v>38</v>
      </c>
      <c r="P42" s="258" t="s">
        <v>57</v>
      </c>
      <c r="Q42" s="359">
        <f t="shared" si="0"/>
        <v>34.090909090909086</v>
      </c>
      <c r="R42" s="360">
        <f t="shared" si="1"/>
        <v>0.90909090909090906</v>
      </c>
      <c r="S42" s="360">
        <f t="shared" si="2"/>
        <v>29.545454545454547</v>
      </c>
      <c r="T42" s="360">
        <f t="shared" si="3"/>
        <v>2.2727272727272729</v>
      </c>
      <c r="U42" s="360">
        <f t="shared" si="4"/>
        <v>11.363636363636363</v>
      </c>
      <c r="V42" s="360">
        <f t="shared" si="5"/>
        <v>0</v>
      </c>
      <c r="W42" s="360">
        <f t="shared" si="6"/>
        <v>11.818181818181818</v>
      </c>
      <c r="X42" s="360">
        <f t="shared" si="7"/>
        <v>0</v>
      </c>
      <c r="Y42" s="360">
        <f t="shared" si="8"/>
        <v>0</v>
      </c>
      <c r="Z42" s="360">
        <f t="shared" si="9"/>
        <v>1.8181818181818181</v>
      </c>
      <c r="AA42" s="360">
        <f t="shared" si="10"/>
        <v>8.1818181818181817</v>
      </c>
      <c r="AB42" s="361">
        <f t="shared" si="12"/>
        <v>99.999999999999972</v>
      </c>
    </row>
    <row r="43" spans="1:28" x14ac:dyDescent="0.2">
      <c r="A43" s="257">
        <v>39</v>
      </c>
      <c r="B43" s="258" t="s">
        <v>33</v>
      </c>
      <c r="C43" s="261">
        <v>6</v>
      </c>
      <c r="D43" s="259">
        <v>0</v>
      </c>
      <c r="E43" s="259">
        <v>3</v>
      </c>
      <c r="F43" s="259">
        <v>2</v>
      </c>
      <c r="G43" s="259">
        <v>9</v>
      </c>
      <c r="H43" s="259">
        <v>3</v>
      </c>
      <c r="I43" s="259">
        <v>25</v>
      </c>
      <c r="J43" s="259">
        <v>1</v>
      </c>
      <c r="K43" s="259">
        <v>0</v>
      </c>
      <c r="L43" s="259">
        <v>0</v>
      </c>
      <c r="M43" s="260">
        <v>2</v>
      </c>
      <c r="N43" s="256">
        <f t="shared" si="11"/>
        <v>51</v>
      </c>
      <c r="O43" s="257">
        <v>39</v>
      </c>
      <c r="P43" s="258" t="s">
        <v>33</v>
      </c>
      <c r="Q43" s="359">
        <f t="shared" si="0"/>
        <v>11.76470588235294</v>
      </c>
      <c r="R43" s="360">
        <f t="shared" si="1"/>
        <v>0</v>
      </c>
      <c r="S43" s="360">
        <f t="shared" si="2"/>
        <v>5.8823529411764701</v>
      </c>
      <c r="T43" s="360">
        <f t="shared" si="3"/>
        <v>3.9215686274509802</v>
      </c>
      <c r="U43" s="360">
        <f t="shared" si="4"/>
        <v>17.647058823529413</v>
      </c>
      <c r="V43" s="360">
        <f t="shared" si="5"/>
        <v>5.8823529411764701</v>
      </c>
      <c r="W43" s="360">
        <f t="shared" si="6"/>
        <v>49.019607843137251</v>
      </c>
      <c r="X43" s="360">
        <f t="shared" si="7"/>
        <v>1.9607843137254901</v>
      </c>
      <c r="Y43" s="360">
        <f t="shared" si="8"/>
        <v>0</v>
      </c>
      <c r="Z43" s="360">
        <f t="shared" si="9"/>
        <v>0</v>
      </c>
      <c r="AA43" s="360">
        <f t="shared" si="10"/>
        <v>3.9215686274509802</v>
      </c>
      <c r="AB43" s="361">
        <f t="shared" si="12"/>
        <v>100</v>
      </c>
    </row>
    <row r="44" spans="1:28" x14ac:dyDescent="0.2">
      <c r="A44" s="257">
        <v>40</v>
      </c>
      <c r="B44" s="258" t="s">
        <v>58</v>
      </c>
      <c r="C44" s="261">
        <v>0</v>
      </c>
      <c r="D44" s="259">
        <v>0</v>
      </c>
      <c r="E44" s="259">
        <v>51</v>
      </c>
      <c r="F44" s="259">
        <v>4</v>
      </c>
      <c r="G44" s="259">
        <v>17</v>
      </c>
      <c r="H44" s="259">
        <v>0</v>
      </c>
      <c r="I44" s="259">
        <v>5</v>
      </c>
      <c r="J44" s="259">
        <v>0</v>
      </c>
      <c r="K44" s="259">
        <v>0</v>
      </c>
      <c r="L44" s="259">
        <v>0</v>
      </c>
      <c r="M44" s="260">
        <v>0</v>
      </c>
      <c r="N44" s="256">
        <f t="shared" si="11"/>
        <v>77</v>
      </c>
      <c r="O44" s="257">
        <v>40</v>
      </c>
      <c r="P44" s="258" t="s">
        <v>58</v>
      </c>
      <c r="Q44" s="359">
        <f t="shared" si="0"/>
        <v>0</v>
      </c>
      <c r="R44" s="360">
        <f t="shared" si="1"/>
        <v>0</v>
      </c>
      <c r="S44" s="360">
        <f t="shared" si="2"/>
        <v>66.233766233766232</v>
      </c>
      <c r="T44" s="360">
        <f t="shared" si="3"/>
        <v>5.1948051948051948</v>
      </c>
      <c r="U44" s="360">
        <f t="shared" si="4"/>
        <v>22.077922077922079</v>
      </c>
      <c r="V44" s="360">
        <f t="shared" si="5"/>
        <v>0</v>
      </c>
      <c r="W44" s="360">
        <f t="shared" si="6"/>
        <v>6.4935064935064926</v>
      </c>
      <c r="X44" s="360">
        <f t="shared" si="7"/>
        <v>0</v>
      </c>
      <c r="Y44" s="360">
        <f t="shared" si="8"/>
        <v>0</v>
      </c>
      <c r="Z44" s="360">
        <f t="shared" si="9"/>
        <v>0</v>
      </c>
      <c r="AA44" s="360">
        <f t="shared" si="10"/>
        <v>0</v>
      </c>
      <c r="AB44" s="361">
        <f t="shared" si="12"/>
        <v>100</v>
      </c>
    </row>
    <row r="45" spans="1:28" x14ac:dyDescent="0.2">
      <c r="A45" s="257">
        <v>41</v>
      </c>
      <c r="B45" s="258" t="s">
        <v>199</v>
      </c>
      <c r="C45" s="261">
        <v>31</v>
      </c>
      <c r="D45" s="259">
        <v>0</v>
      </c>
      <c r="E45" s="259">
        <v>35</v>
      </c>
      <c r="F45" s="259">
        <v>13</v>
      </c>
      <c r="G45" s="259">
        <v>24</v>
      </c>
      <c r="H45" s="259">
        <v>0</v>
      </c>
      <c r="I45" s="259">
        <v>10</v>
      </c>
      <c r="J45" s="259">
        <v>1</v>
      </c>
      <c r="K45" s="259">
        <v>0</v>
      </c>
      <c r="L45" s="259">
        <v>1</v>
      </c>
      <c r="M45" s="260">
        <v>1</v>
      </c>
      <c r="N45" s="256">
        <f t="shared" si="11"/>
        <v>116</v>
      </c>
      <c r="O45" s="257">
        <v>41</v>
      </c>
      <c r="P45" s="258" t="s">
        <v>199</v>
      </c>
      <c r="Q45" s="359">
        <f t="shared" si="0"/>
        <v>26.72413793103448</v>
      </c>
      <c r="R45" s="360">
        <f t="shared" si="1"/>
        <v>0</v>
      </c>
      <c r="S45" s="360">
        <f t="shared" si="2"/>
        <v>30.172413793103448</v>
      </c>
      <c r="T45" s="360">
        <f t="shared" si="3"/>
        <v>11.206896551724139</v>
      </c>
      <c r="U45" s="360">
        <f t="shared" si="4"/>
        <v>20.689655172413794</v>
      </c>
      <c r="V45" s="360">
        <f t="shared" si="5"/>
        <v>0</v>
      </c>
      <c r="W45" s="360">
        <f t="shared" si="6"/>
        <v>8.6206896551724146</v>
      </c>
      <c r="X45" s="360">
        <f t="shared" si="7"/>
        <v>0.86206896551724133</v>
      </c>
      <c r="Y45" s="360">
        <f t="shared" si="8"/>
        <v>0</v>
      </c>
      <c r="Z45" s="360">
        <f t="shared" si="9"/>
        <v>0.86206896551724133</v>
      </c>
      <c r="AA45" s="360">
        <f t="shared" si="10"/>
        <v>0.86206896551724133</v>
      </c>
      <c r="AB45" s="361">
        <f t="shared" si="12"/>
        <v>99.999999999999986</v>
      </c>
    </row>
    <row r="46" spans="1:28" x14ac:dyDescent="0.2">
      <c r="A46" s="257">
        <v>42</v>
      </c>
      <c r="B46" s="258" t="s">
        <v>41</v>
      </c>
      <c r="C46" s="261">
        <v>12</v>
      </c>
      <c r="D46" s="259">
        <v>1</v>
      </c>
      <c r="E46" s="259">
        <v>19</v>
      </c>
      <c r="F46" s="259">
        <v>0</v>
      </c>
      <c r="G46" s="259">
        <v>17</v>
      </c>
      <c r="H46" s="259">
        <v>0</v>
      </c>
      <c r="I46" s="259">
        <v>1</v>
      </c>
      <c r="J46" s="259">
        <v>0</v>
      </c>
      <c r="K46" s="259">
        <v>0</v>
      </c>
      <c r="L46" s="259">
        <v>0</v>
      </c>
      <c r="M46" s="260">
        <v>0</v>
      </c>
      <c r="N46" s="256">
        <f t="shared" si="11"/>
        <v>50</v>
      </c>
      <c r="O46" s="257">
        <v>42</v>
      </c>
      <c r="P46" s="258" t="s">
        <v>41</v>
      </c>
      <c r="Q46" s="359">
        <f t="shared" si="0"/>
        <v>24</v>
      </c>
      <c r="R46" s="360">
        <f t="shared" si="1"/>
        <v>2</v>
      </c>
      <c r="S46" s="360">
        <f t="shared" si="2"/>
        <v>38</v>
      </c>
      <c r="T46" s="360">
        <f t="shared" si="3"/>
        <v>0</v>
      </c>
      <c r="U46" s="360">
        <f t="shared" si="4"/>
        <v>34</v>
      </c>
      <c r="V46" s="360">
        <f t="shared" si="5"/>
        <v>0</v>
      </c>
      <c r="W46" s="360">
        <f t="shared" si="6"/>
        <v>2</v>
      </c>
      <c r="X46" s="360">
        <f t="shared" si="7"/>
        <v>0</v>
      </c>
      <c r="Y46" s="360">
        <f t="shared" si="8"/>
        <v>0</v>
      </c>
      <c r="Z46" s="360">
        <f t="shared" si="9"/>
        <v>0</v>
      </c>
      <c r="AA46" s="360">
        <f t="shared" si="10"/>
        <v>0</v>
      </c>
      <c r="AB46" s="361">
        <f t="shared" si="12"/>
        <v>100</v>
      </c>
    </row>
    <row r="47" spans="1:28" x14ac:dyDescent="0.2">
      <c r="A47" s="257">
        <v>43</v>
      </c>
      <c r="B47" s="258" t="s">
        <v>59</v>
      </c>
      <c r="C47" s="261">
        <v>2</v>
      </c>
      <c r="D47" s="259">
        <v>0</v>
      </c>
      <c r="E47" s="259">
        <v>11</v>
      </c>
      <c r="F47" s="259">
        <v>16</v>
      </c>
      <c r="G47" s="259">
        <v>7</v>
      </c>
      <c r="H47" s="259">
        <v>0</v>
      </c>
      <c r="I47" s="259">
        <v>3</v>
      </c>
      <c r="J47" s="259">
        <v>0</v>
      </c>
      <c r="K47" s="259">
        <v>1</v>
      </c>
      <c r="L47" s="259">
        <v>0</v>
      </c>
      <c r="M47" s="260">
        <v>17</v>
      </c>
      <c r="N47" s="256">
        <f t="shared" si="11"/>
        <v>57</v>
      </c>
      <c r="O47" s="257">
        <v>43</v>
      </c>
      <c r="P47" s="258" t="s">
        <v>59</v>
      </c>
      <c r="Q47" s="359">
        <f t="shared" si="0"/>
        <v>3.5087719298245612</v>
      </c>
      <c r="R47" s="360">
        <f t="shared" si="1"/>
        <v>0</v>
      </c>
      <c r="S47" s="360">
        <f t="shared" si="2"/>
        <v>19.298245614035086</v>
      </c>
      <c r="T47" s="360">
        <f t="shared" si="3"/>
        <v>28.07017543859649</v>
      </c>
      <c r="U47" s="360">
        <f t="shared" si="4"/>
        <v>12.280701754385964</v>
      </c>
      <c r="V47" s="360">
        <f t="shared" si="5"/>
        <v>0</v>
      </c>
      <c r="W47" s="360">
        <f t="shared" si="6"/>
        <v>5.2631578947368416</v>
      </c>
      <c r="X47" s="360">
        <f t="shared" si="7"/>
        <v>0</v>
      </c>
      <c r="Y47" s="360">
        <f t="shared" si="8"/>
        <v>1.7543859649122806</v>
      </c>
      <c r="Z47" s="360">
        <f t="shared" si="9"/>
        <v>0</v>
      </c>
      <c r="AA47" s="360">
        <f t="shared" si="10"/>
        <v>29.82456140350877</v>
      </c>
      <c r="AB47" s="361">
        <f t="shared" si="12"/>
        <v>99.999999999999986</v>
      </c>
    </row>
    <row r="48" spans="1:28" x14ac:dyDescent="0.2">
      <c r="A48" s="257">
        <v>44</v>
      </c>
      <c r="B48" s="258" t="s">
        <v>17</v>
      </c>
      <c r="C48" s="261">
        <v>0</v>
      </c>
      <c r="D48" s="259">
        <v>0</v>
      </c>
      <c r="E48" s="259">
        <v>0</v>
      </c>
      <c r="F48" s="259">
        <v>0</v>
      </c>
      <c r="G48" s="259">
        <v>0</v>
      </c>
      <c r="H48" s="259">
        <v>0</v>
      </c>
      <c r="I48" s="259">
        <v>0</v>
      </c>
      <c r="J48" s="259">
        <v>0</v>
      </c>
      <c r="K48" s="259">
        <v>0</v>
      </c>
      <c r="L48" s="259">
        <v>0</v>
      </c>
      <c r="M48" s="260">
        <v>0</v>
      </c>
      <c r="N48" s="256">
        <f t="shared" si="11"/>
        <v>0</v>
      </c>
      <c r="O48" s="257">
        <v>44</v>
      </c>
      <c r="P48" s="258" t="s">
        <v>17</v>
      </c>
      <c r="Q48" s="359">
        <f t="shared" si="0"/>
        <v>0</v>
      </c>
      <c r="R48" s="360">
        <f t="shared" si="1"/>
        <v>0</v>
      </c>
      <c r="S48" s="360">
        <f t="shared" si="2"/>
        <v>0</v>
      </c>
      <c r="T48" s="360">
        <f t="shared" si="3"/>
        <v>0</v>
      </c>
      <c r="U48" s="360">
        <f t="shared" si="4"/>
        <v>0</v>
      </c>
      <c r="V48" s="360">
        <f t="shared" si="5"/>
        <v>0</v>
      </c>
      <c r="W48" s="360">
        <f t="shared" si="6"/>
        <v>0</v>
      </c>
      <c r="X48" s="360">
        <f t="shared" si="7"/>
        <v>0</v>
      </c>
      <c r="Y48" s="360">
        <f t="shared" si="8"/>
        <v>0</v>
      </c>
      <c r="Z48" s="360">
        <f t="shared" si="9"/>
        <v>0</v>
      </c>
      <c r="AA48" s="360">
        <f t="shared" si="10"/>
        <v>0</v>
      </c>
      <c r="AB48" s="361">
        <f t="shared" si="12"/>
        <v>0</v>
      </c>
    </row>
    <row r="49" spans="1:28" x14ac:dyDescent="0.2">
      <c r="A49" s="257">
        <v>45</v>
      </c>
      <c r="B49" s="258" t="s">
        <v>60</v>
      </c>
      <c r="C49" s="261">
        <v>4</v>
      </c>
      <c r="D49" s="259">
        <v>0</v>
      </c>
      <c r="E49" s="259">
        <v>58</v>
      </c>
      <c r="F49" s="259">
        <v>17</v>
      </c>
      <c r="G49" s="259">
        <v>35</v>
      </c>
      <c r="H49" s="259">
        <v>1</v>
      </c>
      <c r="I49" s="259">
        <v>31</v>
      </c>
      <c r="J49" s="259">
        <v>2</v>
      </c>
      <c r="K49" s="259">
        <v>0</v>
      </c>
      <c r="L49" s="259">
        <v>0</v>
      </c>
      <c r="M49" s="260">
        <v>43</v>
      </c>
      <c r="N49" s="256">
        <f t="shared" si="11"/>
        <v>191</v>
      </c>
      <c r="O49" s="257">
        <v>45</v>
      </c>
      <c r="P49" s="258" t="s">
        <v>60</v>
      </c>
      <c r="Q49" s="359">
        <f t="shared" si="0"/>
        <v>2.0942408376963351</v>
      </c>
      <c r="R49" s="360">
        <f t="shared" si="1"/>
        <v>0</v>
      </c>
      <c r="S49" s="360">
        <f t="shared" si="2"/>
        <v>30.366492146596858</v>
      </c>
      <c r="T49" s="360">
        <f t="shared" si="3"/>
        <v>8.9005235602094235</v>
      </c>
      <c r="U49" s="360">
        <f t="shared" si="4"/>
        <v>18.32460732984293</v>
      </c>
      <c r="V49" s="360">
        <f t="shared" si="5"/>
        <v>0.52356020942408377</v>
      </c>
      <c r="W49" s="360">
        <f t="shared" si="6"/>
        <v>16.230366492146597</v>
      </c>
      <c r="X49" s="360">
        <f t="shared" si="7"/>
        <v>1.0471204188481675</v>
      </c>
      <c r="Y49" s="360">
        <f t="shared" si="8"/>
        <v>0</v>
      </c>
      <c r="Z49" s="360">
        <f t="shared" si="9"/>
        <v>0</v>
      </c>
      <c r="AA49" s="360">
        <f t="shared" si="10"/>
        <v>22.513089005235599</v>
      </c>
      <c r="AB49" s="361">
        <f t="shared" si="12"/>
        <v>99.999999999999986</v>
      </c>
    </row>
    <row r="50" spans="1:28" x14ac:dyDescent="0.2">
      <c r="A50" s="257">
        <v>46</v>
      </c>
      <c r="B50" s="258" t="s">
        <v>34</v>
      </c>
      <c r="C50" s="261">
        <v>20</v>
      </c>
      <c r="D50" s="259">
        <v>2</v>
      </c>
      <c r="E50" s="259">
        <v>20</v>
      </c>
      <c r="F50" s="259">
        <v>27</v>
      </c>
      <c r="G50" s="259">
        <v>14</v>
      </c>
      <c r="H50" s="259">
        <v>0</v>
      </c>
      <c r="I50" s="259">
        <v>13</v>
      </c>
      <c r="J50" s="259">
        <v>0</v>
      </c>
      <c r="K50" s="259">
        <v>0</v>
      </c>
      <c r="L50" s="259">
        <v>1</v>
      </c>
      <c r="M50" s="260">
        <v>59</v>
      </c>
      <c r="N50" s="256">
        <f t="shared" si="11"/>
        <v>156</v>
      </c>
      <c r="O50" s="257">
        <v>46</v>
      </c>
      <c r="P50" s="258" t="s">
        <v>34</v>
      </c>
      <c r="Q50" s="359">
        <f t="shared" si="0"/>
        <v>12.820512820512819</v>
      </c>
      <c r="R50" s="360">
        <f t="shared" si="1"/>
        <v>1.2820512820512819</v>
      </c>
      <c r="S50" s="360">
        <f t="shared" si="2"/>
        <v>12.820512820512819</v>
      </c>
      <c r="T50" s="360">
        <f t="shared" si="3"/>
        <v>17.307692307692307</v>
      </c>
      <c r="U50" s="360">
        <f t="shared" si="4"/>
        <v>8.9743589743589745</v>
      </c>
      <c r="V50" s="360">
        <f t="shared" si="5"/>
        <v>0</v>
      </c>
      <c r="W50" s="360">
        <f t="shared" si="6"/>
        <v>8.3333333333333321</v>
      </c>
      <c r="X50" s="360">
        <f t="shared" si="7"/>
        <v>0</v>
      </c>
      <c r="Y50" s="360">
        <f t="shared" si="8"/>
        <v>0</v>
      </c>
      <c r="Z50" s="360">
        <f t="shared" si="9"/>
        <v>0.64102564102564097</v>
      </c>
      <c r="AA50" s="360">
        <f t="shared" si="10"/>
        <v>37.820512820512818</v>
      </c>
      <c r="AB50" s="361">
        <f t="shared" si="12"/>
        <v>100</v>
      </c>
    </row>
    <row r="51" spans="1:28" x14ac:dyDescent="0.2">
      <c r="A51" s="257">
        <v>47</v>
      </c>
      <c r="B51" s="258" t="s">
        <v>61</v>
      </c>
      <c r="C51" s="261">
        <v>0</v>
      </c>
      <c r="D51" s="259">
        <v>0</v>
      </c>
      <c r="E51" s="259">
        <v>12</v>
      </c>
      <c r="F51" s="259">
        <v>1</v>
      </c>
      <c r="G51" s="259">
        <v>3</v>
      </c>
      <c r="H51" s="259">
        <v>0</v>
      </c>
      <c r="I51" s="259">
        <v>12</v>
      </c>
      <c r="J51" s="259">
        <v>0</v>
      </c>
      <c r="K51" s="259">
        <v>0</v>
      </c>
      <c r="L51" s="259">
        <v>0</v>
      </c>
      <c r="M51" s="260">
        <v>2</v>
      </c>
      <c r="N51" s="256">
        <f t="shared" si="11"/>
        <v>30</v>
      </c>
      <c r="O51" s="257">
        <v>47</v>
      </c>
      <c r="P51" s="258" t="s">
        <v>61</v>
      </c>
      <c r="Q51" s="359">
        <f t="shared" si="0"/>
        <v>0</v>
      </c>
      <c r="R51" s="360">
        <f t="shared" si="1"/>
        <v>0</v>
      </c>
      <c r="S51" s="360">
        <f t="shared" si="2"/>
        <v>40</v>
      </c>
      <c r="T51" s="360">
        <f t="shared" si="3"/>
        <v>3.3333333333333335</v>
      </c>
      <c r="U51" s="360">
        <f t="shared" si="4"/>
        <v>10</v>
      </c>
      <c r="V51" s="360">
        <f t="shared" si="5"/>
        <v>0</v>
      </c>
      <c r="W51" s="360">
        <f t="shared" si="6"/>
        <v>40</v>
      </c>
      <c r="X51" s="360">
        <f t="shared" si="7"/>
        <v>0</v>
      </c>
      <c r="Y51" s="360">
        <f t="shared" si="8"/>
        <v>0</v>
      </c>
      <c r="Z51" s="360">
        <f t="shared" si="9"/>
        <v>0</v>
      </c>
      <c r="AA51" s="360">
        <f t="shared" si="10"/>
        <v>6.666666666666667</v>
      </c>
      <c r="AB51" s="361">
        <f t="shared" si="12"/>
        <v>100.00000000000001</v>
      </c>
    </row>
    <row r="52" spans="1:28" x14ac:dyDescent="0.2">
      <c r="A52" s="257">
        <v>48</v>
      </c>
      <c r="B52" s="258" t="s">
        <v>12</v>
      </c>
      <c r="C52" s="261">
        <v>14</v>
      </c>
      <c r="D52" s="259">
        <v>0</v>
      </c>
      <c r="E52" s="259">
        <v>5</v>
      </c>
      <c r="F52" s="259">
        <v>0</v>
      </c>
      <c r="G52" s="259">
        <v>27</v>
      </c>
      <c r="H52" s="259">
        <v>0</v>
      </c>
      <c r="I52" s="259">
        <v>14</v>
      </c>
      <c r="J52" s="259">
        <v>0</v>
      </c>
      <c r="K52" s="259">
        <v>0</v>
      </c>
      <c r="L52" s="259">
        <v>0</v>
      </c>
      <c r="M52" s="260">
        <v>0</v>
      </c>
      <c r="N52" s="256">
        <f t="shared" si="11"/>
        <v>60</v>
      </c>
      <c r="O52" s="257">
        <v>48</v>
      </c>
      <c r="P52" s="258" t="s">
        <v>12</v>
      </c>
      <c r="Q52" s="359">
        <f t="shared" si="0"/>
        <v>23.333333333333332</v>
      </c>
      <c r="R52" s="360">
        <f t="shared" si="1"/>
        <v>0</v>
      </c>
      <c r="S52" s="360">
        <f t="shared" si="2"/>
        <v>8.3333333333333321</v>
      </c>
      <c r="T52" s="360">
        <f t="shared" si="3"/>
        <v>0</v>
      </c>
      <c r="U52" s="360">
        <f t="shared" si="4"/>
        <v>45</v>
      </c>
      <c r="V52" s="360">
        <f t="shared" si="5"/>
        <v>0</v>
      </c>
      <c r="W52" s="360">
        <f t="shared" si="6"/>
        <v>23.333333333333332</v>
      </c>
      <c r="X52" s="360">
        <f t="shared" si="7"/>
        <v>0</v>
      </c>
      <c r="Y52" s="360">
        <f t="shared" si="8"/>
        <v>0</v>
      </c>
      <c r="Z52" s="360">
        <f t="shared" si="9"/>
        <v>0</v>
      </c>
      <c r="AA52" s="360">
        <f t="shared" si="10"/>
        <v>0</v>
      </c>
      <c r="AB52" s="361">
        <f t="shared" si="12"/>
        <v>99.999999999999986</v>
      </c>
    </row>
    <row r="53" spans="1:28" x14ac:dyDescent="0.2">
      <c r="A53" s="257">
        <v>49</v>
      </c>
      <c r="B53" s="258" t="s">
        <v>62</v>
      </c>
      <c r="C53" s="261">
        <v>0</v>
      </c>
      <c r="D53" s="259">
        <v>0</v>
      </c>
      <c r="E53" s="259">
        <v>13</v>
      </c>
      <c r="F53" s="259">
        <v>3</v>
      </c>
      <c r="G53" s="259">
        <v>11</v>
      </c>
      <c r="H53" s="259">
        <v>0</v>
      </c>
      <c r="I53" s="259">
        <v>13</v>
      </c>
      <c r="J53" s="259">
        <v>0</v>
      </c>
      <c r="K53" s="259">
        <v>0</v>
      </c>
      <c r="L53" s="259">
        <v>1</v>
      </c>
      <c r="M53" s="260">
        <v>20</v>
      </c>
      <c r="N53" s="256">
        <f t="shared" si="11"/>
        <v>61</v>
      </c>
      <c r="O53" s="257">
        <v>49</v>
      </c>
      <c r="P53" s="258" t="s">
        <v>62</v>
      </c>
      <c r="Q53" s="359">
        <f t="shared" si="0"/>
        <v>0</v>
      </c>
      <c r="R53" s="360">
        <f t="shared" si="1"/>
        <v>0</v>
      </c>
      <c r="S53" s="360">
        <f t="shared" si="2"/>
        <v>21.311475409836063</v>
      </c>
      <c r="T53" s="360">
        <f t="shared" si="3"/>
        <v>4.918032786885246</v>
      </c>
      <c r="U53" s="360">
        <f t="shared" si="4"/>
        <v>18.032786885245901</v>
      </c>
      <c r="V53" s="360">
        <f t="shared" si="5"/>
        <v>0</v>
      </c>
      <c r="W53" s="360">
        <f t="shared" si="6"/>
        <v>21.311475409836063</v>
      </c>
      <c r="X53" s="360">
        <f t="shared" si="7"/>
        <v>0</v>
      </c>
      <c r="Y53" s="360">
        <f t="shared" si="8"/>
        <v>0</v>
      </c>
      <c r="Z53" s="360">
        <f t="shared" si="9"/>
        <v>1.639344262295082</v>
      </c>
      <c r="AA53" s="360">
        <f t="shared" si="10"/>
        <v>32.786885245901637</v>
      </c>
      <c r="AB53" s="361">
        <f t="shared" si="12"/>
        <v>100</v>
      </c>
    </row>
    <row r="54" spans="1:28" x14ac:dyDescent="0.2">
      <c r="A54" s="257">
        <v>50</v>
      </c>
      <c r="B54" s="258" t="s">
        <v>70</v>
      </c>
      <c r="C54" s="261">
        <v>5</v>
      </c>
      <c r="D54" s="259">
        <v>0</v>
      </c>
      <c r="E54" s="259">
        <v>148</v>
      </c>
      <c r="F54" s="259">
        <v>3</v>
      </c>
      <c r="G54" s="259">
        <v>10</v>
      </c>
      <c r="H54" s="259">
        <v>0</v>
      </c>
      <c r="I54" s="259">
        <v>25</v>
      </c>
      <c r="J54" s="259">
        <v>2</v>
      </c>
      <c r="K54" s="259">
        <v>0</v>
      </c>
      <c r="L54" s="259">
        <v>0</v>
      </c>
      <c r="M54" s="260">
        <v>2</v>
      </c>
      <c r="N54" s="256">
        <f t="shared" si="11"/>
        <v>195</v>
      </c>
      <c r="O54" s="257">
        <v>50</v>
      </c>
      <c r="P54" s="258" t="s">
        <v>70</v>
      </c>
      <c r="Q54" s="359">
        <f t="shared" ref="Q54:Q83" si="13">IFERROR(C54/$N54*100,0)</f>
        <v>2.5641025641025639</v>
      </c>
      <c r="R54" s="360">
        <f t="shared" ref="R54:R83" si="14">IFERROR(D54/$N54*100,0)</f>
        <v>0</v>
      </c>
      <c r="S54" s="360">
        <f t="shared" ref="S54:S83" si="15">IFERROR(E54/$N54*100,0)</f>
        <v>75.897435897435898</v>
      </c>
      <c r="T54" s="360">
        <f t="shared" ref="T54:T83" si="16">IFERROR(F54/$N54*100,0)</f>
        <v>1.5384615384615385</v>
      </c>
      <c r="U54" s="360">
        <f t="shared" ref="U54:U83" si="17">IFERROR(G54/$N54*100,0)</f>
        <v>5.1282051282051277</v>
      </c>
      <c r="V54" s="360">
        <f t="shared" ref="V54" si="18">IFERROR(H54/$N54*100,0)</f>
        <v>0</v>
      </c>
      <c r="W54" s="360">
        <f t="shared" ref="W54" si="19">IFERROR(I54/$N54*100,0)</f>
        <v>12.820512820512819</v>
      </c>
      <c r="X54" s="360">
        <f t="shared" ref="X54" si="20">IFERROR(J54/$N54*100,0)</f>
        <v>1.0256410256410255</v>
      </c>
      <c r="Y54" s="360">
        <f t="shared" ref="Y54" si="21">IFERROR(K54/$N54*100,0)</f>
        <v>0</v>
      </c>
      <c r="Z54" s="360">
        <f t="shared" ref="Z54" si="22">IFERROR(L54/$N54*100,0)</f>
        <v>0</v>
      </c>
      <c r="AA54" s="360">
        <f t="shared" ref="AA54" si="23">IFERROR(M54/$N54*100,0)</f>
        <v>1.0256410256410255</v>
      </c>
      <c r="AB54" s="361">
        <f t="shared" si="12"/>
        <v>99.999999999999986</v>
      </c>
    </row>
    <row r="55" spans="1:28" x14ac:dyDescent="0.2">
      <c r="A55" s="257">
        <v>51</v>
      </c>
      <c r="B55" s="258" t="s">
        <v>63</v>
      </c>
      <c r="C55" s="261">
        <v>4</v>
      </c>
      <c r="D55" s="259">
        <v>1</v>
      </c>
      <c r="E55" s="259">
        <v>39</v>
      </c>
      <c r="F55" s="259">
        <v>4</v>
      </c>
      <c r="G55" s="259">
        <v>11</v>
      </c>
      <c r="H55" s="259">
        <v>1</v>
      </c>
      <c r="I55" s="259">
        <v>12</v>
      </c>
      <c r="J55" s="259">
        <v>0</v>
      </c>
      <c r="K55" s="259">
        <v>1</v>
      </c>
      <c r="L55" s="259">
        <v>6</v>
      </c>
      <c r="M55" s="260">
        <v>0</v>
      </c>
      <c r="N55" s="256">
        <f t="shared" si="11"/>
        <v>79</v>
      </c>
      <c r="O55" s="257">
        <v>51</v>
      </c>
      <c r="P55" s="258" t="s">
        <v>63</v>
      </c>
      <c r="Q55" s="359">
        <f t="shared" si="13"/>
        <v>5.0632911392405067</v>
      </c>
      <c r="R55" s="360">
        <f t="shared" si="14"/>
        <v>1.2658227848101267</v>
      </c>
      <c r="S55" s="360">
        <f t="shared" si="15"/>
        <v>49.367088607594937</v>
      </c>
      <c r="T55" s="360">
        <f t="shared" si="16"/>
        <v>5.0632911392405067</v>
      </c>
      <c r="U55" s="360">
        <f t="shared" si="17"/>
        <v>13.924050632911392</v>
      </c>
      <c r="V55" s="360">
        <f t="shared" ref="V55:V83" si="24">IFERROR(H55/$N55*100,0)</f>
        <v>1.2658227848101267</v>
      </c>
      <c r="W55" s="360">
        <f t="shared" ref="W55:W83" si="25">IFERROR(I55/$N55*100,0)</f>
        <v>15.18987341772152</v>
      </c>
      <c r="X55" s="360">
        <f t="shared" ref="X55:X83" si="26">IFERROR(J55/$N55*100,0)</f>
        <v>0</v>
      </c>
      <c r="Y55" s="360">
        <f t="shared" ref="Y55:Y83" si="27">IFERROR(K55/$N55*100,0)</f>
        <v>1.2658227848101267</v>
      </c>
      <c r="Z55" s="360">
        <f t="shared" ref="Z55:Z83" si="28">IFERROR(L55/$N55*100,0)</f>
        <v>7.59493670886076</v>
      </c>
      <c r="AA55" s="360">
        <f t="shared" ref="AA55:AA83" si="29">IFERROR(M55/$N55*100,0)</f>
        <v>0</v>
      </c>
      <c r="AB55" s="361">
        <f t="shared" si="12"/>
        <v>99.999999999999986</v>
      </c>
    </row>
    <row r="56" spans="1:28" x14ac:dyDescent="0.2">
      <c r="A56" s="257">
        <v>52</v>
      </c>
      <c r="B56" s="258" t="s">
        <v>19</v>
      </c>
      <c r="C56" s="261">
        <v>8</v>
      </c>
      <c r="D56" s="259">
        <v>0</v>
      </c>
      <c r="E56" s="259">
        <v>37</v>
      </c>
      <c r="F56" s="259">
        <v>4</v>
      </c>
      <c r="G56" s="259">
        <v>17</v>
      </c>
      <c r="H56" s="259">
        <v>0</v>
      </c>
      <c r="I56" s="259">
        <v>12</v>
      </c>
      <c r="J56" s="259">
        <v>0</v>
      </c>
      <c r="K56" s="259">
        <v>0</v>
      </c>
      <c r="L56" s="259">
        <v>0</v>
      </c>
      <c r="M56" s="260">
        <v>4</v>
      </c>
      <c r="N56" s="256">
        <f t="shared" si="11"/>
        <v>82</v>
      </c>
      <c r="O56" s="257">
        <v>52</v>
      </c>
      <c r="P56" s="258" t="s">
        <v>19</v>
      </c>
      <c r="Q56" s="359">
        <f t="shared" si="13"/>
        <v>9.7560975609756095</v>
      </c>
      <c r="R56" s="360">
        <f t="shared" si="14"/>
        <v>0</v>
      </c>
      <c r="S56" s="360">
        <f t="shared" si="15"/>
        <v>45.121951219512198</v>
      </c>
      <c r="T56" s="360">
        <f t="shared" si="16"/>
        <v>4.8780487804878048</v>
      </c>
      <c r="U56" s="360">
        <f t="shared" si="17"/>
        <v>20.73170731707317</v>
      </c>
      <c r="V56" s="360">
        <f t="shared" si="24"/>
        <v>0</v>
      </c>
      <c r="W56" s="360">
        <f t="shared" si="25"/>
        <v>14.634146341463413</v>
      </c>
      <c r="X56" s="360">
        <f t="shared" si="26"/>
        <v>0</v>
      </c>
      <c r="Y56" s="360">
        <f t="shared" si="27"/>
        <v>0</v>
      </c>
      <c r="Z56" s="360">
        <f t="shared" si="28"/>
        <v>0</v>
      </c>
      <c r="AA56" s="360">
        <f t="shared" si="29"/>
        <v>4.8780487804878048</v>
      </c>
      <c r="AB56" s="361">
        <f t="shared" si="12"/>
        <v>100</v>
      </c>
    </row>
    <row r="57" spans="1:28" x14ac:dyDescent="0.2">
      <c r="A57" s="257">
        <v>53</v>
      </c>
      <c r="B57" s="258" t="s">
        <v>64</v>
      </c>
      <c r="C57" s="261">
        <v>0</v>
      </c>
      <c r="D57" s="259">
        <v>0</v>
      </c>
      <c r="E57" s="259">
        <v>37</v>
      </c>
      <c r="F57" s="259">
        <v>0</v>
      </c>
      <c r="G57" s="259">
        <v>0</v>
      </c>
      <c r="H57" s="259">
        <v>0</v>
      </c>
      <c r="I57" s="259">
        <v>2</v>
      </c>
      <c r="J57" s="259">
        <v>0</v>
      </c>
      <c r="K57" s="259">
        <v>0</v>
      </c>
      <c r="L57" s="259">
        <v>0</v>
      </c>
      <c r="M57" s="260">
        <v>0</v>
      </c>
      <c r="N57" s="256">
        <f t="shared" si="11"/>
        <v>39</v>
      </c>
      <c r="O57" s="257">
        <v>53</v>
      </c>
      <c r="P57" s="258" t="s">
        <v>64</v>
      </c>
      <c r="Q57" s="359">
        <f t="shared" si="13"/>
        <v>0</v>
      </c>
      <c r="R57" s="360">
        <f t="shared" si="14"/>
        <v>0</v>
      </c>
      <c r="S57" s="360">
        <f t="shared" si="15"/>
        <v>94.871794871794862</v>
      </c>
      <c r="T57" s="360">
        <f t="shared" si="16"/>
        <v>0</v>
      </c>
      <c r="U57" s="360">
        <f t="shared" si="17"/>
        <v>0</v>
      </c>
      <c r="V57" s="360">
        <f t="shared" si="24"/>
        <v>0</v>
      </c>
      <c r="W57" s="360">
        <f t="shared" si="25"/>
        <v>5.1282051282051277</v>
      </c>
      <c r="X57" s="360">
        <f t="shared" si="26"/>
        <v>0</v>
      </c>
      <c r="Y57" s="360">
        <f t="shared" si="27"/>
        <v>0</v>
      </c>
      <c r="Z57" s="360">
        <f t="shared" si="28"/>
        <v>0</v>
      </c>
      <c r="AA57" s="360">
        <f t="shared" si="29"/>
        <v>0</v>
      </c>
      <c r="AB57" s="361">
        <f t="shared" si="12"/>
        <v>99.999999999999986</v>
      </c>
    </row>
    <row r="58" spans="1:28" x14ac:dyDescent="0.2">
      <c r="A58" s="257">
        <v>54</v>
      </c>
      <c r="B58" s="258" t="s">
        <v>160</v>
      </c>
      <c r="C58" s="261">
        <v>20</v>
      </c>
      <c r="D58" s="259">
        <v>6</v>
      </c>
      <c r="E58" s="259">
        <v>11</v>
      </c>
      <c r="F58" s="259">
        <v>9</v>
      </c>
      <c r="G58" s="259">
        <v>13</v>
      </c>
      <c r="H58" s="259">
        <v>0</v>
      </c>
      <c r="I58" s="259">
        <v>8</v>
      </c>
      <c r="J58" s="259">
        <v>0</v>
      </c>
      <c r="K58" s="259">
        <v>0</v>
      </c>
      <c r="L58" s="259">
        <v>3</v>
      </c>
      <c r="M58" s="260">
        <v>7</v>
      </c>
      <c r="N58" s="256">
        <f t="shared" si="11"/>
        <v>77</v>
      </c>
      <c r="O58" s="257">
        <v>54</v>
      </c>
      <c r="P58" s="258" t="s">
        <v>160</v>
      </c>
      <c r="Q58" s="359">
        <f t="shared" si="13"/>
        <v>25.97402597402597</v>
      </c>
      <c r="R58" s="360">
        <f t="shared" si="14"/>
        <v>7.7922077922077921</v>
      </c>
      <c r="S58" s="360">
        <f t="shared" si="15"/>
        <v>14.285714285714285</v>
      </c>
      <c r="T58" s="360">
        <f t="shared" si="16"/>
        <v>11.688311688311687</v>
      </c>
      <c r="U58" s="360">
        <f t="shared" si="17"/>
        <v>16.883116883116884</v>
      </c>
      <c r="V58" s="360">
        <f t="shared" si="24"/>
        <v>0</v>
      </c>
      <c r="W58" s="360">
        <f t="shared" si="25"/>
        <v>10.38961038961039</v>
      </c>
      <c r="X58" s="360">
        <f t="shared" si="26"/>
        <v>0</v>
      </c>
      <c r="Y58" s="360">
        <f t="shared" si="27"/>
        <v>0</v>
      </c>
      <c r="Z58" s="360">
        <f t="shared" si="28"/>
        <v>3.8961038961038961</v>
      </c>
      <c r="AA58" s="360">
        <f t="shared" si="29"/>
        <v>9.0909090909090917</v>
      </c>
      <c r="AB58" s="361">
        <f t="shared" si="12"/>
        <v>99.999999999999986</v>
      </c>
    </row>
    <row r="59" spans="1:28" x14ac:dyDescent="0.2">
      <c r="A59" s="257" t="s">
        <v>30</v>
      </c>
      <c r="B59" s="258" t="s">
        <v>27</v>
      </c>
      <c r="C59" s="261">
        <v>1</v>
      </c>
      <c r="D59" s="259">
        <v>0</v>
      </c>
      <c r="E59" s="259">
        <v>0</v>
      </c>
      <c r="F59" s="259">
        <v>1</v>
      </c>
      <c r="G59" s="259">
        <v>4</v>
      </c>
      <c r="H59" s="259">
        <v>0</v>
      </c>
      <c r="I59" s="259">
        <v>0</v>
      </c>
      <c r="J59" s="259">
        <v>0</v>
      </c>
      <c r="K59" s="259">
        <v>0</v>
      </c>
      <c r="L59" s="259">
        <v>1</v>
      </c>
      <c r="M59" s="260">
        <v>0</v>
      </c>
      <c r="N59" s="256">
        <f t="shared" si="11"/>
        <v>7</v>
      </c>
      <c r="O59" s="257" t="s">
        <v>30</v>
      </c>
      <c r="P59" s="258" t="s">
        <v>27</v>
      </c>
      <c r="Q59" s="359">
        <f t="shared" si="13"/>
        <v>14.285714285714285</v>
      </c>
      <c r="R59" s="360">
        <f t="shared" si="14"/>
        <v>0</v>
      </c>
      <c r="S59" s="360">
        <f t="shared" si="15"/>
        <v>0</v>
      </c>
      <c r="T59" s="360">
        <f t="shared" si="16"/>
        <v>14.285714285714285</v>
      </c>
      <c r="U59" s="360">
        <f t="shared" si="17"/>
        <v>57.142857142857139</v>
      </c>
      <c r="V59" s="360">
        <f t="shared" si="24"/>
        <v>0</v>
      </c>
      <c r="W59" s="360">
        <f t="shared" si="25"/>
        <v>0</v>
      </c>
      <c r="X59" s="360">
        <f t="shared" si="26"/>
        <v>0</v>
      </c>
      <c r="Y59" s="360">
        <f t="shared" si="27"/>
        <v>0</v>
      </c>
      <c r="Z59" s="360">
        <f t="shared" si="28"/>
        <v>14.285714285714285</v>
      </c>
      <c r="AA59" s="360">
        <f t="shared" si="29"/>
        <v>0</v>
      </c>
      <c r="AB59" s="361">
        <f t="shared" si="12"/>
        <v>100</v>
      </c>
    </row>
    <row r="60" spans="1:28" x14ac:dyDescent="0.2">
      <c r="A60" s="257" t="s">
        <v>31</v>
      </c>
      <c r="B60" s="258" t="s">
        <v>28</v>
      </c>
      <c r="C60" s="261">
        <v>0</v>
      </c>
      <c r="D60" s="259">
        <v>0</v>
      </c>
      <c r="E60" s="259">
        <v>122</v>
      </c>
      <c r="F60" s="259">
        <v>0</v>
      </c>
      <c r="G60" s="259">
        <v>0</v>
      </c>
      <c r="H60" s="259">
        <v>0</v>
      </c>
      <c r="I60" s="259">
        <v>1</v>
      </c>
      <c r="J60" s="259">
        <v>0</v>
      </c>
      <c r="K60" s="259">
        <v>0</v>
      </c>
      <c r="L60" s="259">
        <v>0</v>
      </c>
      <c r="M60" s="260">
        <v>39</v>
      </c>
      <c r="N60" s="256">
        <f t="shared" si="11"/>
        <v>162</v>
      </c>
      <c r="O60" s="257" t="s">
        <v>31</v>
      </c>
      <c r="P60" s="258" t="s">
        <v>28</v>
      </c>
      <c r="Q60" s="359">
        <f t="shared" si="13"/>
        <v>0</v>
      </c>
      <c r="R60" s="360">
        <f t="shared" si="14"/>
        <v>0</v>
      </c>
      <c r="S60" s="360">
        <f t="shared" si="15"/>
        <v>75.308641975308646</v>
      </c>
      <c r="T60" s="360">
        <f t="shared" si="16"/>
        <v>0</v>
      </c>
      <c r="U60" s="360">
        <f t="shared" si="17"/>
        <v>0</v>
      </c>
      <c r="V60" s="360">
        <f t="shared" si="24"/>
        <v>0</v>
      </c>
      <c r="W60" s="360">
        <f t="shared" si="25"/>
        <v>0.61728395061728392</v>
      </c>
      <c r="X60" s="360">
        <f t="shared" si="26"/>
        <v>0</v>
      </c>
      <c r="Y60" s="360">
        <f t="shared" si="27"/>
        <v>0</v>
      </c>
      <c r="Z60" s="360">
        <f t="shared" si="28"/>
        <v>0</v>
      </c>
      <c r="AA60" s="360">
        <f t="shared" si="29"/>
        <v>24.074074074074073</v>
      </c>
      <c r="AB60" s="361">
        <f t="shared" si="12"/>
        <v>100</v>
      </c>
    </row>
    <row r="61" spans="1:28" x14ac:dyDescent="0.2">
      <c r="A61" s="257" t="s">
        <v>32</v>
      </c>
      <c r="B61" s="258" t="s">
        <v>29</v>
      </c>
      <c r="C61" s="261">
        <v>19</v>
      </c>
      <c r="D61" s="259">
        <v>0</v>
      </c>
      <c r="E61" s="259">
        <v>12</v>
      </c>
      <c r="F61" s="259">
        <v>1</v>
      </c>
      <c r="G61" s="259">
        <v>9</v>
      </c>
      <c r="H61" s="259">
        <v>0</v>
      </c>
      <c r="I61" s="259">
        <v>6</v>
      </c>
      <c r="J61" s="259">
        <v>0</v>
      </c>
      <c r="K61" s="259">
        <v>0</v>
      </c>
      <c r="L61" s="259">
        <v>0</v>
      </c>
      <c r="M61" s="260">
        <v>4</v>
      </c>
      <c r="N61" s="256">
        <f t="shared" si="11"/>
        <v>51</v>
      </c>
      <c r="O61" s="257" t="s">
        <v>32</v>
      </c>
      <c r="P61" s="258" t="s">
        <v>29</v>
      </c>
      <c r="Q61" s="359">
        <f t="shared" si="13"/>
        <v>37.254901960784316</v>
      </c>
      <c r="R61" s="360">
        <f t="shared" si="14"/>
        <v>0</v>
      </c>
      <c r="S61" s="360">
        <f t="shared" si="15"/>
        <v>23.52941176470588</v>
      </c>
      <c r="T61" s="360">
        <f t="shared" si="16"/>
        <v>1.9607843137254901</v>
      </c>
      <c r="U61" s="360">
        <f t="shared" si="17"/>
        <v>17.647058823529413</v>
      </c>
      <c r="V61" s="360">
        <f t="shared" si="24"/>
        <v>0</v>
      </c>
      <c r="W61" s="360">
        <f t="shared" si="25"/>
        <v>11.76470588235294</v>
      </c>
      <c r="X61" s="360">
        <f t="shared" si="26"/>
        <v>0</v>
      </c>
      <c r="Y61" s="360">
        <f t="shared" si="27"/>
        <v>0</v>
      </c>
      <c r="Z61" s="360">
        <f t="shared" si="28"/>
        <v>0</v>
      </c>
      <c r="AA61" s="360">
        <f t="shared" si="29"/>
        <v>7.8431372549019605</v>
      </c>
      <c r="AB61" s="361">
        <f t="shared" si="12"/>
        <v>100</v>
      </c>
    </row>
    <row r="62" spans="1:28" x14ac:dyDescent="0.2">
      <c r="A62" s="257" t="s">
        <v>65</v>
      </c>
      <c r="B62" s="258" t="s">
        <v>67</v>
      </c>
      <c r="C62" s="261">
        <v>6</v>
      </c>
      <c r="D62" s="259">
        <v>1</v>
      </c>
      <c r="E62" s="259">
        <v>10</v>
      </c>
      <c r="F62" s="259">
        <v>3</v>
      </c>
      <c r="G62" s="259">
        <v>5</v>
      </c>
      <c r="H62" s="259">
        <v>0</v>
      </c>
      <c r="I62" s="259">
        <v>0</v>
      </c>
      <c r="J62" s="259">
        <v>0</v>
      </c>
      <c r="K62" s="259">
        <v>0</v>
      </c>
      <c r="L62" s="259">
        <v>0</v>
      </c>
      <c r="M62" s="260">
        <v>10</v>
      </c>
      <c r="N62" s="256">
        <f t="shared" si="11"/>
        <v>35</v>
      </c>
      <c r="O62" s="257" t="s">
        <v>65</v>
      </c>
      <c r="P62" s="258" t="s">
        <v>67</v>
      </c>
      <c r="Q62" s="359">
        <f t="shared" si="13"/>
        <v>17.142857142857142</v>
      </c>
      <c r="R62" s="360">
        <f t="shared" si="14"/>
        <v>2.8571428571428572</v>
      </c>
      <c r="S62" s="360">
        <f t="shared" si="15"/>
        <v>28.571428571428569</v>
      </c>
      <c r="T62" s="360">
        <f t="shared" si="16"/>
        <v>8.5714285714285712</v>
      </c>
      <c r="U62" s="360">
        <f t="shared" si="17"/>
        <v>14.285714285714285</v>
      </c>
      <c r="V62" s="360">
        <f t="shared" si="24"/>
        <v>0</v>
      </c>
      <c r="W62" s="360">
        <f t="shared" si="25"/>
        <v>0</v>
      </c>
      <c r="X62" s="360">
        <f t="shared" si="26"/>
        <v>0</v>
      </c>
      <c r="Y62" s="360">
        <f t="shared" si="27"/>
        <v>0</v>
      </c>
      <c r="Z62" s="360">
        <f t="shared" si="28"/>
        <v>0</v>
      </c>
      <c r="AA62" s="360">
        <f t="shared" si="29"/>
        <v>28.571428571428569</v>
      </c>
      <c r="AB62" s="361">
        <f t="shared" si="12"/>
        <v>99.999999999999986</v>
      </c>
    </row>
    <row r="63" spans="1:28" x14ac:dyDescent="0.2">
      <c r="A63" s="257" t="s">
        <v>66</v>
      </c>
      <c r="B63" s="258" t="s">
        <v>69</v>
      </c>
      <c r="C63" s="261">
        <v>0</v>
      </c>
      <c r="D63" s="259">
        <v>0</v>
      </c>
      <c r="E63" s="259">
        <v>82</v>
      </c>
      <c r="F63" s="259">
        <v>8</v>
      </c>
      <c r="G63" s="259">
        <v>2</v>
      </c>
      <c r="H63" s="259">
        <v>0</v>
      </c>
      <c r="I63" s="259">
        <v>16</v>
      </c>
      <c r="J63" s="259">
        <v>1</v>
      </c>
      <c r="K63" s="259">
        <v>0</v>
      </c>
      <c r="L63" s="259">
        <v>0</v>
      </c>
      <c r="M63" s="260">
        <v>8</v>
      </c>
      <c r="N63" s="256">
        <f t="shared" si="11"/>
        <v>117</v>
      </c>
      <c r="O63" s="257" t="s">
        <v>66</v>
      </c>
      <c r="P63" s="258" t="s">
        <v>69</v>
      </c>
      <c r="Q63" s="359">
        <f t="shared" si="13"/>
        <v>0</v>
      </c>
      <c r="R63" s="360">
        <f t="shared" si="14"/>
        <v>0</v>
      </c>
      <c r="S63" s="360">
        <f t="shared" si="15"/>
        <v>70.085470085470078</v>
      </c>
      <c r="T63" s="360">
        <f t="shared" si="16"/>
        <v>6.8376068376068382</v>
      </c>
      <c r="U63" s="360">
        <f t="shared" si="17"/>
        <v>1.7094017094017095</v>
      </c>
      <c r="V63" s="360">
        <f t="shared" si="24"/>
        <v>0</v>
      </c>
      <c r="W63" s="360">
        <f t="shared" si="25"/>
        <v>13.675213675213676</v>
      </c>
      <c r="X63" s="360">
        <f t="shared" si="26"/>
        <v>0.85470085470085477</v>
      </c>
      <c r="Y63" s="360">
        <f t="shared" si="27"/>
        <v>0</v>
      </c>
      <c r="Z63" s="360">
        <f t="shared" si="28"/>
        <v>0</v>
      </c>
      <c r="AA63" s="360">
        <f t="shared" si="29"/>
        <v>6.8376068376068382</v>
      </c>
      <c r="AB63" s="361">
        <f t="shared" si="12"/>
        <v>99.999999999999986</v>
      </c>
    </row>
    <row r="64" spans="1:28" x14ac:dyDescent="0.2">
      <c r="A64" s="257">
        <v>60</v>
      </c>
      <c r="B64" s="258" t="s">
        <v>68</v>
      </c>
      <c r="C64" s="261">
        <v>2</v>
      </c>
      <c r="D64" s="259">
        <v>0</v>
      </c>
      <c r="E64" s="259">
        <v>29</v>
      </c>
      <c r="F64" s="259">
        <v>0</v>
      </c>
      <c r="G64" s="259">
        <v>12</v>
      </c>
      <c r="H64" s="259">
        <v>0</v>
      </c>
      <c r="I64" s="259">
        <v>0</v>
      </c>
      <c r="J64" s="259">
        <v>0</v>
      </c>
      <c r="K64" s="259">
        <v>0</v>
      </c>
      <c r="L64" s="259">
        <v>0</v>
      </c>
      <c r="M64" s="260">
        <v>0</v>
      </c>
      <c r="N64" s="256">
        <f t="shared" si="11"/>
        <v>43</v>
      </c>
      <c r="O64" s="257">
        <v>60</v>
      </c>
      <c r="P64" s="258" t="s">
        <v>68</v>
      </c>
      <c r="Q64" s="359">
        <f t="shared" si="13"/>
        <v>4.6511627906976747</v>
      </c>
      <c r="R64" s="360">
        <f t="shared" si="14"/>
        <v>0</v>
      </c>
      <c r="S64" s="360">
        <f t="shared" si="15"/>
        <v>67.441860465116278</v>
      </c>
      <c r="T64" s="360">
        <f t="shared" si="16"/>
        <v>0</v>
      </c>
      <c r="U64" s="360">
        <f t="shared" si="17"/>
        <v>27.906976744186046</v>
      </c>
      <c r="V64" s="360">
        <f t="shared" si="24"/>
        <v>0</v>
      </c>
      <c r="W64" s="360">
        <f t="shared" si="25"/>
        <v>0</v>
      </c>
      <c r="X64" s="360">
        <f t="shared" si="26"/>
        <v>0</v>
      </c>
      <c r="Y64" s="360">
        <f t="shared" si="27"/>
        <v>0</v>
      </c>
      <c r="Z64" s="360">
        <f t="shared" si="28"/>
        <v>0</v>
      </c>
      <c r="AA64" s="360">
        <f t="shared" si="29"/>
        <v>0</v>
      </c>
      <c r="AB64" s="361">
        <f t="shared" si="12"/>
        <v>100</v>
      </c>
    </row>
    <row r="65" spans="1:28" x14ac:dyDescent="0.2">
      <c r="A65" s="257">
        <v>61</v>
      </c>
      <c r="B65" s="258" t="s">
        <v>94</v>
      </c>
      <c r="C65" s="261">
        <v>0</v>
      </c>
      <c r="D65" s="259">
        <v>0</v>
      </c>
      <c r="E65" s="259">
        <v>0</v>
      </c>
      <c r="F65" s="259">
        <v>0</v>
      </c>
      <c r="G65" s="259">
        <v>0</v>
      </c>
      <c r="H65" s="259">
        <v>0</v>
      </c>
      <c r="I65" s="259">
        <v>0</v>
      </c>
      <c r="J65" s="259">
        <v>0</v>
      </c>
      <c r="K65" s="259">
        <v>0</v>
      </c>
      <c r="L65" s="259">
        <v>0</v>
      </c>
      <c r="M65" s="260">
        <v>0</v>
      </c>
      <c r="N65" s="256">
        <f t="shared" si="11"/>
        <v>0</v>
      </c>
      <c r="O65" s="257">
        <v>61</v>
      </c>
      <c r="P65" s="258" t="s">
        <v>94</v>
      </c>
      <c r="Q65" s="359">
        <f t="shared" si="13"/>
        <v>0</v>
      </c>
      <c r="R65" s="360">
        <f t="shared" si="14"/>
        <v>0</v>
      </c>
      <c r="S65" s="360">
        <f t="shared" si="15"/>
        <v>0</v>
      </c>
      <c r="T65" s="360">
        <f t="shared" si="16"/>
        <v>0</v>
      </c>
      <c r="U65" s="360">
        <f t="shared" si="17"/>
        <v>0</v>
      </c>
      <c r="V65" s="360">
        <f t="shared" si="24"/>
        <v>0</v>
      </c>
      <c r="W65" s="360">
        <f t="shared" si="25"/>
        <v>0</v>
      </c>
      <c r="X65" s="360">
        <f t="shared" si="26"/>
        <v>0</v>
      </c>
      <c r="Y65" s="360">
        <f t="shared" si="27"/>
        <v>0</v>
      </c>
      <c r="Z65" s="360">
        <f t="shared" si="28"/>
        <v>0</v>
      </c>
      <c r="AA65" s="360">
        <f t="shared" si="29"/>
        <v>0</v>
      </c>
      <c r="AB65" s="361">
        <f t="shared" si="12"/>
        <v>0</v>
      </c>
    </row>
    <row r="66" spans="1:28" x14ac:dyDescent="0.2">
      <c r="A66" s="257">
        <v>62</v>
      </c>
      <c r="B66" s="258" t="s">
        <v>98</v>
      </c>
      <c r="C66" s="261">
        <v>0</v>
      </c>
      <c r="D66" s="259">
        <v>0</v>
      </c>
      <c r="E66" s="259">
        <v>0</v>
      </c>
      <c r="F66" s="259">
        <v>0</v>
      </c>
      <c r="G66" s="259">
        <v>0</v>
      </c>
      <c r="H66" s="259">
        <v>0</v>
      </c>
      <c r="I66" s="259">
        <v>0</v>
      </c>
      <c r="J66" s="259">
        <v>0</v>
      </c>
      <c r="K66" s="259">
        <v>0</v>
      </c>
      <c r="L66" s="259">
        <v>0</v>
      </c>
      <c r="M66" s="260">
        <v>0</v>
      </c>
      <c r="N66" s="256">
        <f t="shared" si="11"/>
        <v>0</v>
      </c>
      <c r="O66" s="257">
        <v>62</v>
      </c>
      <c r="P66" s="258" t="s">
        <v>98</v>
      </c>
      <c r="Q66" s="359">
        <f t="shared" si="13"/>
        <v>0</v>
      </c>
      <c r="R66" s="360">
        <f t="shared" si="14"/>
        <v>0</v>
      </c>
      <c r="S66" s="360">
        <f t="shared" si="15"/>
        <v>0</v>
      </c>
      <c r="T66" s="360">
        <f t="shared" si="16"/>
        <v>0</v>
      </c>
      <c r="U66" s="360">
        <f t="shared" si="17"/>
        <v>0</v>
      </c>
      <c r="V66" s="360">
        <f t="shared" si="24"/>
        <v>0</v>
      </c>
      <c r="W66" s="360">
        <f t="shared" si="25"/>
        <v>0</v>
      </c>
      <c r="X66" s="360">
        <f t="shared" si="26"/>
        <v>0</v>
      </c>
      <c r="Y66" s="360">
        <f t="shared" si="27"/>
        <v>0</v>
      </c>
      <c r="Z66" s="360">
        <f t="shared" si="28"/>
        <v>0</v>
      </c>
      <c r="AA66" s="360">
        <f t="shared" si="29"/>
        <v>0</v>
      </c>
      <c r="AB66" s="361">
        <f t="shared" si="12"/>
        <v>0</v>
      </c>
    </row>
    <row r="67" spans="1:28" x14ac:dyDescent="0.2">
      <c r="A67" s="257">
        <v>63</v>
      </c>
      <c r="B67" s="258" t="s">
        <v>124</v>
      </c>
      <c r="C67" s="261">
        <v>11</v>
      </c>
      <c r="D67" s="259">
        <v>0</v>
      </c>
      <c r="E67" s="259">
        <v>8</v>
      </c>
      <c r="F67" s="259">
        <v>0</v>
      </c>
      <c r="G67" s="259">
        <v>0</v>
      </c>
      <c r="H67" s="259">
        <v>0</v>
      </c>
      <c r="I67" s="259">
        <v>1</v>
      </c>
      <c r="J67" s="259">
        <v>0</v>
      </c>
      <c r="K67" s="259">
        <v>0</v>
      </c>
      <c r="L67" s="259">
        <v>0</v>
      </c>
      <c r="M67" s="260">
        <v>1</v>
      </c>
      <c r="N67" s="256">
        <f t="shared" si="11"/>
        <v>21</v>
      </c>
      <c r="O67" s="257">
        <v>63</v>
      </c>
      <c r="P67" s="258" t="s">
        <v>124</v>
      </c>
      <c r="Q67" s="359">
        <f t="shared" si="13"/>
        <v>52.380952380952387</v>
      </c>
      <c r="R67" s="360">
        <f t="shared" si="14"/>
        <v>0</v>
      </c>
      <c r="S67" s="360">
        <f t="shared" si="15"/>
        <v>38.095238095238095</v>
      </c>
      <c r="T67" s="360">
        <f t="shared" si="16"/>
        <v>0</v>
      </c>
      <c r="U67" s="360">
        <f t="shared" si="17"/>
        <v>0</v>
      </c>
      <c r="V67" s="360">
        <f t="shared" si="24"/>
        <v>0</v>
      </c>
      <c r="W67" s="360">
        <f t="shared" si="25"/>
        <v>4.7619047619047619</v>
      </c>
      <c r="X67" s="360">
        <f t="shared" si="26"/>
        <v>0</v>
      </c>
      <c r="Y67" s="360">
        <f t="shared" si="27"/>
        <v>0</v>
      </c>
      <c r="Z67" s="360">
        <f t="shared" si="28"/>
        <v>0</v>
      </c>
      <c r="AA67" s="360">
        <f t="shared" si="29"/>
        <v>4.7619047619047619</v>
      </c>
      <c r="AB67" s="361">
        <f t="shared" si="12"/>
        <v>100</v>
      </c>
    </row>
    <row r="68" spans="1:28" x14ac:dyDescent="0.2">
      <c r="A68" s="257">
        <v>64</v>
      </c>
      <c r="B68" s="258" t="s">
        <v>127</v>
      </c>
      <c r="C68" s="261">
        <v>0</v>
      </c>
      <c r="D68" s="259">
        <v>1</v>
      </c>
      <c r="E68" s="259">
        <v>8</v>
      </c>
      <c r="F68" s="259">
        <v>1</v>
      </c>
      <c r="G68" s="259">
        <v>3</v>
      </c>
      <c r="H68" s="259">
        <v>0</v>
      </c>
      <c r="I68" s="259">
        <v>1</v>
      </c>
      <c r="J68" s="259">
        <v>0</v>
      </c>
      <c r="K68" s="259">
        <v>1</v>
      </c>
      <c r="L68" s="259">
        <v>2</v>
      </c>
      <c r="M68" s="260">
        <v>1</v>
      </c>
      <c r="N68" s="256">
        <f t="shared" si="11"/>
        <v>18</v>
      </c>
      <c r="O68" s="257">
        <v>64</v>
      </c>
      <c r="P68" s="258" t="s">
        <v>127</v>
      </c>
      <c r="Q68" s="359">
        <f t="shared" si="13"/>
        <v>0</v>
      </c>
      <c r="R68" s="360">
        <f t="shared" si="14"/>
        <v>5.5555555555555554</v>
      </c>
      <c r="S68" s="360">
        <f t="shared" si="15"/>
        <v>44.444444444444443</v>
      </c>
      <c r="T68" s="360">
        <f t="shared" si="16"/>
        <v>5.5555555555555554</v>
      </c>
      <c r="U68" s="360">
        <f t="shared" si="17"/>
        <v>16.666666666666664</v>
      </c>
      <c r="V68" s="360">
        <f t="shared" si="24"/>
        <v>0</v>
      </c>
      <c r="W68" s="360">
        <f t="shared" si="25"/>
        <v>5.5555555555555554</v>
      </c>
      <c r="X68" s="360">
        <f t="shared" si="26"/>
        <v>0</v>
      </c>
      <c r="Y68" s="360">
        <f t="shared" si="27"/>
        <v>5.5555555555555554</v>
      </c>
      <c r="Z68" s="360">
        <f t="shared" si="28"/>
        <v>11.111111111111111</v>
      </c>
      <c r="AA68" s="360">
        <f t="shared" si="29"/>
        <v>5.5555555555555554</v>
      </c>
      <c r="AB68" s="361">
        <f t="shared" si="12"/>
        <v>100.00000000000001</v>
      </c>
    </row>
    <row r="69" spans="1:28" x14ac:dyDescent="0.2">
      <c r="A69" s="257">
        <v>65</v>
      </c>
      <c r="B69" s="258" t="s">
        <v>125</v>
      </c>
      <c r="C69" s="261">
        <v>0</v>
      </c>
      <c r="D69" s="259">
        <v>0</v>
      </c>
      <c r="E69" s="259">
        <v>0</v>
      </c>
      <c r="F69" s="259">
        <v>0</v>
      </c>
      <c r="G69" s="259">
        <v>0</v>
      </c>
      <c r="H69" s="259">
        <v>0</v>
      </c>
      <c r="I69" s="259">
        <v>0</v>
      </c>
      <c r="J69" s="259">
        <v>0</v>
      </c>
      <c r="K69" s="259">
        <v>0</v>
      </c>
      <c r="L69" s="259">
        <v>0</v>
      </c>
      <c r="M69" s="260">
        <v>0</v>
      </c>
      <c r="N69" s="256">
        <f t="shared" si="11"/>
        <v>0</v>
      </c>
      <c r="O69" s="257">
        <v>65</v>
      </c>
      <c r="P69" s="258" t="s">
        <v>125</v>
      </c>
      <c r="Q69" s="359">
        <f t="shared" si="13"/>
        <v>0</v>
      </c>
      <c r="R69" s="360">
        <f t="shared" si="14"/>
        <v>0</v>
      </c>
      <c r="S69" s="360">
        <f t="shared" si="15"/>
        <v>0</v>
      </c>
      <c r="T69" s="360">
        <f t="shared" si="16"/>
        <v>0</v>
      </c>
      <c r="U69" s="360">
        <f t="shared" si="17"/>
        <v>0</v>
      </c>
      <c r="V69" s="360">
        <f t="shared" si="24"/>
        <v>0</v>
      </c>
      <c r="W69" s="360">
        <f t="shared" si="25"/>
        <v>0</v>
      </c>
      <c r="X69" s="360">
        <f t="shared" si="26"/>
        <v>0</v>
      </c>
      <c r="Y69" s="360">
        <f t="shared" si="27"/>
        <v>0</v>
      </c>
      <c r="Z69" s="360">
        <f t="shared" si="28"/>
        <v>0</v>
      </c>
      <c r="AA69" s="360">
        <f t="shared" si="29"/>
        <v>0</v>
      </c>
      <c r="AB69" s="361">
        <f t="shared" si="12"/>
        <v>0</v>
      </c>
    </row>
    <row r="70" spans="1:28" x14ac:dyDescent="0.2">
      <c r="A70" s="257">
        <v>66</v>
      </c>
      <c r="B70" s="258" t="s">
        <v>126</v>
      </c>
      <c r="C70" s="261">
        <v>0</v>
      </c>
      <c r="D70" s="259">
        <v>0</v>
      </c>
      <c r="E70" s="259">
        <v>0</v>
      </c>
      <c r="F70" s="259">
        <v>0</v>
      </c>
      <c r="G70" s="259">
        <v>0</v>
      </c>
      <c r="H70" s="259">
        <v>0</v>
      </c>
      <c r="I70" s="259">
        <v>0</v>
      </c>
      <c r="J70" s="259">
        <v>0</v>
      </c>
      <c r="K70" s="259">
        <v>0</v>
      </c>
      <c r="L70" s="259">
        <v>0</v>
      </c>
      <c r="M70" s="260">
        <v>0</v>
      </c>
      <c r="N70" s="256">
        <f t="shared" ref="N70:N83" si="30">SUM(C70:M70)</f>
        <v>0</v>
      </c>
      <c r="O70" s="257">
        <v>66</v>
      </c>
      <c r="P70" s="258" t="s">
        <v>126</v>
      </c>
      <c r="Q70" s="359">
        <f t="shared" si="13"/>
        <v>0</v>
      </c>
      <c r="R70" s="360">
        <f t="shared" si="14"/>
        <v>0</v>
      </c>
      <c r="S70" s="360">
        <f t="shared" si="15"/>
        <v>0</v>
      </c>
      <c r="T70" s="360">
        <f t="shared" si="16"/>
        <v>0</v>
      </c>
      <c r="U70" s="360">
        <f t="shared" si="17"/>
        <v>0</v>
      </c>
      <c r="V70" s="360">
        <f t="shared" si="24"/>
        <v>0</v>
      </c>
      <c r="W70" s="360">
        <f t="shared" si="25"/>
        <v>0</v>
      </c>
      <c r="X70" s="360">
        <f t="shared" si="26"/>
        <v>0</v>
      </c>
      <c r="Y70" s="360">
        <f t="shared" si="27"/>
        <v>0</v>
      </c>
      <c r="Z70" s="360">
        <f t="shared" si="28"/>
        <v>0</v>
      </c>
      <c r="AA70" s="360">
        <f t="shared" si="29"/>
        <v>0</v>
      </c>
      <c r="AB70" s="361">
        <f t="shared" ref="AB70:AB83" si="31">SUM(Q70:AA70)</f>
        <v>0</v>
      </c>
    </row>
    <row r="71" spans="1:28" x14ac:dyDescent="0.2">
      <c r="A71" s="257">
        <v>67</v>
      </c>
      <c r="B71" s="258" t="s">
        <v>153</v>
      </c>
      <c r="C71" s="261">
        <v>2</v>
      </c>
      <c r="D71" s="259">
        <v>0</v>
      </c>
      <c r="E71" s="259">
        <v>10</v>
      </c>
      <c r="F71" s="259">
        <v>0</v>
      </c>
      <c r="G71" s="259">
        <v>1</v>
      </c>
      <c r="H71" s="259">
        <v>0</v>
      </c>
      <c r="I71" s="259">
        <v>0</v>
      </c>
      <c r="J71" s="259">
        <v>0</v>
      </c>
      <c r="K71" s="259">
        <v>0</v>
      </c>
      <c r="L71" s="259">
        <v>0</v>
      </c>
      <c r="M71" s="260">
        <v>0</v>
      </c>
      <c r="N71" s="256">
        <f t="shared" si="30"/>
        <v>13</v>
      </c>
      <c r="O71" s="257">
        <v>67</v>
      </c>
      <c r="P71" s="258" t="s">
        <v>153</v>
      </c>
      <c r="Q71" s="359">
        <f t="shared" si="13"/>
        <v>15.384615384615385</v>
      </c>
      <c r="R71" s="360">
        <f t="shared" si="14"/>
        <v>0</v>
      </c>
      <c r="S71" s="360">
        <f t="shared" si="15"/>
        <v>76.923076923076934</v>
      </c>
      <c r="T71" s="360">
        <f t="shared" si="16"/>
        <v>0</v>
      </c>
      <c r="U71" s="360">
        <f t="shared" si="17"/>
        <v>7.6923076923076925</v>
      </c>
      <c r="V71" s="360">
        <f t="shared" si="24"/>
        <v>0</v>
      </c>
      <c r="W71" s="360">
        <f t="shared" si="25"/>
        <v>0</v>
      </c>
      <c r="X71" s="360">
        <f t="shared" si="26"/>
        <v>0</v>
      </c>
      <c r="Y71" s="360">
        <f t="shared" si="27"/>
        <v>0</v>
      </c>
      <c r="Z71" s="360">
        <f t="shared" si="28"/>
        <v>0</v>
      </c>
      <c r="AA71" s="360">
        <f t="shared" si="29"/>
        <v>0</v>
      </c>
      <c r="AB71" s="361">
        <f t="shared" si="31"/>
        <v>100.00000000000001</v>
      </c>
    </row>
    <row r="72" spans="1:28" x14ac:dyDescent="0.2">
      <c r="A72" s="257">
        <v>68</v>
      </c>
      <c r="B72" s="258" t="s">
        <v>154</v>
      </c>
      <c r="C72" s="261">
        <v>0</v>
      </c>
      <c r="D72" s="259">
        <v>0</v>
      </c>
      <c r="E72" s="259">
        <v>0</v>
      </c>
      <c r="F72" s="259">
        <v>0</v>
      </c>
      <c r="G72" s="259">
        <v>0</v>
      </c>
      <c r="H72" s="259">
        <v>0</v>
      </c>
      <c r="I72" s="259">
        <v>0</v>
      </c>
      <c r="J72" s="259">
        <v>0</v>
      </c>
      <c r="K72" s="259">
        <v>0</v>
      </c>
      <c r="L72" s="259">
        <v>0</v>
      </c>
      <c r="M72" s="260">
        <v>0</v>
      </c>
      <c r="N72" s="256">
        <f t="shared" si="30"/>
        <v>0</v>
      </c>
      <c r="O72" s="257">
        <v>68</v>
      </c>
      <c r="P72" s="258" t="s">
        <v>154</v>
      </c>
      <c r="Q72" s="359">
        <f t="shared" si="13"/>
        <v>0</v>
      </c>
      <c r="R72" s="360">
        <f t="shared" si="14"/>
        <v>0</v>
      </c>
      <c r="S72" s="360">
        <f t="shared" si="15"/>
        <v>0</v>
      </c>
      <c r="T72" s="360">
        <f t="shared" si="16"/>
        <v>0</v>
      </c>
      <c r="U72" s="360">
        <f t="shared" si="17"/>
        <v>0</v>
      </c>
      <c r="V72" s="360">
        <f t="shared" si="24"/>
        <v>0</v>
      </c>
      <c r="W72" s="360">
        <f t="shared" si="25"/>
        <v>0</v>
      </c>
      <c r="X72" s="360">
        <f t="shared" si="26"/>
        <v>0</v>
      </c>
      <c r="Y72" s="360">
        <f t="shared" si="27"/>
        <v>0</v>
      </c>
      <c r="Z72" s="360">
        <f t="shared" si="28"/>
        <v>0</v>
      </c>
      <c r="AA72" s="360">
        <f t="shared" si="29"/>
        <v>0</v>
      </c>
      <c r="AB72" s="361">
        <f t="shared" si="31"/>
        <v>0</v>
      </c>
    </row>
    <row r="73" spans="1:28" x14ac:dyDescent="0.2">
      <c r="A73" s="257">
        <v>69</v>
      </c>
      <c r="B73" s="258" t="s">
        <v>155</v>
      </c>
      <c r="C73" s="261">
        <v>0</v>
      </c>
      <c r="D73" s="259">
        <v>0</v>
      </c>
      <c r="E73" s="259">
        <v>0</v>
      </c>
      <c r="F73" s="259">
        <v>0</v>
      </c>
      <c r="G73" s="259">
        <v>1</v>
      </c>
      <c r="H73" s="259">
        <v>0</v>
      </c>
      <c r="I73" s="259">
        <v>1</v>
      </c>
      <c r="J73" s="259">
        <v>0</v>
      </c>
      <c r="K73" s="259">
        <v>0</v>
      </c>
      <c r="L73" s="259">
        <v>0</v>
      </c>
      <c r="M73" s="260">
        <v>0</v>
      </c>
      <c r="N73" s="256">
        <f t="shared" si="30"/>
        <v>2</v>
      </c>
      <c r="O73" s="257">
        <v>69</v>
      </c>
      <c r="P73" s="258" t="s">
        <v>155</v>
      </c>
      <c r="Q73" s="359">
        <f t="shared" si="13"/>
        <v>0</v>
      </c>
      <c r="R73" s="360">
        <f t="shared" si="14"/>
        <v>0</v>
      </c>
      <c r="S73" s="360">
        <f t="shared" si="15"/>
        <v>0</v>
      </c>
      <c r="T73" s="360">
        <f t="shared" si="16"/>
        <v>0</v>
      </c>
      <c r="U73" s="360">
        <f t="shared" si="17"/>
        <v>50</v>
      </c>
      <c r="V73" s="360">
        <f t="shared" si="24"/>
        <v>0</v>
      </c>
      <c r="W73" s="360">
        <f t="shared" si="25"/>
        <v>50</v>
      </c>
      <c r="X73" s="360">
        <f t="shared" si="26"/>
        <v>0</v>
      </c>
      <c r="Y73" s="360">
        <f t="shared" si="27"/>
        <v>0</v>
      </c>
      <c r="Z73" s="360">
        <f t="shared" si="28"/>
        <v>0</v>
      </c>
      <c r="AA73" s="360">
        <f t="shared" si="29"/>
        <v>0</v>
      </c>
      <c r="AB73" s="361">
        <f t="shared" si="31"/>
        <v>100</v>
      </c>
    </row>
    <row r="74" spans="1:28" x14ac:dyDescent="0.2">
      <c r="A74" s="257">
        <v>70</v>
      </c>
      <c r="B74" s="258" t="s">
        <v>156</v>
      </c>
      <c r="C74" s="261">
        <v>0</v>
      </c>
      <c r="D74" s="259">
        <v>0</v>
      </c>
      <c r="E74" s="259">
        <v>0</v>
      </c>
      <c r="F74" s="259">
        <v>0</v>
      </c>
      <c r="G74" s="259">
        <v>1</v>
      </c>
      <c r="H74" s="259">
        <v>0</v>
      </c>
      <c r="I74" s="259">
        <v>1</v>
      </c>
      <c r="J74" s="259">
        <v>0</v>
      </c>
      <c r="K74" s="259">
        <v>0</v>
      </c>
      <c r="L74" s="259">
        <v>0</v>
      </c>
      <c r="M74" s="260">
        <v>1</v>
      </c>
      <c r="N74" s="256">
        <f t="shared" si="30"/>
        <v>3</v>
      </c>
      <c r="O74" s="257">
        <v>70</v>
      </c>
      <c r="P74" s="258" t="s">
        <v>156</v>
      </c>
      <c r="Q74" s="359">
        <f t="shared" si="13"/>
        <v>0</v>
      </c>
      <c r="R74" s="360">
        <f t="shared" si="14"/>
        <v>0</v>
      </c>
      <c r="S74" s="360">
        <f t="shared" si="15"/>
        <v>0</v>
      </c>
      <c r="T74" s="360">
        <f t="shared" si="16"/>
        <v>0</v>
      </c>
      <c r="U74" s="360">
        <f t="shared" si="17"/>
        <v>33.333333333333329</v>
      </c>
      <c r="V74" s="360">
        <f t="shared" si="24"/>
        <v>0</v>
      </c>
      <c r="W74" s="360">
        <f t="shared" si="25"/>
        <v>33.333333333333329</v>
      </c>
      <c r="X74" s="360">
        <f t="shared" si="26"/>
        <v>0</v>
      </c>
      <c r="Y74" s="360">
        <f t="shared" si="27"/>
        <v>0</v>
      </c>
      <c r="Z74" s="360">
        <f t="shared" si="28"/>
        <v>0</v>
      </c>
      <c r="AA74" s="360">
        <f t="shared" si="29"/>
        <v>33.333333333333329</v>
      </c>
      <c r="AB74" s="361">
        <f t="shared" si="31"/>
        <v>99.999999999999986</v>
      </c>
    </row>
    <row r="75" spans="1:28" x14ac:dyDescent="0.2">
      <c r="A75" s="257">
        <v>71</v>
      </c>
      <c r="B75" s="258" t="s">
        <v>157</v>
      </c>
      <c r="C75" s="261">
        <v>9</v>
      </c>
      <c r="D75" s="259">
        <v>0</v>
      </c>
      <c r="E75" s="259">
        <v>0</v>
      </c>
      <c r="F75" s="259">
        <v>1</v>
      </c>
      <c r="G75" s="259">
        <v>0</v>
      </c>
      <c r="H75" s="259">
        <v>0</v>
      </c>
      <c r="I75" s="259">
        <v>0</v>
      </c>
      <c r="J75" s="259">
        <v>3</v>
      </c>
      <c r="K75" s="259">
        <v>0</v>
      </c>
      <c r="L75" s="259">
        <v>2</v>
      </c>
      <c r="M75" s="260">
        <v>0</v>
      </c>
      <c r="N75" s="256">
        <f t="shared" si="30"/>
        <v>15</v>
      </c>
      <c r="O75" s="257">
        <v>71</v>
      </c>
      <c r="P75" s="258" t="s">
        <v>157</v>
      </c>
      <c r="Q75" s="359">
        <f t="shared" si="13"/>
        <v>60</v>
      </c>
      <c r="R75" s="360">
        <f t="shared" si="14"/>
        <v>0</v>
      </c>
      <c r="S75" s="360">
        <f t="shared" si="15"/>
        <v>0</v>
      </c>
      <c r="T75" s="360">
        <f t="shared" si="16"/>
        <v>6.666666666666667</v>
      </c>
      <c r="U75" s="360">
        <f t="shared" si="17"/>
        <v>0</v>
      </c>
      <c r="V75" s="360">
        <f t="shared" si="24"/>
        <v>0</v>
      </c>
      <c r="W75" s="360">
        <f t="shared" si="25"/>
        <v>0</v>
      </c>
      <c r="X75" s="360">
        <f t="shared" si="26"/>
        <v>20</v>
      </c>
      <c r="Y75" s="360">
        <f t="shared" si="27"/>
        <v>0</v>
      </c>
      <c r="Z75" s="360">
        <f t="shared" si="28"/>
        <v>13.333333333333334</v>
      </c>
      <c r="AA75" s="360">
        <f t="shared" si="29"/>
        <v>0</v>
      </c>
      <c r="AB75" s="361">
        <f t="shared" si="31"/>
        <v>100</v>
      </c>
    </row>
    <row r="76" spans="1:28" x14ac:dyDescent="0.2">
      <c r="A76" s="257">
        <v>72</v>
      </c>
      <c r="B76" s="258" t="s">
        <v>158</v>
      </c>
      <c r="C76" s="261">
        <v>0</v>
      </c>
      <c r="D76" s="259">
        <v>0</v>
      </c>
      <c r="E76" s="259">
        <v>0</v>
      </c>
      <c r="F76" s="259">
        <v>0</v>
      </c>
      <c r="G76" s="259">
        <v>0</v>
      </c>
      <c r="H76" s="259">
        <v>0</v>
      </c>
      <c r="I76" s="259">
        <v>0</v>
      </c>
      <c r="J76" s="259">
        <v>0</v>
      </c>
      <c r="K76" s="259">
        <v>0</v>
      </c>
      <c r="L76" s="259">
        <v>0</v>
      </c>
      <c r="M76" s="260">
        <v>0</v>
      </c>
      <c r="N76" s="256">
        <f t="shared" si="30"/>
        <v>0</v>
      </c>
      <c r="O76" s="257">
        <v>72</v>
      </c>
      <c r="P76" s="258" t="s">
        <v>158</v>
      </c>
      <c r="Q76" s="359">
        <f t="shared" si="13"/>
        <v>0</v>
      </c>
      <c r="R76" s="360">
        <f t="shared" si="14"/>
        <v>0</v>
      </c>
      <c r="S76" s="360">
        <f t="shared" si="15"/>
        <v>0</v>
      </c>
      <c r="T76" s="360">
        <f t="shared" si="16"/>
        <v>0</v>
      </c>
      <c r="U76" s="360">
        <f t="shared" si="17"/>
        <v>0</v>
      </c>
      <c r="V76" s="360">
        <f t="shared" si="24"/>
        <v>0</v>
      </c>
      <c r="W76" s="360">
        <f t="shared" si="25"/>
        <v>0</v>
      </c>
      <c r="X76" s="360">
        <f t="shared" si="26"/>
        <v>0</v>
      </c>
      <c r="Y76" s="360">
        <f t="shared" si="27"/>
        <v>0</v>
      </c>
      <c r="Z76" s="360">
        <f t="shared" si="28"/>
        <v>0</v>
      </c>
      <c r="AA76" s="360">
        <f t="shared" si="29"/>
        <v>0</v>
      </c>
      <c r="AB76" s="361">
        <f t="shared" si="31"/>
        <v>0</v>
      </c>
    </row>
    <row r="77" spans="1:28" x14ac:dyDescent="0.2">
      <c r="A77" s="257">
        <v>73</v>
      </c>
      <c r="B77" s="258" t="s">
        <v>159</v>
      </c>
      <c r="C77" s="261">
        <v>7</v>
      </c>
      <c r="D77" s="259">
        <v>0</v>
      </c>
      <c r="E77" s="259">
        <v>1</v>
      </c>
      <c r="F77" s="259">
        <v>6</v>
      </c>
      <c r="G77" s="259">
        <v>5</v>
      </c>
      <c r="H77" s="259">
        <v>0</v>
      </c>
      <c r="I77" s="259">
        <v>0</v>
      </c>
      <c r="J77" s="259">
        <v>0</v>
      </c>
      <c r="K77" s="259">
        <v>0</v>
      </c>
      <c r="L77" s="259">
        <v>0</v>
      </c>
      <c r="M77" s="260">
        <v>1</v>
      </c>
      <c r="N77" s="256">
        <f t="shared" si="30"/>
        <v>20</v>
      </c>
      <c r="O77" s="257">
        <v>73</v>
      </c>
      <c r="P77" s="258" t="s">
        <v>159</v>
      </c>
      <c r="Q77" s="359">
        <f t="shared" si="13"/>
        <v>35</v>
      </c>
      <c r="R77" s="360">
        <f t="shared" si="14"/>
        <v>0</v>
      </c>
      <c r="S77" s="360">
        <f t="shared" si="15"/>
        <v>5</v>
      </c>
      <c r="T77" s="360">
        <f t="shared" si="16"/>
        <v>30</v>
      </c>
      <c r="U77" s="360">
        <f t="shared" si="17"/>
        <v>25</v>
      </c>
      <c r="V77" s="360">
        <f t="shared" si="24"/>
        <v>0</v>
      </c>
      <c r="W77" s="360">
        <f t="shared" si="25"/>
        <v>0</v>
      </c>
      <c r="X77" s="360">
        <f t="shared" si="26"/>
        <v>0</v>
      </c>
      <c r="Y77" s="360">
        <f t="shared" si="27"/>
        <v>0</v>
      </c>
      <c r="Z77" s="360">
        <f t="shared" si="28"/>
        <v>0</v>
      </c>
      <c r="AA77" s="360">
        <f t="shared" si="29"/>
        <v>5</v>
      </c>
      <c r="AB77" s="361">
        <f t="shared" si="31"/>
        <v>100</v>
      </c>
    </row>
    <row r="78" spans="1:28" x14ac:dyDescent="0.2">
      <c r="A78" s="257">
        <v>74</v>
      </c>
      <c r="B78" s="258" t="s">
        <v>193</v>
      </c>
      <c r="C78" s="261">
        <v>0</v>
      </c>
      <c r="D78" s="259">
        <v>0</v>
      </c>
      <c r="E78" s="259">
        <v>0</v>
      </c>
      <c r="F78" s="259">
        <v>0</v>
      </c>
      <c r="G78" s="259">
        <v>0</v>
      </c>
      <c r="H78" s="259">
        <v>0</v>
      </c>
      <c r="I78" s="259">
        <v>0</v>
      </c>
      <c r="J78" s="259">
        <v>0</v>
      </c>
      <c r="K78" s="259">
        <v>0</v>
      </c>
      <c r="L78" s="259">
        <v>0</v>
      </c>
      <c r="M78" s="260">
        <v>0</v>
      </c>
      <c r="N78" s="256">
        <f t="shared" si="30"/>
        <v>0</v>
      </c>
      <c r="O78" s="257">
        <v>74</v>
      </c>
      <c r="P78" s="258" t="s">
        <v>193</v>
      </c>
      <c r="Q78" s="359">
        <f t="shared" si="13"/>
        <v>0</v>
      </c>
      <c r="R78" s="360">
        <f t="shared" si="14"/>
        <v>0</v>
      </c>
      <c r="S78" s="360">
        <f t="shared" si="15"/>
        <v>0</v>
      </c>
      <c r="T78" s="360">
        <f t="shared" si="16"/>
        <v>0</v>
      </c>
      <c r="U78" s="360">
        <f t="shared" si="17"/>
        <v>0</v>
      </c>
      <c r="V78" s="360">
        <f t="shared" si="24"/>
        <v>0</v>
      </c>
      <c r="W78" s="360">
        <f t="shared" si="25"/>
        <v>0</v>
      </c>
      <c r="X78" s="360">
        <f t="shared" si="26"/>
        <v>0</v>
      </c>
      <c r="Y78" s="360">
        <f t="shared" si="27"/>
        <v>0</v>
      </c>
      <c r="Z78" s="360">
        <f t="shared" si="28"/>
        <v>0</v>
      </c>
      <c r="AA78" s="360">
        <f t="shared" si="29"/>
        <v>0</v>
      </c>
      <c r="AB78" s="361">
        <f t="shared" si="31"/>
        <v>0</v>
      </c>
    </row>
    <row r="79" spans="1:28" x14ac:dyDescent="0.2">
      <c r="A79" s="257">
        <v>75</v>
      </c>
      <c r="B79" s="258" t="s">
        <v>194</v>
      </c>
      <c r="C79" s="261">
        <v>0</v>
      </c>
      <c r="D79" s="259">
        <v>0</v>
      </c>
      <c r="E79" s="259">
        <v>0</v>
      </c>
      <c r="F79" s="259">
        <v>0</v>
      </c>
      <c r="G79" s="259">
        <v>0</v>
      </c>
      <c r="H79" s="259">
        <v>0</v>
      </c>
      <c r="I79" s="259">
        <v>0</v>
      </c>
      <c r="J79" s="259">
        <v>0</v>
      </c>
      <c r="K79" s="259">
        <v>0</v>
      </c>
      <c r="L79" s="259">
        <v>0</v>
      </c>
      <c r="M79" s="260">
        <v>0</v>
      </c>
      <c r="N79" s="256">
        <f t="shared" si="30"/>
        <v>0</v>
      </c>
      <c r="O79" s="257">
        <v>75</v>
      </c>
      <c r="P79" s="258" t="s">
        <v>194</v>
      </c>
      <c r="Q79" s="359">
        <f t="shared" si="13"/>
        <v>0</v>
      </c>
      <c r="R79" s="360">
        <f t="shared" si="14"/>
        <v>0</v>
      </c>
      <c r="S79" s="360">
        <f t="shared" si="15"/>
        <v>0</v>
      </c>
      <c r="T79" s="360">
        <f t="shared" si="16"/>
        <v>0</v>
      </c>
      <c r="U79" s="360">
        <f t="shared" si="17"/>
        <v>0</v>
      </c>
      <c r="V79" s="360">
        <f t="shared" si="24"/>
        <v>0</v>
      </c>
      <c r="W79" s="360">
        <f t="shared" si="25"/>
        <v>0</v>
      </c>
      <c r="X79" s="360">
        <f t="shared" si="26"/>
        <v>0</v>
      </c>
      <c r="Y79" s="360">
        <f t="shared" si="27"/>
        <v>0</v>
      </c>
      <c r="Z79" s="360">
        <f t="shared" si="28"/>
        <v>0</v>
      </c>
      <c r="AA79" s="360">
        <f t="shared" si="29"/>
        <v>0</v>
      </c>
      <c r="AB79" s="361">
        <f t="shared" si="31"/>
        <v>0</v>
      </c>
    </row>
    <row r="80" spans="1:28" x14ac:dyDescent="0.2">
      <c r="A80" s="257">
        <v>76</v>
      </c>
      <c r="B80" s="258" t="s">
        <v>195</v>
      </c>
      <c r="C80" s="261">
        <v>0</v>
      </c>
      <c r="D80" s="259">
        <v>0</v>
      </c>
      <c r="E80" s="259">
        <v>0</v>
      </c>
      <c r="F80" s="259">
        <v>0</v>
      </c>
      <c r="G80" s="259">
        <v>0</v>
      </c>
      <c r="H80" s="259">
        <v>0</v>
      </c>
      <c r="I80" s="259">
        <v>0</v>
      </c>
      <c r="J80" s="259">
        <v>0</v>
      </c>
      <c r="K80" s="259">
        <v>0</v>
      </c>
      <c r="L80" s="259">
        <v>0</v>
      </c>
      <c r="M80" s="260">
        <v>0</v>
      </c>
      <c r="N80" s="256">
        <f t="shared" si="30"/>
        <v>0</v>
      </c>
      <c r="O80" s="257">
        <v>76</v>
      </c>
      <c r="P80" s="258" t="s">
        <v>195</v>
      </c>
      <c r="Q80" s="359">
        <f t="shared" si="13"/>
        <v>0</v>
      </c>
      <c r="R80" s="360">
        <f t="shared" si="14"/>
        <v>0</v>
      </c>
      <c r="S80" s="360">
        <f t="shared" si="15"/>
        <v>0</v>
      </c>
      <c r="T80" s="360">
        <f t="shared" si="16"/>
        <v>0</v>
      </c>
      <c r="U80" s="360">
        <f t="shared" si="17"/>
        <v>0</v>
      </c>
      <c r="V80" s="360">
        <f t="shared" si="24"/>
        <v>0</v>
      </c>
      <c r="W80" s="360">
        <f t="shared" si="25"/>
        <v>0</v>
      </c>
      <c r="X80" s="360">
        <f t="shared" si="26"/>
        <v>0</v>
      </c>
      <c r="Y80" s="360">
        <f t="shared" si="27"/>
        <v>0</v>
      </c>
      <c r="Z80" s="360">
        <f t="shared" si="28"/>
        <v>0</v>
      </c>
      <c r="AA80" s="360">
        <f t="shared" si="29"/>
        <v>0</v>
      </c>
      <c r="AB80" s="361">
        <f t="shared" si="31"/>
        <v>0</v>
      </c>
    </row>
    <row r="81" spans="1:28" x14ac:dyDescent="0.2">
      <c r="A81" s="257">
        <v>77</v>
      </c>
      <c r="B81" s="258" t="s">
        <v>196</v>
      </c>
      <c r="C81" s="261">
        <v>0</v>
      </c>
      <c r="D81" s="259">
        <v>0</v>
      </c>
      <c r="E81" s="259">
        <v>0</v>
      </c>
      <c r="F81" s="259">
        <v>0</v>
      </c>
      <c r="G81" s="259">
        <v>0</v>
      </c>
      <c r="H81" s="259">
        <v>0</v>
      </c>
      <c r="I81" s="259">
        <v>0</v>
      </c>
      <c r="J81" s="259">
        <v>0</v>
      </c>
      <c r="K81" s="259">
        <v>0</v>
      </c>
      <c r="L81" s="259">
        <v>0</v>
      </c>
      <c r="M81" s="260">
        <v>0</v>
      </c>
      <c r="N81" s="256">
        <f t="shared" si="30"/>
        <v>0</v>
      </c>
      <c r="O81" s="257">
        <v>77</v>
      </c>
      <c r="P81" s="258" t="s">
        <v>196</v>
      </c>
      <c r="Q81" s="359">
        <f t="shared" si="13"/>
        <v>0</v>
      </c>
      <c r="R81" s="360">
        <f t="shared" si="14"/>
        <v>0</v>
      </c>
      <c r="S81" s="360">
        <f t="shared" si="15"/>
        <v>0</v>
      </c>
      <c r="T81" s="360">
        <f t="shared" si="16"/>
        <v>0</v>
      </c>
      <c r="U81" s="360">
        <f t="shared" si="17"/>
        <v>0</v>
      </c>
      <c r="V81" s="360">
        <f t="shared" si="24"/>
        <v>0</v>
      </c>
      <c r="W81" s="360">
        <f t="shared" si="25"/>
        <v>0</v>
      </c>
      <c r="X81" s="360">
        <f t="shared" si="26"/>
        <v>0</v>
      </c>
      <c r="Y81" s="360">
        <f t="shared" si="27"/>
        <v>0</v>
      </c>
      <c r="Z81" s="360">
        <f t="shared" si="28"/>
        <v>0</v>
      </c>
      <c r="AA81" s="360">
        <f t="shared" si="29"/>
        <v>0</v>
      </c>
      <c r="AB81" s="361">
        <f t="shared" si="31"/>
        <v>0</v>
      </c>
    </row>
    <row r="82" spans="1:28" x14ac:dyDescent="0.2">
      <c r="A82" s="257">
        <v>78</v>
      </c>
      <c r="B82" s="258" t="s">
        <v>197</v>
      </c>
      <c r="C82" s="261">
        <v>0</v>
      </c>
      <c r="D82" s="259">
        <v>0</v>
      </c>
      <c r="E82" s="259">
        <v>0</v>
      </c>
      <c r="F82" s="259">
        <v>0</v>
      </c>
      <c r="G82" s="259">
        <v>0</v>
      </c>
      <c r="H82" s="259">
        <v>0</v>
      </c>
      <c r="I82" s="259">
        <v>0</v>
      </c>
      <c r="J82" s="259">
        <v>0</v>
      </c>
      <c r="K82" s="259">
        <v>0</v>
      </c>
      <c r="L82" s="259">
        <v>0</v>
      </c>
      <c r="M82" s="260">
        <v>0</v>
      </c>
      <c r="N82" s="256">
        <f t="shared" si="30"/>
        <v>0</v>
      </c>
      <c r="O82" s="257">
        <v>78</v>
      </c>
      <c r="P82" s="258" t="s">
        <v>197</v>
      </c>
      <c r="Q82" s="359">
        <f t="shared" si="13"/>
        <v>0</v>
      </c>
      <c r="R82" s="360">
        <f t="shared" si="14"/>
        <v>0</v>
      </c>
      <c r="S82" s="360">
        <f t="shared" si="15"/>
        <v>0</v>
      </c>
      <c r="T82" s="360">
        <f t="shared" si="16"/>
        <v>0</v>
      </c>
      <c r="U82" s="360">
        <f t="shared" si="17"/>
        <v>0</v>
      </c>
      <c r="V82" s="360">
        <f t="shared" si="24"/>
        <v>0</v>
      </c>
      <c r="W82" s="360">
        <f t="shared" si="25"/>
        <v>0</v>
      </c>
      <c r="X82" s="360">
        <f t="shared" si="26"/>
        <v>0</v>
      </c>
      <c r="Y82" s="360">
        <f t="shared" si="27"/>
        <v>0</v>
      </c>
      <c r="Z82" s="360">
        <f t="shared" si="28"/>
        <v>0</v>
      </c>
      <c r="AA82" s="360">
        <f t="shared" si="29"/>
        <v>0</v>
      </c>
      <c r="AB82" s="361">
        <f t="shared" si="31"/>
        <v>0</v>
      </c>
    </row>
    <row r="83" spans="1:28" ht="13.5" thickBot="1" x14ac:dyDescent="0.25">
      <c r="A83" s="257">
        <v>79</v>
      </c>
      <c r="B83" s="258" t="s">
        <v>341</v>
      </c>
      <c r="C83" s="261">
        <v>5</v>
      </c>
      <c r="D83" s="259">
        <v>3</v>
      </c>
      <c r="E83" s="259">
        <v>4</v>
      </c>
      <c r="F83" s="259">
        <v>4</v>
      </c>
      <c r="G83" s="259">
        <v>5</v>
      </c>
      <c r="H83" s="259">
        <v>0</v>
      </c>
      <c r="I83" s="259">
        <v>1</v>
      </c>
      <c r="J83" s="259">
        <v>0</v>
      </c>
      <c r="K83" s="259">
        <v>3</v>
      </c>
      <c r="L83" s="259">
        <v>1</v>
      </c>
      <c r="M83" s="260">
        <v>1</v>
      </c>
      <c r="N83" s="256">
        <f t="shared" si="30"/>
        <v>27</v>
      </c>
      <c r="O83" s="257">
        <v>79</v>
      </c>
      <c r="P83" s="258" t="s">
        <v>341</v>
      </c>
      <c r="Q83" s="359">
        <f t="shared" si="13"/>
        <v>18.518518518518519</v>
      </c>
      <c r="R83" s="360">
        <f t="shared" si="14"/>
        <v>11.111111111111111</v>
      </c>
      <c r="S83" s="360">
        <f t="shared" si="15"/>
        <v>14.814814814814813</v>
      </c>
      <c r="T83" s="360">
        <f t="shared" si="16"/>
        <v>14.814814814814813</v>
      </c>
      <c r="U83" s="360">
        <f t="shared" si="17"/>
        <v>18.518518518518519</v>
      </c>
      <c r="V83" s="360">
        <f t="shared" si="24"/>
        <v>0</v>
      </c>
      <c r="W83" s="360">
        <f t="shared" si="25"/>
        <v>3.7037037037037033</v>
      </c>
      <c r="X83" s="360">
        <f t="shared" si="26"/>
        <v>0</v>
      </c>
      <c r="Y83" s="360">
        <f t="shared" si="27"/>
        <v>11.111111111111111</v>
      </c>
      <c r="Z83" s="360">
        <f t="shared" si="28"/>
        <v>3.7037037037037033</v>
      </c>
      <c r="AA83" s="360">
        <f t="shared" si="29"/>
        <v>3.7037037037037033</v>
      </c>
      <c r="AB83" s="361">
        <f t="shared" si="31"/>
        <v>100.00000000000001</v>
      </c>
    </row>
    <row r="84" spans="1:28" ht="14.25" thickTop="1" thickBot="1" x14ac:dyDescent="0.25">
      <c r="A84" s="625" t="s">
        <v>18</v>
      </c>
      <c r="B84" s="626"/>
      <c r="C84" s="262">
        <f t="shared" ref="C84:M84" si="32">SUM(C5:C83)</f>
        <v>840</v>
      </c>
      <c r="D84" s="263">
        <f t="shared" si="32"/>
        <v>45</v>
      </c>
      <c r="E84" s="263">
        <f t="shared" si="32"/>
        <v>2389</v>
      </c>
      <c r="F84" s="263">
        <f t="shared" si="32"/>
        <v>388</v>
      </c>
      <c r="G84" s="263">
        <f t="shared" si="32"/>
        <v>823</v>
      </c>
      <c r="H84" s="263">
        <f t="shared" si="32"/>
        <v>38</v>
      </c>
      <c r="I84" s="263">
        <f t="shared" si="32"/>
        <v>711</v>
      </c>
      <c r="J84" s="263">
        <f t="shared" si="32"/>
        <v>36</v>
      </c>
      <c r="K84" s="263">
        <f t="shared" si="32"/>
        <v>24</v>
      </c>
      <c r="L84" s="263">
        <f t="shared" si="32"/>
        <v>45</v>
      </c>
      <c r="M84" s="264">
        <f t="shared" si="32"/>
        <v>592</v>
      </c>
      <c r="N84" s="265">
        <f t="shared" ref="N84" si="33">SUM(C84:M84)</f>
        <v>5931</v>
      </c>
      <c r="O84" s="623" t="s">
        <v>18</v>
      </c>
      <c r="P84" s="623"/>
      <c r="Q84" s="319">
        <f t="shared" ref="Q84" si="34">C84/$N84*100</f>
        <v>14.162873039959534</v>
      </c>
      <c r="R84" s="320">
        <f t="shared" ref="R84" si="35">D84/$N84*100</f>
        <v>0.75872534142640369</v>
      </c>
      <c r="S84" s="320">
        <f t="shared" ref="S84" si="36">E84/$N84*100</f>
        <v>40.27988534817063</v>
      </c>
      <c r="T84" s="320">
        <f t="shared" ref="T84" si="37">F84/$N84*100</f>
        <v>6.5418984994098803</v>
      </c>
      <c r="U84" s="320">
        <f t="shared" ref="U84" si="38">G84/$N84*100</f>
        <v>13.876243466531783</v>
      </c>
      <c r="V84" s="320">
        <f t="shared" ref="V84" si="39">H84/$N84*100</f>
        <v>0.64070139942674087</v>
      </c>
      <c r="W84" s="320">
        <f t="shared" ref="W84" si="40">I84/$N84*100</f>
        <v>11.987860394537178</v>
      </c>
      <c r="X84" s="320">
        <f t="shared" ref="X84" si="41">J84/$N84*100</f>
        <v>0.60698027314112291</v>
      </c>
      <c r="Y84" s="320">
        <f t="shared" ref="Y84" si="42">K84/$N84*100</f>
        <v>0.40465351542741529</v>
      </c>
      <c r="Z84" s="320">
        <f t="shared" ref="Z84" si="43">L84/$N84*100</f>
        <v>0.75872534142640369</v>
      </c>
      <c r="AA84" s="320">
        <f t="shared" ref="AA84" si="44">M84/$N84*100</f>
        <v>9.9814533805429093</v>
      </c>
      <c r="AB84" s="317">
        <f t="shared" ref="AB84" si="45">SUM(Q84:AA84)</f>
        <v>100</v>
      </c>
    </row>
    <row r="85" spans="1:28" ht="13.5" thickTop="1" x14ac:dyDescent="0.2">
      <c r="A85" s="129" t="s">
        <v>350</v>
      </c>
    </row>
  </sheetData>
  <mergeCells count="6">
    <mergeCell ref="A1:N1"/>
    <mergeCell ref="A2:N2"/>
    <mergeCell ref="A84:B84"/>
    <mergeCell ref="O1:AB1"/>
    <mergeCell ref="O2:AB2"/>
    <mergeCell ref="O84:P84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  <colBreaks count="1" manualBreakCount="1">
    <brk id="14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4"/>
  <sheetViews>
    <sheetView view="pageBreakPreview" topLeftCell="O1" zoomScale="90" zoomScaleNormal="90" zoomScaleSheetLayoutView="90" workbookViewId="0">
      <selection activeCell="I31" sqref="I31"/>
    </sheetView>
  </sheetViews>
  <sheetFormatPr baseColWidth="10" defaultRowHeight="12.75" x14ac:dyDescent="0.2"/>
  <cols>
    <col min="1" max="1" width="7" style="52" customWidth="1"/>
    <col min="2" max="2" width="39.85546875" customWidth="1"/>
    <col min="3" max="3" width="14" customWidth="1"/>
    <col min="4" max="4" width="15.85546875" customWidth="1"/>
    <col min="5" max="5" width="12.85546875" customWidth="1"/>
    <col min="6" max="6" width="12.5703125" customWidth="1"/>
    <col min="10" max="10" width="12.7109375" customWidth="1"/>
    <col min="12" max="12" width="12.5703125" customWidth="1"/>
    <col min="14" max="14" width="11.42578125" style="244"/>
    <col min="15" max="15" width="4.28515625" bestFit="1" customWidth="1"/>
    <col min="16" max="16" width="40.140625" bestFit="1" customWidth="1"/>
    <col min="17" max="17" width="11.42578125" style="52"/>
    <col min="18" max="18" width="12.7109375" customWidth="1"/>
    <col min="19" max="20" width="12.5703125" customWidth="1"/>
  </cols>
  <sheetData>
    <row r="1" spans="1:31" ht="15" customHeight="1" x14ac:dyDescent="0.25">
      <c r="A1" s="622" t="s">
        <v>356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 t="s">
        <v>189</v>
      </c>
      <c r="P1" s="622"/>
      <c r="Q1" s="622"/>
      <c r="R1" s="622"/>
      <c r="S1" s="622"/>
      <c r="T1" s="622"/>
      <c r="U1" s="622"/>
      <c r="V1" s="622"/>
      <c r="W1" s="622"/>
      <c r="X1" s="622"/>
      <c r="Y1" s="622"/>
      <c r="Z1" s="622"/>
      <c r="AA1" s="622"/>
      <c r="AB1" s="622"/>
    </row>
    <row r="2" spans="1:31" ht="14.25" customHeight="1" x14ac:dyDescent="0.2">
      <c r="A2" s="624" t="s">
        <v>238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N2" s="624"/>
      <c r="O2" s="624" t="s">
        <v>238</v>
      </c>
      <c r="P2" s="624"/>
      <c r="Q2" s="624"/>
      <c r="R2" s="624"/>
      <c r="S2" s="624"/>
      <c r="T2" s="624"/>
      <c r="U2" s="624"/>
      <c r="V2" s="624"/>
      <c r="W2" s="624"/>
      <c r="X2" s="624"/>
      <c r="Y2" s="624"/>
      <c r="Z2" s="624"/>
      <c r="AA2" s="624"/>
      <c r="AB2" s="624"/>
    </row>
    <row r="3" spans="1:31" ht="13.5" customHeight="1" thickBot="1" x14ac:dyDescent="0.25">
      <c r="N3" s="245" t="s">
        <v>246</v>
      </c>
      <c r="O3" s="52"/>
      <c r="AB3" s="245" t="s">
        <v>247</v>
      </c>
    </row>
    <row r="4" spans="1:31" ht="46.5" customHeight="1" thickTop="1" thickBot="1" x14ac:dyDescent="0.25">
      <c r="A4" s="246" t="s">
        <v>131</v>
      </c>
      <c r="B4" s="246" t="s">
        <v>132</v>
      </c>
      <c r="C4" s="247" t="s">
        <v>133</v>
      </c>
      <c r="D4" s="248" t="s">
        <v>134</v>
      </c>
      <c r="E4" s="248" t="s">
        <v>135</v>
      </c>
      <c r="F4" s="248" t="s">
        <v>136</v>
      </c>
      <c r="G4" s="248" t="s">
        <v>137</v>
      </c>
      <c r="H4" s="248" t="s">
        <v>138</v>
      </c>
      <c r="I4" s="248" t="s">
        <v>139</v>
      </c>
      <c r="J4" s="248" t="s">
        <v>140</v>
      </c>
      <c r="K4" s="248" t="s">
        <v>141</v>
      </c>
      <c r="L4" s="248" t="s">
        <v>142</v>
      </c>
      <c r="M4" s="249" t="s">
        <v>143</v>
      </c>
      <c r="N4" s="250" t="s">
        <v>4</v>
      </c>
      <c r="O4" s="246" t="s">
        <v>131</v>
      </c>
      <c r="P4" s="246" t="s">
        <v>132</v>
      </c>
      <c r="Q4" s="247" t="s">
        <v>133</v>
      </c>
      <c r="R4" s="248" t="s">
        <v>134</v>
      </c>
      <c r="S4" s="248" t="s">
        <v>135</v>
      </c>
      <c r="T4" s="248" t="s">
        <v>136</v>
      </c>
      <c r="U4" s="248" t="s">
        <v>137</v>
      </c>
      <c r="V4" s="248" t="s">
        <v>138</v>
      </c>
      <c r="W4" s="248" t="s">
        <v>139</v>
      </c>
      <c r="X4" s="248" t="s">
        <v>140</v>
      </c>
      <c r="Y4" s="248" t="s">
        <v>141</v>
      </c>
      <c r="Z4" s="248" t="s">
        <v>142</v>
      </c>
      <c r="AA4" s="249" t="s">
        <v>143</v>
      </c>
      <c r="AB4" s="250" t="s">
        <v>4</v>
      </c>
    </row>
    <row r="5" spans="1:31" ht="13.5" thickTop="1" x14ac:dyDescent="0.2">
      <c r="A5" s="251">
        <v>1</v>
      </c>
      <c r="B5" s="252" t="s">
        <v>22</v>
      </c>
      <c r="C5" s="253">
        <v>0</v>
      </c>
      <c r="D5" s="254">
        <v>0</v>
      </c>
      <c r="E5" s="254">
        <v>0</v>
      </c>
      <c r="F5" s="254">
        <v>0</v>
      </c>
      <c r="G5" s="254">
        <v>0</v>
      </c>
      <c r="H5" s="254">
        <v>0</v>
      </c>
      <c r="I5" s="254">
        <v>0</v>
      </c>
      <c r="J5" s="254">
        <v>0</v>
      </c>
      <c r="K5" s="254">
        <v>0</v>
      </c>
      <c r="L5" s="254">
        <v>0</v>
      </c>
      <c r="M5" s="255">
        <v>0</v>
      </c>
      <c r="N5" s="256">
        <f>SUM(C5:M5)</f>
        <v>0</v>
      </c>
      <c r="O5" s="251">
        <v>1</v>
      </c>
      <c r="P5" s="252" t="s">
        <v>22</v>
      </c>
      <c r="Q5" s="356">
        <f t="shared" ref="Q5:AA28" si="0">IFERROR(C5/$N5*100,0)</f>
        <v>0</v>
      </c>
      <c r="R5" s="357">
        <f t="shared" si="0"/>
        <v>0</v>
      </c>
      <c r="S5" s="357">
        <f t="shared" si="0"/>
        <v>0</v>
      </c>
      <c r="T5" s="357">
        <f t="shared" si="0"/>
        <v>0</v>
      </c>
      <c r="U5" s="357">
        <f t="shared" si="0"/>
        <v>0</v>
      </c>
      <c r="V5" s="357">
        <f t="shared" si="0"/>
        <v>0</v>
      </c>
      <c r="W5" s="357">
        <f t="shared" si="0"/>
        <v>0</v>
      </c>
      <c r="X5" s="357">
        <f t="shared" si="0"/>
        <v>0</v>
      </c>
      <c r="Y5" s="357">
        <f t="shared" si="0"/>
        <v>0</v>
      </c>
      <c r="Z5" s="357">
        <f t="shared" si="0"/>
        <v>0</v>
      </c>
      <c r="AA5" s="357">
        <f t="shared" si="0"/>
        <v>0</v>
      </c>
      <c r="AB5" s="358">
        <f>SUM(Q5:AA5)</f>
        <v>0</v>
      </c>
      <c r="AD5">
        <v>0</v>
      </c>
      <c r="AE5" s="284">
        <f>+AD5-N5</f>
        <v>0</v>
      </c>
    </row>
    <row r="6" spans="1:31" x14ac:dyDescent="0.2">
      <c r="A6" s="257">
        <v>2</v>
      </c>
      <c r="B6" s="258" t="s">
        <v>78</v>
      </c>
      <c r="C6" s="253">
        <v>0</v>
      </c>
      <c r="D6" s="259">
        <v>0</v>
      </c>
      <c r="E6" s="259">
        <v>0</v>
      </c>
      <c r="F6" s="259">
        <v>0</v>
      </c>
      <c r="G6" s="259">
        <v>0</v>
      </c>
      <c r="H6" s="259">
        <v>0</v>
      </c>
      <c r="I6" s="259">
        <v>0</v>
      </c>
      <c r="J6" s="259">
        <v>0</v>
      </c>
      <c r="K6" s="259">
        <v>0</v>
      </c>
      <c r="L6" s="259">
        <v>0</v>
      </c>
      <c r="M6" s="260">
        <v>0</v>
      </c>
      <c r="N6" s="256">
        <f t="shared" ref="N6:N83" si="1">SUM(C6:M6)</f>
        <v>0</v>
      </c>
      <c r="O6" s="257">
        <v>2</v>
      </c>
      <c r="P6" s="258" t="s">
        <v>78</v>
      </c>
      <c r="Q6" s="359">
        <f t="shared" si="0"/>
        <v>0</v>
      </c>
      <c r="R6" s="360">
        <f t="shared" si="0"/>
        <v>0</v>
      </c>
      <c r="S6" s="360">
        <f t="shared" si="0"/>
        <v>0</v>
      </c>
      <c r="T6" s="360">
        <f t="shared" si="0"/>
        <v>0</v>
      </c>
      <c r="U6" s="360">
        <f t="shared" si="0"/>
        <v>0</v>
      </c>
      <c r="V6" s="360">
        <f t="shared" si="0"/>
        <v>0</v>
      </c>
      <c r="W6" s="360">
        <f t="shared" si="0"/>
        <v>0</v>
      </c>
      <c r="X6" s="360">
        <f t="shared" si="0"/>
        <v>0</v>
      </c>
      <c r="Y6" s="360">
        <f t="shared" si="0"/>
        <v>0</v>
      </c>
      <c r="Z6" s="360">
        <f t="shared" si="0"/>
        <v>0</v>
      </c>
      <c r="AA6" s="360">
        <f t="shared" si="0"/>
        <v>0</v>
      </c>
      <c r="AB6" s="361">
        <f t="shared" ref="AB6:AB50" si="2">SUM(Q6:AA6)</f>
        <v>0</v>
      </c>
      <c r="AD6">
        <v>0</v>
      </c>
      <c r="AE6" s="284">
        <f t="shared" ref="AE6:AE69" si="3">+AD6-N6</f>
        <v>0</v>
      </c>
    </row>
    <row r="7" spans="1:31" x14ac:dyDescent="0.2">
      <c r="A7" s="257">
        <v>3</v>
      </c>
      <c r="B7" s="258" t="s">
        <v>23</v>
      </c>
      <c r="C7" s="253">
        <v>4</v>
      </c>
      <c r="D7" s="259">
        <v>0</v>
      </c>
      <c r="E7" s="259">
        <v>1</v>
      </c>
      <c r="F7" s="259">
        <v>0</v>
      </c>
      <c r="G7" s="259">
        <v>1</v>
      </c>
      <c r="H7" s="259">
        <v>0</v>
      </c>
      <c r="I7" s="259">
        <v>1</v>
      </c>
      <c r="J7" s="259">
        <v>0</v>
      </c>
      <c r="K7" s="259">
        <v>0</v>
      </c>
      <c r="L7" s="259">
        <v>0</v>
      </c>
      <c r="M7" s="260">
        <v>0</v>
      </c>
      <c r="N7" s="256">
        <f t="shared" si="1"/>
        <v>7</v>
      </c>
      <c r="O7" s="257">
        <v>3</v>
      </c>
      <c r="P7" s="258" t="s">
        <v>23</v>
      </c>
      <c r="Q7" s="359">
        <f t="shared" si="0"/>
        <v>57.142857142857139</v>
      </c>
      <c r="R7" s="360">
        <f t="shared" si="0"/>
        <v>0</v>
      </c>
      <c r="S7" s="360">
        <f t="shared" si="0"/>
        <v>14.285714285714285</v>
      </c>
      <c r="T7" s="360">
        <f t="shared" si="0"/>
        <v>0</v>
      </c>
      <c r="U7" s="360">
        <f t="shared" si="0"/>
        <v>14.285714285714285</v>
      </c>
      <c r="V7" s="360">
        <f t="shared" si="0"/>
        <v>0</v>
      </c>
      <c r="W7" s="360">
        <f t="shared" si="0"/>
        <v>14.285714285714285</v>
      </c>
      <c r="X7" s="360">
        <f t="shared" si="0"/>
        <v>0</v>
      </c>
      <c r="Y7" s="360">
        <f t="shared" si="0"/>
        <v>0</v>
      </c>
      <c r="Z7" s="360">
        <f t="shared" si="0"/>
        <v>0</v>
      </c>
      <c r="AA7" s="360">
        <f t="shared" si="0"/>
        <v>0</v>
      </c>
      <c r="AB7" s="361">
        <f t="shared" si="2"/>
        <v>99.999999999999972</v>
      </c>
      <c r="AD7">
        <v>0</v>
      </c>
      <c r="AE7" s="284">
        <f t="shared" si="3"/>
        <v>-7</v>
      </c>
    </row>
    <row r="8" spans="1:31" x14ac:dyDescent="0.2">
      <c r="A8" s="257">
        <v>4</v>
      </c>
      <c r="B8" s="258" t="s">
        <v>76</v>
      </c>
      <c r="C8" s="261">
        <v>0</v>
      </c>
      <c r="D8" s="259">
        <v>0</v>
      </c>
      <c r="E8" s="259">
        <v>0</v>
      </c>
      <c r="F8" s="259">
        <v>0</v>
      </c>
      <c r="G8" s="259">
        <v>0</v>
      </c>
      <c r="H8" s="259">
        <v>0</v>
      </c>
      <c r="I8" s="259">
        <v>0</v>
      </c>
      <c r="J8" s="259">
        <v>0</v>
      </c>
      <c r="K8" s="259">
        <v>0</v>
      </c>
      <c r="L8" s="259">
        <v>0</v>
      </c>
      <c r="M8" s="260">
        <v>0</v>
      </c>
      <c r="N8" s="256">
        <f t="shared" si="1"/>
        <v>0</v>
      </c>
      <c r="O8" s="257">
        <v>4</v>
      </c>
      <c r="P8" s="258" t="s">
        <v>76</v>
      </c>
      <c r="Q8" s="359">
        <f t="shared" si="0"/>
        <v>0</v>
      </c>
      <c r="R8" s="360">
        <f t="shared" si="0"/>
        <v>0</v>
      </c>
      <c r="S8" s="360">
        <f t="shared" si="0"/>
        <v>0</v>
      </c>
      <c r="T8" s="360">
        <f t="shared" si="0"/>
        <v>0</v>
      </c>
      <c r="U8" s="360">
        <f t="shared" si="0"/>
        <v>0</v>
      </c>
      <c r="V8" s="360">
        <f t="shared" si="0"/>
        <v>0</v>
      </c>
      <c r="W8" s="360">
        <f t="shared" si="0"/>
        <v>0</v>
      </c>
      <c r="X8" s="360">
        <f t="shared" si="0"/>
        <v>0</v>
      </c>
      <c r="Y8" s="360">
        <f t="shared" si="0"/>
        <v>0</v>
      </c>
      <c r="Z8" s="360">
        <f t="shared" si="0"/>
        <v>0</v>
      </c>
      <c r="AA8" s="360">
        <f t="shared" si="0"/>
        <v>0</v>
      </c>
      <c r="AB8" s="361">
        <f t="shared" si="2"/>
        <v>0</v>
      </c>
      <c r="AD8">
        <v>0</v>
      </c>
      <c r="AE8" s="284">
        <f t="shared" si="3"/>
        <v>0</v>
      </c>
    </row>
    <row r="9" spans="1:31" x14ac:dyDescent="0.2">
      <c r="A9" s="257">
        <v>5</v>
      </c>
      <c r="B9" s="258" t="s">
        <v>24</v>
      </c>
      <c r="C9" s="261">
        <v>0</v>
      </c>
      <c r="D9" s="259">
        <v>0</v>
      </c>
      <c r="E9" s="259">
        <v>0</v>
      </c>
      <c r="F9" s="259">
        <v>0</v>
      </c>
      <c r="G9" s="259">
        <v>0</v>
      </c>
      <c r="H9" s="259">
        <v>0</v>
      </c>
      <c r="I9" s="259">
        <v>0</v>
      </c>
      <c r="J9" s="259">
        <v>0</v>
      </c>
      <c r="K9" s="259">
        <v>0</v>
      </c>
      <c r="L9" s="259">
        <v>0</v>
      </c>
      <c r="M9" s="260">
        <v>0</v>
      </c>
      <c r="N9" s="256">
        <f t="shared" si="1"/>
        <v>0</v>
      </c>
      <c r="O9" s="257">
        <v>5</v>
      </c>
      <c r="P9" s="258" t="s">
        <v>24</v>
      </c>
      <c r="Q9" s="359">
        <f t="shared" si="0"/>
        <v>0</v>
      </c>
      <c r="R9" s="360">
        <f t="shared" si="0"/>
        <v>0</v>
      </c>
      <c r="S9" s="360">
        <f t="shared" si="0"/>
        <v>0</v>
      </c>
      <c r="T9" s="360">
        <f t="shared" si="0"/>
        <v>0</v>
      </c>
      <c r="U9" s="360">
        <f t="shared" si="0"/>
        <v>0</v>
      </c>
      <c r="V9" s="360">
        <f t="shared" si="0"/>
        <v>0</v>
      </c>
      <c r="W9" s="360">
        <f t="shared" si="0"/>
        <v>0</v>
      </c>
      <c r="X9" s="360">
        <f t="shared" si="0"/>
        <v>0</v>
      </c>
      <c r="Y9" s="360">
        <f t="shared" si="0"/>
        <v>0</v>
      </c>
      <c r="Z9" s="360">
        <f t="shared" si="0"/>
        <v>0</v>
      </c>
      <c r="AA9" s="360">
        <f t="shared" si="0"/>
        <v>0</v>
      </c>
      <c r="AB9" s="361">
        <f t="shared" si="2"/>
        <v>0</v>
      </c>
      <c r="AD9">
        <v>11</v>
      </c>
      <c r="AE9" s="284">
        <f t="shared" si="3"/>
        <v>11</v>
      </c>
    </row>
    <row r="10" spans="1:31" x14ac:dyDescent="0.2">
      <c r="A10" s="257">
        <v>6</v>
      </c>
      <c r="B10" s="258" t="s">
        <v>25</v>
      </c>
      <c r="C10" s="261">
        <v>0</v>
      </c>
      <c r="D10" s="259">
        <v>0</v>
      </c>
      <c r="E10" s="259">
        <v>0</v>
      </c>
      <c r="F10" s="259">
        <v>3</v>
      </c>
      <c r="G10" s="259">
        <v>0</v>
      </c>
      <c r="H10" s="259">
        <v>0</v>
      </c>
      <c r="I10" s="259">
        <v>0</v>
      </c>
      <c r="J10" s="259">
        <v>0</v>
      </c>
      <c r="K10" s="259">
        <v>0</v>
      </c>
      <c r="L10" s="259">
        <v>0</v>
      </c>
      <c r="M10" s="260">
        <v>0</v>
      </c>
      <c r="N10" s="256">
        <f t="shared" si="1"/>
        <v>3</v>
      </c>
      <c r="O10" s="257">
        <v>6</v>
      </c>
      <c r="P10" s="258" t="s">
        <v>25</v>
      </c>
      <c r="Q10" s="359">
        <f t="shared" si="0"/>
        <v>0</v>
      </c>
      <c r="R10" s="360">
        <f t="shared" si="0"/>
        <v>0</v>
      </c>
      <c r="S10" s="360">
        <f t="shared" si="0"/>
        <v>0</v>
      </c>
      <c r="T10" s="360">
        <f t="shared" si="0"/>
        <v>100</v>
      </c>
      <c r="U10" s="360">
        <f t="shared" si="0"/>
        <v>0</v>
      </c>
      <c r="V10" s="360">
        <f t="shared" si="0"/>
        <v>0</v>
      </c>
      <c r="W10" s="360">
        <f t="shared" si="0"/>
        <v>0</v>
      </c>
      <c r="X10" s="360">
        <f t="shared" si="0"/>
        <v>0</v>
      </c>
      <c r="Y10" s="360">
        <f t="shared" si="0"/>
        <v>0</v>
      </c>
      <c r="Z10" s="360">
        <f t="shared" si="0"/>
        <v>0</v>
      </c>
      <c r="AA10" s="360">
        <f t="shared" si="0"/>
        <v>0</v>
      </c>
      <c r="AB10" s="361">
        <f t="shared" si="2"/>
        <v>100</v>
      </c>
      <c r="AD10">
        <v>1</v>
      </c>
      <c r="AE10" s="284">
        <f t="shared" si="3"/>
        <v>-2</v>
      </c>
    </row>
    <row r="11" spans="1:31" x14ac:dyDescent="0.2">
      <c r="A11" s="257">
        <v>7</v>
      </c>
      <c r="B11" s="258" t="s">
        <v>13</v>
      </c>
      <c r="C11" s="261">
        <v>0</v>
      </c>
      <c r="D11" s="259">
        <v>0</v>
      </c>
      <c r="E11" s="259">
        <v>0</v>
      </c>
      <c r="F11" s="259">
        <v>0</v>
      </c>
      <c r="G11" s="259">
        <v>0</v>
      </c>
      <c r="H11" s="259">
        <v>0</v>
      </c>
      <c r="I11" s="259">
        <v>0</v>
      </c>
      <c r="J11" s="259">
        <v>0</v>
      </c>
      <c r="K11" s="259">
        <v>0</v>
      </c>
      <c r="L11" s="259">
        <v>0</v>
      </c>
      <c r="M11" s="260">
        <v>0</v>
      </c>
      <c r="N11" s="256">
        <f t="shared" si="1"/>
        <v>0</v>
      </c>
      <c r="O11" s="257">
        <v>7</v>
      </c>
      <c r="P11" s="258" t="s">
        <v>13</v>
      </c>
      <c r="Q11" s="359">
        <f t="shared" si="0"/>
        <v>0</v>
      </c>
      <c r="R11" s="360">
        <f t="shared" si="0"/>
        <v>0</v>
      </c>
      <c r="S11" s="360">
        <f t="shared" si="0"/>
        <v>0</v>
      </c>
      <c r="T11" s="360">
        <f t="shared" si="0"/>
        <v>0</v>
      </c>
      <c r="U11" s="360">
        <f t="shared" si="0"/>
        <v>0</v>
      </c>
      <c r="V11" s="360">
        <f t="shared" si="0"/>
        <v>0</v>
      </c>
      <c r="W11" s="360">
        <f t="shared" si="0"/>
        <v>0</v>
      </c>
      <c r="X11" s="360">
        <f t="shared" si="0"/>
        <v>0</v>
      </c>
      <c r="Y11" s="360">
        <f t="shared" si="0"/>
        <v>0</v>
      </c>
      <c r="Z11" s="360">
        <f t="shared" si="0"/>
        <v>0</v>
      </c>
      <c r="AA11" s="360">
        <f t="shared" si="0"/>
        <v>0</v>
      </c>
      <c r="AB11" s="361">
        <f t="shared" si="2"/>
        <v>0</v>
      </c>
      <c r="AD11">
        <v>0</v>
      </c>
      <c r="AE11" s="284">
        <f t="shared" si="3"/>
        <v>0</v>
      </c>
    </row>
    <row r="12" spans="1:31" x14ac:dyDescent="0.2">
      <c r="A12" s="257">
        <v>8</v>
      </c>
      <c r="B12" s="258" t="s">
        <v>26</v>
      </c>
      <c r="C12" s="261">
        <v>0</v>
      </c>
      <c r="D12" s="259">
        <v>0</v>
      </c>
      <c r="E12" s="259">
        <v>0</v>
      </c>
      <c r="F12" s="259">
        <v>0</v>
      </c>
      <c r="G12" s="259">
        <v>0</v>
      </c>
      <c r="H12" s="259">
        <v>0</v>
      </c>
      <c r="I12" s="259">
        <v>0</v>
      </c>
      <c r="J12" s="259">
        <v>0</v>
      </c>
      <c r="K12" s="259">
        <v>0</v>
      </c>
      <c r="L12" s="259">
        <v>0</v>
      </c>
      <c r="M12" s="260">
        <v>0</v>
      </c>
      <c r="N12" s="256">
        <f t="shared" si="1"/>
        <v>0</v>
      </c>
      <c r="O12" s="257">
        <v>8</v>
      </c>
      <c r="P12" s="258" t="s">
        <v>26</v>
      </c>
      <c r="Q12" s="359">
        <f t="shared" si="0"/>
        <v>0</v>
      </c>
      <c r="R12" s="360">
        <f t="shared" si="0"/>
        <v>0</v>
      </c>
      <c r="S12" s="360">
        <f t="shared" si="0"/>
        <v>0</v>
      </c>
      <c r="T12" s="360">
        <f t="shared" si="0"/>
        <v>0</v>
      </c>
      <c r="U12" s="360">
        <f t="shared" si="0"/>
        <v>0</v>
      </c>
      <c r="V12" s="360">
        <f t="shared" si="0"/>
        <v>0</v>
      </c>
      <c r="W12" s="360">
        <f t="shared" si="0"/>
        <v>0</v>
      </c>
      <c r="X12" s="360">
        <f t="shared" si="0"/>
        <v>0</v>
      </c>
      <c r="Y12" s="360">
        <f t="shared" si="0"/>
        <v>0</v>
      </c>
      <c r="Z12" s="360">
        <f t="shared" si="0"/>
        <v>0</v>
      </c>
      <c r="AA12" s="360">
        <f t="shared" si="0"/>
        <v>0</v>
      </c>
      <c r="AB12" s="361">
        <f t="shared" si="2"/>
        <v>0</v>
      </c>
      <c r="AD12">
        <v>0</v>
      </c>
      <c r="AE12" s="284">
        <f t="shared" si="3"/>
        <v>0</v>
      </c>
    </row>
    <row r="13" spans="1:31" x14ac:dyDescent="0.2">
      <c r="A13" s="257">
        <v>9</v>
      </c>
      <c r="B13" s="258" t="s">
        <v>43</v>
      </c>
      <c r="C13" s="261">
        <v>0</v>
      </c>
      <c r="D13" s="259">
        <v>0</v>
      </c>
      <c r="E13" s="259">
        <v>0</v>
      </c>
      <c r="F13" s="259">
        <v>0</v>
      </c>
      <c r="G13" s="259">
        <v>0</v>
      </c>
      <c r="H13" s="259">
        <v>0</v>
      </c>
      <c r="I13" s="259">
        <v>0</v>
      </c>
      <c r="J13" s="259">
        <v>0</v>
      </c>
      <c r="K13" s="259">
        <v>0</v>
      </c>
      <c r="L13" s="259">
        <v>0</v>
      </c>
      <c r="M13" s="260">
        <v>0</v>
      </c>
      <c r="N13" s="256">
        <f t="shared" si="1"/>
        <v>0</v>
      </c>
      <c r="O13" s="257">
        <v>9</v>
      </c>
      <c r="P13" s="258" t="s">
        <v>43</v>
      </c>
      <c r="Q13" s="359">
        <f t="shared" si="0"/>
        <v>0</v>
      </c>
      <c r="R13" s="360">
        <f t="shared" si="0"/>
        <v>0</v>
      </c>
      <c r="S13" s="360">
        <f t="shared" si="0"/>
        <v>0</v>
      </c>
      <c r="T13" s="360">
        <f t="shared" si="0"/>
        <v>0</v>
      </c>
      <c r="U13" s="360">
        <f t="shared" si="0"/>
        <v>0</v>
      </c>
      <c r="V13" s="360">
        <f t="shared" si="0"/>
        <v>0</v>
      </c>
      <c r="W13" s="360">
        <f t="shared" si="0"/>
        <v>0</v>
      </c>
      <c r="X13" s="360">
        <f t="shared" si="0"/>
        <v>0</v>
      </c>
      <c r="Y13" s="360">
        <f t="shared" si="0"/>
        <v>0</v>
      </c>
      <c r="Z13" s="360">
        <f t="shared" si="0"/>
        <v>0</v>
      </c>
      <c r="AA13" s="360">
        <f t="shared" si="0"/>
        <v>0</v>
      </c>
      <c r="AB13" s="361">
        <f t="shared" si="2"/>
        <v>0</v>
      </c>
      <c r="AD13">
        <v>6</v>
      </c>
      <c r="AE13" s="284">
        <f t="shared" si="3"/>
        <v>6</v>
      </c>
    </row>
    <row r="14" spans="1:31" x14ac:dyDescent="0.2">
      <c r="A14" s="257">
        <v>10</v>
      </c>
      <c r="B14" s="258" t="s">
        <v>44</v>
      </c>
      <c r="C14" s="261">
        <v>0</v>
      </c>
      <c r="D14" s="259">
        <v>0</v>
      </c>
      <c r="E14" s="259">
        <v>0</v>
      </c>
      <c r="F14" s="259">
        <v>0</v>
      </c>
      <c r="G14" s="259">
        <v>0</v>
      </c>
      <c r="H14" s="259">
        <v>0</v>
      </c>
      <c r="I14" s="259">
        <v>0</v>
      </c>
      <c r="J14" s="259">
        <v>0</v>
      </c>
      <c r="K14" s="259">
        <v>0</v>
      </c>
      <c r="L14" s="259">
        <v>0</v>
      </c>
      <c r="M14" s="260">
        <v>0</v>
      </c>
      <c r="N14" s="256">
        <f t="shared" si="1"/>
        <v>0</v>
      </c>
      <c r="O14" s="257">
        <v>10</v>
      </c>
      <c r="P14" s="258" t="s">
        <v>44</v>
      </c>
      <c r="Q14" s="359">
        <f t="shared" si="0"/>
        <v>0</v>
      </c>
      <c r="R14" s="360">
        <f t="shared" si="0"/>
        <v>0</v>
      </c>
      <c r="S14" s="360">
        <f t="shared" si="0"/>
        <v>0</v>
      </c>
      <c r="T14" s="360">
        <f t="shared" si="0"/>
        <v>0</v>
      </c>
      <c r="U14" s="360">
        <f t="shared" si="0"/>
        <v>0</v>
      </c>
      <c r="V14" s="360">
        <f t="shared" si="0"/>
        <v>0</v>
      </c>
      <c r="W14" s="360">
        <f t="shared" si="0"/>
        <v>0</v>
      </c>
      <c r="X14" s="360">
        <f t="shared" si="0"/>
        <v>0</v>
      </c>
      <c r="Y14" s="360">
        <f t="shared" si="0"/>
        <v>0</v>
      </c>
      <c r="Z14" s="360">
        <f t="shared" si="0"/>
        <v>0</v>
      </c>
      <c r="AA14" s="360">
        <f t="shared" si="0"/>
        <v>0</v>
      </c>
      <c r="AB14" s="361">
        <f t="shared" si="2"/>
        <v>0</v>
      </c>
      <c r="AD14">
        <v>0</v>
      </c>
      <c r="AE14" s="284">
        <f t="shared" si="3"/>
        <v>0</v>
      </c>
    </row>
    <row r="15" spans="1:31" x14ac:dyDescent="0.2">
      <c r="A15" s="257">
        <v>11</v>
      </c>
      <c r="B15" s="258" t="s">
        <v>77</v>
      </c>
      <c r="C15" s="261">
        <v>0</v>
      </c>
      <c r="D15" s="259">
        <v>0</v>
      </c>
      <c r="E15" s="259">
        <v>0</v>
      </c>
      <c r="F15" s="259">
        <v>0</v>
      </c>
      <c r="G15" s="259">
        <v>0</v>
      </c>
      <c r="H15" s="259">
        <v>0</v>
      </c>
      <c r="I15" s="259">
        <v>0</v>
      </c>
      <c r="J15" s="259">
        <v>0</v>
      </c>
      <c r="K15" s="259">
        <v>0</v>
      </c>
      <c r="L15" s="259">
        <v>0</v>
      </c>
      <c r="M15" s="260">
        <v>0</v>
      </c>
      <c r="N15" s="256">
        <f t="shared" si="1"/>
        <v>0</v>
      </c>
      <c r="O15" s="257">
        <v>11</v>
      </c>
      <c r="P15" s="258" t="s">
        <v>77</v>
      </c>
      <c r="Q15" s="359">
        <f t="shared" si="0"/>
        <v>0</v>
      </c>
      <c r="R15" s="360">
        <f t="shared" si="0"/>
        <v>0</v>
      </c>
      <c r="S15" s="360">
        <f t="shared" si="0"/>
        <v>0</v>
      </c>
      <c r="T15" s="360">
        <f t="shared" si="0"/>
        <v>0</v>
      </c>
      <c r="U15" s="360">
        <f t="shared" si="0"/>
        <v>0</v>
      </c>
      <c r="V15" s="360">
        <f t="shared" si="0"/>
        <v>0</v>
      </c>
      <c r="W15" s="360">
        <f t="shared" si="0"/>
        <v>0</v>
      </c>
      <c r="X15" s="360">
        <f t="shared" si="0"/>
        <v>0</v>
      </c>
      <c r="Y15" s="360">
        <f t="shared" si="0"/>
        <v>0</v>
      </c>
      <c r="Z15" s="360">
        <f t="shared" si="0"/>
        <v>0</v>
      </c>
      <c r="AA15" s="360">
        <f t="shared" si="0"/>
        <v>0</v>
      </c>
      <c r="AB15" s="361">
        <f t="shared" si="2"/>
        <v>0</v>
      </c>
      <c r="AD15">
        <v>0</v>
      </c>
      <c r="AE15" s="284">
        <f t="shared" si="3"/>
        <v>0</v>
      </c>
    </row>
    <row r="16" spans="1:31" x14ac:dyDescent="0.2">
      <c r="A16" s="257">
        <v>12</v>
      </c>
      <c r="B16" s="258" t="s">
        <v>36</v>
      </c>
      <c r="C16" s="261">
        <v>0</v>
      </c>
      <c r="D16" s="259">
        <v>0</v>
      </c>
      <c r="E16" s="259">
        <v>0</v>
      </c>
      <c r="F16" s="259">
        <v>0</v>
      </c>
      <c r="G16" s="259">
        <v>0</v>
      </c>
      <c r="H16" s="259">
        <v>0</v>
      </c>
      <c r="I16" s="259">
        <v>0</v>
      </c>
      <c r="J16" s="259">
        <v>0</v>
      </c>
      <c r="K16" s="259">
        <v>0</v>
      </c>
      <c r="L16" s="259">
        <v>0</v>
      </c>
      <c r="M16" s="260">
        <v>0</v>
      </c>
      <c r="N16" s="256">
        <f t="shared" si="1"/>
        <v>0</v>
      </c>
      <c r="O16" s="257">
        <v>12</v>
      </c>
      <c r="P16" s="258" t="s">
        <v>36</v>
      </c>
      <c r="Q16" s="359">
        <f t="shared" si="0"/>
        <v>0</v>
      </c>
      <c r="R16" s="360">
        <f t="shared" si="0"/>
        <v>0</v>
      </c>
      <c r="S16" s="360">
        <f t="shared" si="0"/>
        <v>0</v>
      </c>
      <c r="T16" s="360">
        <f t="shared" si="0"/>
        <v>0</v>
      </c>
      <c r="U16" s="360">
        <f t="shared" si="0"/>
        <v>0</v>
      </c>
      <c r="V16" s="360">
        <f t="shared" si="0"/>
        <v>0</v>
      </c>
      <c r="W16" s="360">
        <f t="shared" si="0"/>
        <v>0</v>
      </c>
      <c r="X16" s="360">
        <f t="shared" si="0"/>
        <v>0</v>
      </c>
      <c r="Y16" s="360">
        <f t="shared" si="0"/>
        <v>0</v>
      </c>
      <c r="Z16" s="360">
        <f t="shared" si="0"/>
        <v>0</v>
      </c>
      <c r="AA16" s="360">
        <f t="shared" si="0"/>
        <v>0</v>
      </c>
      <c r="AB16" s="361">
        <f t="shared" si="2"/>
        <v>0</v>
      </c>
      <c r="AD16">
        <v>0</v>
      </c>
      <c r="AE16" s="284">
        <f t="shared" si="3"/>
        <v>0</v>
      </c>
    </row>
    <row r="17" spans="1:31" x14ac:dyDescent="0.2">
      <c r="A17" s="257">
        <v>13</v>
      </c>
      <c r="B17" s="258" t="s">
        <v>79</v>
      </c>
      <c r="C17" s="261">
        <v>0</v>
      </c>
      <c r="D17" s="259">
        <v>0</v>
      </c>
      <c r="E17" s="259">
        <v>0</v>
      </c>
      <c r="F17" s="259">
        <v>0</v>
      </c>
      <c r="G17" s="259">
        <v>0</v>
      </c>
      <c r="H17" s="259">
        <v>0</v>
      </c>
      <c r="I17" s="259">
        <v>0</v>
      </c>
      <c r="J17" s="259">
        <v>0</v>
      </c>
      <c r="K17" s="259">
        <v>0</v>
      </c>
      <c r="L17" s="259">
        <v>0</v>
      </c>
      <c r="M17" s="260">
        <v>0</v>
      </c>
      <c r="N17" s="256">
        <f t="shared" si="1"/>
        <v>0</v>
      </c>
      <c r="O17" s="257">
        <v>13</v>
      </c>
      <c r="P17" s="258" t="s">
        <v>79</v>
      </c>
      <c r="Q17" s="359">
        <f t="shared" si="0"/>
        <v>0</v>
      </c>
      <c r="R17" s="360">
        <f t="shared" si="0"/>
        <v>0</v>
      </c>
      <c r="S17" s="360">
        <f t="shared" si="0"/>
        <v>0</v>
      </c>
      <c r="T17" s="360">
        <f t="shared" si="0"/>
        <v>0</v>
      </c>
      <c r="U17" s="360">
        <f t="shared" si="0"/>
        <v>0</v>
      </c>
      <c r="V17" s="360">
        <f t="shared" si="0"/>
        <v>0</v>
      </c>
      <c r="W17" s="360">
        <f t="shared" si="0"/>
        <v>0</v>
      </c>
      <c r="X17" s="360">
        <f t="shared" si="0"/>
        <v>0</v>
      </c>
      <c r="Y17" s="360">
        <f t="shared" si="0"/>
        <v>0</v>
      </c>
      <c r="Z17" s="360">
        <f t="shared" si="0"/>
        <v>0</v>
      </c>
      <c r="AA17" s="360">
        <f t="shared" si="0"/>
        <v>0</v>
      </c>
      <c r="AB17" s="361">
        <f t="shared" si="2"/>
        <v>0</v>
      </c>
      <c r="AD17">
        <v>0</v>
      </c>
      <c r="AE17" s="284">
        <f t="shared" si="3"/>
        <v>0</v>
      </c>
    </row>
    <row r="18" spans="1:31" x14ac:dyDescent="0.2">
      <c r="A18" s="257">
        <v>14</v>
      </c>
      <c r="B18" s="258" t="s">
        <v>45</v>
      </c>
      <c r="C18" s="261">
        <v>0</v>
      </c>
      <c r="D18" s="259">
        <v>0</v>
      </c>
      <c r="E18" s="259">
        <v>22</v>
      </c>
      <c r="F18" s="259">
        <v>0</v>
      </c>
      <c r="G18" s="259">
        <v>0</v>
      </c>
      <c r="H18" s="259">
        <v>0</v>
      </c>
      <c r="I18" s="259">
        <v>0</v>
      </c>
      <c r="J18" s="259">
        <v>0</v>
      </c>
      <c r="K18" s="259">
        <v>0</v>
      </c>
      <c r="L18" s="259">
        <v>0</v>
      </c>
      <c r="M18" s="260">
        <v>0</v>
      </c>
      <c r="N18" s="256">
        <f t="shared" si="1"/>
        <v>22</v>
      </c>
      <c r="O18" s="257">
        <v>14</v>
      </c>
      <c r="P18" s="258" t="s">
        <v>45</v>
      </c>
      <c r="Q18" s="359">
        <f t="shared" si="0"/>
        <v>0</v>
      </c>
      <c r="R18" s="360">
        <f t="shared" si="0"/>
        <v>0</v>
      </c>
      <c r="S18" s="360">
        <f t="shared" si="0"/>
        <v>100</v>
      </c>
      <c r="T18" s="360">
        <f t="shared" si="0"/>
        <v>0</v>
      </c>
      <c r="U18" s="360">
        <f t="shared" si="0"/>
        <v>0</v>
      </c>
      <c r="V18" s="360">
        <f t="shared" si="0"/>
        <v>0</v>
      </c>
      <c r="W18" s="360">
        <f t="shared" si="0"/>
        <v>0</v>
      </c>
      <c r="X18" s="360">
        <f t="shared" si="0"/>
        <v>0</v>
      </c>
      <c r="Y18" s="360">
        <f t="shared" si="0"/>
        <v>0</v>
      </c>
      <c r="Z18" s="360">
        <f t="shared" si="0"/>
        <v>0</v>
      </c>
      <c r="AA18" s="360">
        <f t="shared" si="0"/>
        <v>0</v>
      </c>
      <c r="AB18" s="361">
        <f t="shared" si="2"/>
        <v>100</v>
      </c>
      <c r="AD18">
        <v>0</v>
      </c>
      <c r="AE18" s="284">
        <f t="shared" si="3"/>
        <v>-22</v>
      </c>
    </row>
    <row r="19" spans="1:31" x14ac:dyDescent="0.2">
      <c r="A19" s="257">
        <v>15</v>
      </c>
      <c r="B19" s="258" t="s">
        <v>37</v>
      </c>
      <c r="C19" s="261">
        <v>0</v>
      </c>
      <c r="D19" s="259">
        <v>0</v>
      </c>
      <c r="E19" s="259">
        <v>0</v>
      </c>
      <c r="F19" s="259">
        <v>0</v>
      </c>
      <c r="G19" s="259">
        <v>0</v>
      </c>
      <c r="H19" s="259">
        <v>0</v>
      </c>
      <c r="I19" s="259">
        <v>0</v>
      </c>
      <c r="J19" s="259">
        <v>0</v>
      </c>
      <c r="K19" s="259">
        <v>0</v>
      </c>
      <c r="L19" s="259">
        <v>0</v>
      </c>
      <c r="M19" s="260">
        <v>0</v>
      </c>
      <c r="N19" s="256">
        <f t="shared" si="1"/>
        <v>0</v>
      </c>
      <c r="O19" s="257">
        <v>15</v>
      </c>
      <c r="P19" s="258" t="s">
        <v>37</v>
      </c>
      <c r="Q19" s="359">
        <f t="shared" si="0"/>
        <v>0</v>
      </c>
      <c r="R19" s="360">
        <f t="shared" si="0"/>
        <v>0</v>
      </c>
      <c r="S19" s="360">
        <f t="shared" si="0"/>
        <v>0</v>
      </c>
      <c r="T19" s="360">
        <f t="shared" si="0"/>
        <v>0</v>
      </c>
      <c r="U19" s="360">
        <f t="shared" si="0"/>
        <v>0</v>
      </c>
      <c r="V19" s="360">
        <f t="shared" si="0"/>
        <v>0</v>
      </c>
      <c r="W19" s="360">
        <f t="shared" si="0"/>
        <v>0</v>
      </c>
      <c r="X19" s="360">
        <f t="shared" si="0"/>
        <v>0</v>
      </c>
      <c r="Y19" s="360">
        <f t="shared" si="0"/>
        <v>0</v>
      </c>
      <c r="Z19" s="360">
        <f t="shared" si="0"/>
        <v>0</v>
      </c>
      <c r="AA19" s="360">
        <f t="shared" si="0"/>
        <v>0</v>
      </c>
      <c r="AB19" s="361">
        <f t="shared" si="2"/>
        <v>0</v>
      </c>
      <c r="AD19">
        <v>0</v>
      </c>
      <c r="AE19" s="284">
        <f t="shared" si="3"/>
        <v>0</v>
      </c>
    </row>
    <row r="20" spans="1:31" x14ac:dyDescent="0.2">
      <c r="A20" s="257">
        <v>16</v>
      </c>
      <c r="B20" s="258" t="s">
        <v>46</v>
      </c>
      <c r="C20" s="261">
        <v>0</v>
      </c>
      <c r="D20" s="259">
        <v>0</v>
      </c>
      <c r="E20" s="259">
        <v>0</v>
      </c>
      <c r="F20" s="259">
        <v>0</v>
      </c>
      <c r="G20" s="259">
        <v>0</v>
      </c>
      <c r="H20" s="259">
        <v>0</v>
      </c>
      <c r="I20" s="259">
        <v>0</v>
      </c>
      <c r="J20" s="259">
        <v>0</v>
      </c>
      <c r="K20" s="259">
        <v>0</v>
      </c>
      <c r="L20" s="259">
        <v>0</v>
      </c>
      <c r="M20" s="260">
        <v>0</v>
      </c>
      <c r="N20" s="256">
        <f t="shared" si="1"/>
        <v>0</v>
      </c>
      <c r="O20" s="257">
        <v>16</v>
      </c>
      <c r="P20" s="258" t="s">
        <v>46</v>
      </c>
      <c r="Q20" s="359">
        <f t="shared" si="0"/>
        <v>0</v>
      </c>
      <c r="R20" s="360">
        <f t="shared" si="0"/>
        <v>0</v>
      </c>
      <c r="S20" s="360">
        <f t="shared" si="0"/>
        <v>0</v>
      </c>
      <c r="T20" s="360">
        <f t="shared" si="0"/>
        <v>0</v>
      </c>
      <c r="U20" s="360">
        <f t="shared" si="0"/>
        <v>0</v>
      </c>
      <c r="V20" s="360">
        <f t="shared" si="0"/>
        <v>0</v>
      </c>
      <c r="W20" s="360">
        <f t="shared" si="0"/>
        <v>0</v>
      </c>
      <c r="X20" s="360">
        <f t="shared" si="0"/>
        <v>0</v>
      </c>
      <c r="Y20" s="360">
        <f t="shared" si="0"/>
        <v>0</v>
      </c>
      <c r="Z20" s="360">
        <f t="shared" si="0"/>
        <v>0</v>
      </c>
      <c r="AA20" s="360">
        <f t="shared" si="0"/>
        <v>0</v>
      </c>
      <c r="AB20" s="361">
        <f t="shared" si="2"/>
        <v>0</v>
      </c>
      <c r="AD20">
        <v>0</v>
      </c>
      <c r="AE20" s="284">
        <f t="shared" si="3"/>
        <v>0</v>
      </c>
    </row>
    <row r="21" spans="1:31" x14ac:dyDescent="0.2">
      <c r="A21" s="257">
        <v>17</v>
      </c>
      <c r="B21" s="258" t="s">
        <v>39</v>
      </c>
      <c r="C21" s="261">
        <v>0</v>
      </c>
      <c r="D21" s="259">
        <v>0</v>
      </c>
      <c r="E21" s="259">
        <v>0</v>
      </c>
      <c r="F21" s="259">
        <v>0</v>
      </c>
      <c r="G21" s="259">
        <v>0</v>
      </c>
      <c r="H21" s="259">
        <v>0</v>
      </c>
      <c r="I21" s="259">
        <v>0</v>
      </c>
      <c r="J21" s="259">
        <v>0</v>
      </c>
      <c r="K21" s="259">
        <v>0</v>
      </c>
      <c r="L21" s="259">
        <v>0</v>
      </c>
      <c r="M21" s="260">
        <v>0</v>
      </c>
      <c r="N21" s="256">
        <f t="shared" si="1"/>
        <v>0</v>
      </c>
      <c r="O21" s="257">
        <v>17</v>
      </c>
      <c r="P21" s="258" t="s">
        <v>39</v>
      </c>
      <c r="Q21" s="359">
        <f t="shared" si="0"/>
        <v>0</v>
      </c>
      <c r="R21" s="360">
        <f t="shared" si="0"/>
        <v>0</v>
      </c>
      <c r="S21" s="360">
        <f t="shared" si="0"/>
        <v>0</v>
      </c>
      <c r="T21" s="360">
        <f t="shared" si="0"/>
        <v>0</v>
      </c>
      <c r="U21" s="360">
        <f t="shared" si="0"/>
        <v>0</v>
      </c>
      <c r="V21" s="360">
        <f t="shared" si="0"/>
        <v>0</v>
      </c>
      <c r="W21" s="360">
        <f t="shared" si="0"/>
        <v>0</v>
      </c>
      <c r="X21" s="360">
        <f t="shared" si="0"/>
        <v>0</v>
      </c>
      <c r="Y21" s="360">
        <f t="shared" si="0"/>
        <v>0</v>
      </c>
      <c r="Z21" s="360">
        <f t="shared" si="0"/>
        <v>0</v>
      </c>
      <c r="AA21" s="360">
        <f t="shared" si="0"/>
        <v>0</v>
      </c>
      <c r="AB21" s="361">
        <f t="shared" si="2"/>
        <v>0</v>
      </c>
      <c r="AD21">
        <v>0</v>
      </c>
      <c r="AE21" s="284">
        <f t="shared" si="3"/>
        <v>0</v>
      </c>
    </row>
    <row r="22" spans="1:31" x14ac:dyDescent="0.2">
      <c r="A22" s="257">
        <v>18</v>
      </c>
      <c r="B22" s="258" t="s">
        <v>40</v>
      </c>
      <c r="C22" s="261">
        <v>7</v>
      </c>
      <c r="D22" s="259">
        <v>0</v>
      </c>
      <c r="E22" s="259">
        <v>5</v>
      </c>
      <c r="F22" s="259">
        <v>0</v>
      </c>
      <c r="G22" s="259">
        <v>0</v>
      </c>
      <c r="H22" s="259">
        <v>0</v>
      </c>
      <c r="I22" s="259">
        <v>0</v>
      </c>
      <c r="J22" s="259">
        <v>0</v>
      </c>
      <c r="K22" s="259">
        <v>0</v>
      </c>
      <c r="L22" s="259">
        <v>0</v>
      </c>
      <c r="M22" s="260">
        <v>0</v>
      </c>
      <c r="N22" s="256">
        <f t="shared" si="1"/>
        <v>12</v>
      </c>
      <c r="O22" s="257">
        <v>18</v>
      </c>
      <c r="P22" s="258" t="s">
        <v>40</v>
      </c>
      <c r="Q22" s="359">
        <f t="shared" si="0"/>
        <v>58.333333333333336</v>
      </c>
      <c r="R22" s="360">
        <f t="shared" si="0"/>
        <v>0</v>
      </c>
      <c r="S22" s="360">
        <f t="shared" si="0"/>
        <v>41.666666666666671</v>
      </c>
      <c r="T22" s="360">
        <f t="shared" si="0"/>
        <v>0</v>
      </c>
      <c r="U22" s="360">
        <f t="shared" si="0"/>
        <v>0</v>
      </c>
      <c r="V22" s="360">
        <f t="shared" si="0"/>
        <v>0</v>
      </c>
      <c r="W22" s="360">
        <f t="shared" si="0"/>
        <v>0</v>
      </c>
      <c r="X22" s="360">
        <f t="shared" si="0"/>
        <v>0</v>
      </c>
      <c r="Y22" s="360">
        <f t="shared" si="0"/>
        <v>0</v>
      </c>
      <c r="Z22" s="360">
        <f t="shared" si="0"/>
        <v>0</v>
      </c>
      <c r="AA22" s="360">
        <f t="shared" si="0"/>
        <v>0</v>
      </c>
      <c r="AB22" s="361">
        <f t="shared" si="2"/>
        <v>100</v>
      </c>
      <c r="AD22">
        <v>3</v>
      </c>
      <c r="AE22" s="284">
        <f t="shared" si="3"/>
        <v>-9</v>
      </c>
    </row>
    <row r="23" spans="1:31" x14ac:dyDescent="0.2">
      <c r="A23" s="257">
        <v>19</v>
      </c>
      <c r="B23" s="258" t="s">
        <v>35</v>
      </c>
      <c r="C23" s="261">
        <v>0</v>
      </c>
      <c r="D23" s="259">
        <v>0</v>
      </c>
      <c r="E23" s="259">
        <v>0</v>
      </c>
      <c r="F23" s="259">
        <v>0</v>
      </c>
      <c r="G23" s="259">
        <v>0</v>
      </c>
      <c r="H23" s="259">
        <v>0</v>
      </c>
      <c r="I23" s="259">
        <v>0</v>
      </c>
      <c r="J23" s="259">
        <v>0</v>
      </c>
      <c r="K23" s="259">
        <v>0</v>
      </c>
      <c r="L23" s="259">
        <v>0</v>
      </c>
      <c r="M23" s="260">
        <v>0</v>
      </c>
      <c r="N23" s="256">
        <f t="shared" si="1"/>
        <v>0</v>
      </c>
      <c r="O23" s="257">
        <v>19</v>
      </c>
      <c r="P23" s="258" t="s">
        <v>35</v>
      </c>
      <c r="Q23" s="359">
        <f t="shared" si="0"/>
        <v>0</v>
      </c>
      <c r="R23" s="360">
        <f t="shared" si="0"/>
        <v>0</v>
      </c>
      <c r="S23" s="360">
        <f t="shared" si="0"/>
        <v>0</v>
      </c>
      <c r="T23" s="360">
        <f t="shared" si="0"/>
        <v>0</v>
      </c>
      <c r="U23" s="360">
        <f t="shared" si="0"/>
        <v>0</v>
      </c>
      <c r="V23" s="360">
        <f t="shared" si="0"/>
        <v>0</v>
      </c>
      <c r="W23" s="360">
        <f t="shared" si="0"/>
        <v>0</v>
      </c>
      <c r="X23" s="360">
        <f t="shared" si="0"/>
        <v>0</v>
      </c>
      <c r="Y23" s="360">
        <f t="shared" si="0"/>
        <v>0</v>
      </c>
      <c r="Z23" s="360">
        <f t="shared" si="0"/>
        <v>0</v>
      </c>
      <c r="AA23" s="360">
        <f t="shared" si="0"/>
        <v>0</v>
      </c>
      <c r="AB23" s="361">
        <f t="shared" si="2"/>
        <v>0</v>
      </c>
      <c r="AD23">
        <v>0</v>
      </c>
      <c r="AE23" s="284">
        <f t="shared" si="3"/>
        <v>0</v>
      </c>
    </row>
    <row r="24" spans="1:31" x14ac:dyDescent="0.2">
      <c r="A24" s="257">
        <v>20</v>
      </c>
      <c r="B24" s="258" t="s">
        <v>198</v>
      </c>
      <c r="C24" s="261">
        <v>0</v>
      </c>
      <c r="D24" s="259">
        <v>0</v>
      </c>
      <c r="E24" s="259">
        <v>0</v>
      </c>
      <c r="F24" s="259">
        <v>0</v>
      </c>
      <c r="G24" s="259">
        <v>0</v>
      </c>
      <c r="H24" s="259">
        <v>0</v>
      </c>
      <c r="I24" s="259">
        <v>0</v>
      </c>
      <c r="J24" s="259">
        <v>0</v>
      </c>
      <c r="K24" s="259">
        <v>0</v>
      </c>
      <c r="L24" s="259">
        <v>0</v>
      </c>
      <c r="M24" s="260">
        <v>0</v>
      </c>
      <c r="N24" s="256">
        <f t="shared" si="1"/>
        <v>0</v>
      </c>
      <c r="O24" s="257">
        <v>20</v>
      </c>
      <c r="P24" s="258" t="s">
        <v>198</v>
      </c>
      <c r="Q24" s="359">
        <f t="shared" si="0"/>
        <v>0</v>
      </c>
      <c r="R24" s="360">
        <f t="shared" si="0"/>
        <v>0</v>
      </c>
      <c r="S24" s="360">
        <f t="shared" si="0"/>
        <v>0</v>
      </c>
      <c r="T24" s="360">
        <f t="shared" si="0"/>
        <v>0</v>
      </c>
      <c r="U24" s="360">
        <f t="shared" si="0"/>
        <v>0</v>
      </c>
      <c r="V24" s="360">
        <f t="shared" si="0"/>
        <v>0</v>
      </c>
      <c r="W24" s="360">
        <f t="shared" si="0"/>
        <v>0</v>
      </c>
      <c r="X24" s="360">
        <f t="shared" si="0"/>
        <v>0</v>
      </c>
      <c r="Y24" s="360">
        <f t="shared" si="0"/>
        <v>0</v>
      </c>
      <c r="Z24" s="360">
        <f t="shared" si="0"/>
        <v>0</v>
      </c>
      <c r="AA24" s="360">
        <f t="shared" si="0"/>
        <v>0</v>
      </c>
      <c r="AB24" s="361">
        <f t="shared" si="2"/>
        <v>0</v>
      </c>
      <c r="AD24">
        <v>0</v>
      </c>
      <c r="AE24" s="284">
        <f t="shared" si="3"/>
        <v>0</v>
      </c>
    </row>
    <row r="25" spans="1:31" x14ac:dyDescent="0.2">
      <c r="A25" s="257">
        <v>21</v>
      </c>
      <c r="B25" s="258" t="s">
        <v>42</v>
      </c>
      <c r="C25" s="261">
        <v>0</v>
      </c>
      <c r="D25" s="259">
        <v>0</v>
      </c>
      <c r="E25" s="259">
        <v>0</v>
      </c>
      <c r="F25" s="259">
        <v>0</v>
      </c>
      <c r="G25" s="259">
        <v>0</v>
      </c>
      <c r="H25" s="259">
        <v>0</v>
      </c>
      <c r="I25" s="259">
        <v>0</v>
      </c>
      <c r="J25" s="259">
        <v>0</v>
      </c>
      <c r="K25" s="259">
        <v>0</v>
      </c>
      <c r="L25" s="259">
        <v>0</v>
      </c>
      <c r="M25" s="260">
        <v>0</v>
      </c>
      <c r="N25" s="256">
        <f t="shared" si="1"/>
        <v>0</v>
      </c>
      <c r="O25" s="257">
        <v>21</v>
      </c>
      <c r="P25" s="258" t="s">
        <v>42</v>
      </c>
      <c r="Q25" s="359">
        <f t="shared" si="0"/>
        <v>0</v>
      </c>
      <c r="R25" s="360">
        <f t="shared" si="0"/>
        <v>0</v>
      </c>
      <c r="S25" s="360">
        <f t="shared" si="0"/>
        <v>0</v>
      </c>
      <c r="T25" s="360">
        <f t="shared" si="0"/>
        <v>0</v>
      </c>
      <c r="U25" s="360">
        <f t="shared" si="0"/>
        <v>0</v>
      </c>
      <c r="V25" s="360">
        <f t="shared" si="0"/>
        <v>0</v>
      </c>
      <c r="W25" s="360">
        <f t="shared" si="0"/>
        <v>0</v>
      </c>
      <c r="X25" s="360">
        <f t="shared" si="0"/>
        <v>0</v>
      </c>
      <c r="Y25" s="360">
        <f t="shared" si="0"/>
        <v>0</v>
      </c>
      <c r="Z25" s="360">
        <f t="shared" si="0"/>
        <v>0</v>
      </c>
      <c r="AA25" s="360">
        <f t="shared" si="0"/>
        <v>0</v>
      </c>
      <c r="AB25" s="361">
        <f t="shared" si="2"/>
        <v>0</v>
      </c>
      <c r="AD25">
        <v>6</v>
      </c>
      <c r="AE25" s="284">
        <f t="shared" si="3"/>
        <v>6</v>
      </c>
    </row>
    <row r="26" spans="1:31" x14ac:dyDescent="0.2">
      <c r="A26" s="257">
        <v>22</v>
      </c>
      <c r="B26" s="258" t="s">
        <v>20</v>
      </c>
      <c r="C26" s="261">
        <v>0</v>
      </c>
      <c r="D26" s="259">
        <v>0</v>
      </c>
      <c r="E26" s="259">
        <v>0</v>
      </c>
      <c r="F26" s="259">
        <v>0</v>
      </c>
      <c r="G26" s="259">
        <v>0</v>
      </c>
      <c r="H26" s="259">
        <v>0</v>
      </c>
      <c r="I26" s="259">
        <v>0</v>
      </c>
      <c r="J26" s="259">
        <v>0</v>
      </c>
      <c r="K26" s="259">
        <v>0</v>
      </c>
      <c r="L26" s="259">
        <v>0</v>
      </c>
      <c r="M26" s="260">
        <v>0</v>
      </c>
      <c r="N26" s="256">
        <f t="shared" si="1"/>
        <v>0</v>
      </c>
      <c r="O26" s="257">
        <v>22</v>
      </c>
      <c r="P26" s="258" t="s">
        <v>20</v>
      </c>
      <c r="Q26" s="359">
        <f t="shared" si="0"/>
        <v>0</v>
      </c>
      <c r="R26" s="360">
        <f t="shared" si="0"/>
        <v>0</v>
      </c>
      <c r="S26" s="360">
        <f t="shared" si="0"/>
        <v>0</v>
      </c>
      <c r="T26" s="360">
        <f t="shared" si="0"/>
        <v>0</v>
      </c>
      <c r="U26" s="360">
        <f t="shared" si="0"/>
        <v>0</v>
      </c>
      <c r="V26" s="360">
        <f t="shared" si="0"/>
        <v>0</v>
      </c>
      <c r="W26" s="360">
        <f t="shared" si="0"/>
        <v>0</v>
      </c>
      <c r="X26" s="360">
        <f t="shared" si="0"/>
        <v>0</v>
      </c>
      <c r="Y26" s="360">
        <f t="shared" si="0"/>
        <v>0</v>
      </c>
      <c r="Z26" s="360">
        <f t="shared" si="0"/>
        <v>0</v>
      </c>
      <c r="AA26" s="360">
        <f t="shared" si="0"/>
        <v>0</v>
      </c>
      <c r="AB26" s="361">
        <f t="shared" si="2"/>
        <v>0</v>
      </c>
      <c r="AD26">
        <v>0</v>
      </c>
      <c r="AE26" s="284">
        <f t="shared" si="3"/>
        <v>0</v>
      </c>
    </row>
    <row r="27" spans="1:31" x14ac:dyDescent="0.2">
      <c r="A27" s="257">
        <v>23</v>
      </c>
      <c r="B27" s="258" t="s">
        <v>47</v>
      </c>
      <c r="C27" s="261">
        <v>0</v>
      </c>
      <c r="D27" s="259">
        <v>0</v>
      </c>
      <c r="E27" s="259">
        <v>0</v>
      </c>
      <c r="F27" s="259">
        <v>0</v>
      </c>
      <c r="G27" s="259">
        <v>0</v>
      </c>
      <c r="H27" s="259">
        <v>0</v>
      </c>
      <c r="I27" s="259">
        <v>0</v>
      </c>
      <c r="J27" s="259">
        <v>0</v>
      </c>
      <c r="K27" s="259">
        <v>0</v>
      </c>
      <c r="L27" s="259">
        <v>0</v>
      </c>
      <c r="M27" s="260">
        <v>0</v>
      </c>
      <c r="N27" s="256">
        <f t="shared" si="1"/>
        <v>0</v>
      </c>
      <c r="O27" s="257">
        <v>23</v>
      </c>
      <c r="P27" s="258" t="s">
        <v>47</v>
      </c>
      <c r="Q27" s="359">
        <f t="shared" si="0"/>
        <v>0</v>
      </c>
      <c r="R27" s="360">
        <f t="shared" si="0"/>
        <v>0</v>
      </c>
      <c r="S27" s="360">
        <f t="shared" si="0"/>
        <v>0</v>
      </c>
      <c r="T27" s="360">
        <f t="shared" si="0"/>
        <v>0</v>
      </c>
      <c r="U27" s="360">
        <f t="shared" si="0"/>
        <v>0</v>
      </c>
      <c r="V27" s="360">
        <f t="shared" si="0"/>
        <v>0</v>
      </c>
      <c r="W27" s="360">
        <f t="shared" si="0"/>
        <v>0</v>
      </c>
      <c r="X27" s="360">
        <f t="shared" si="0"/>
        <v>0</v>
      </c>
      <c r="Y27" s="360">
        <f t="shared" si="0"/>
        <v>0</v>
      </c>
      <c r="Z27" s="360">
        <f t="shared" si="0"/>
        <v>0</v>
      </c>
      <c r="AA27" s="360">
        <f t="shared" si="0"/>
        <v>0</v>
      </c>
      <c r="AB27" s="361">
        <f t="shared" si="2"/>
        <v>0</v>
      </c>
      <c r="AD27">
        <v>0</v>
      </c>
      <c r="AE27" s="284">
        <f t="shared" si="3"/>
        <v>0</v>
      </c>
    </row>
    <row r="28" spans="1:31" x14ac:dyDescent="0.2">
      <c r="A28" s="257">
        <v>24</v>
      </c>
      <c r="B28" s="258" t="s">
        <v>48</v>
      </c>
      <c r="C28" s="261">
        <v>0</v>
      </c>
      <c r="D28" s="259">
        <v>0</v>
      </c>
      <c r="E28" s="259">
        <v>0</v>
      </c>
      <c r="F28" s="259">
        <v>0</v>
      </c>
      <c r="G28" s="259">
        <v>0</v>
      </c>
      <c r="H28" s="259">
        <v>0</v>
      </c>
      <c r="I28" s="259">
        <v>0</v>
      </c>
      <c r="J28" s="259">
        <v>0</v>
      </c>
      <c r="K28" s="259">
        <v>0</v>
      </c>
      <c r="L28" s="259">
        <v>0</v>
      </c>
      <c r="M28" s="260">
        <v>0</v>
      </c>
      <c r="N28" s="256">
        <f t="shared" si="1"/>
        <v>0</v>
      </c>
      <c r="O28" s="257">
        <v>24</v>
      </c>
      <c r="P28" s="258" t="s">
        <v>48</v>
      </c>
      <c r="Q28" s="359">
        <f t="shared" si="0"/>
        <v>0</v>
      </c>
      <c r="R28" s="360">
        <f t="shared" si="0"/>
        <v>0</v>
      </c>
      <c r="S28" s="360">
        <f t="shared" ref="S28:AA50" si="4">IFERROR(E28/$N28*100,0)</f>
        <v>0</v>
      </c>
      <c r="T28" s="360">
        <f t="shared" si="4"/>
        <v>0</v>
      </c>
      <c r="U28" s="360">
        <f t="shared" si="4"/>
        <v>0</v>
      </c>
      <c r="V28" s="360">
        <f t="shared" si="4"/>
        <v>0</v>
      </c>
      <c r="W28" s="360">
        <f t="shared" si="4"/>
        <v>0</v>
      </c>
      <c r="X28" s="360">
        <f t="shared" si="4"/>
        <v>0</v>
      </c>
      <c r="Y28" s="360">
        <f t="shared" si="4"/>
        <v>0</v>
      </c>
      <c r="Z28" s="360">
        <f t="shared" si="4"/>
        <v>0</v>
      </c>
      <c r="AA28" s="360">
        <f t="shared" si="4"/>
        <v>0</v>
      </c>
      <c r="AB28" s="361">
        <f t="shared" si="2"/>
        <v>0</v>
      </c>
      <c r="AD28">
        <v>0</v>
      </c>
      <c r="AE28" s="284">
        <f t="shared" si="3"/>
        <v>0</v>
      </c>
    </row>
    <row r="29" spans="1:31" x14ac:dyDescent="0.2">
      <c r="A29" s="257">
        <v>25</v>
      </c>
      <c r="B29" s="258" t="s">
        <v>49</v>
      </c>
      <c r="C29" s="261">
        <v>0</v>
      </c>
      <c r="D29" s="259">
        <v>0</v>
      </c>
      <c r="E29" s="259">
        <v>0</v>
      </c>
      <c r="F29" s="259">
        <v>0</v>
      </c>
      <c r="G29" s="259">
        <v>0</v>
      </c>
      <c r="H29" s="259">
        <v>0</v>
      </c>
      <c r="I29" s="259">
        <v>0</v>
      </c>
      <c r="J29" s="259">
        <v>0</v>
      </c>
      <c r="K29" s="259">
        <v>0</v>
      </c>
      <c r="L29" s="259">
        <v>0</v>
      </c>
      <c r="M29" s="260">
        <v>0</v>
      </c>
      <c r="N29" s="256">
        <f t="shared" si="1"/>
        <v>0</v>
      </c>
      <c r="O29" s="257">
        <v>25</v>
      </c>
      <c r="P29" s="258" t="s">
        <v>49</v>
      </c>
      <c r="Q29" s="359">
        <f t="shared" ref="Q29:R50" si="5">IFERROR(C29/$N29*100,0)</f>
        <v>0</v>
      </c>
      <c r="R29" s="360">
        <f t="shared" si="5"/>
        <v>0</v>
      </c>
      <c r="S29" s="360">
        <f t="shared" si="4"/>
        <v>0</v>
      </c>
      <c r="T29" s="360">
        <f t="shared" si="4"/>
        <v>0</v>
      </c>
      <c r="U29" s="360">
        <f t="shared" si="4"/>
        <v>0</v>
      </c>
      <c r="V29" s="360">
        <f t="shared" si="4"/>
        <v>0</v>
      </c>
      <c r="W29" s="360">
        <f t="shared" si="4"/>
        <v>0</v>
      </c>
      <c r="X29" s="360">
        <f t="shared" si="4"/>
        <v>0</v>
      </c>
      <c r="Y29" s="360">
        <f t="shared" si="4"/>
        <v>0</v>
      </c>
      <c r="Z29" s="360">
        <f t="shared" si="4"/>
        <v>0</v>
      </c>
      <c r="AA29" s="360">
        <f t="shared" si="4"/>
        <v>0</v>
      </c>
      <c r="AB29" s="361">
        <f t="shared" si="2"/>
        <v>0</v>
      </c>
      <c r="AD29">
        <v>0</v>
      </c>
      <c r="AE29" s="284">
        <f t="shared" si="3"/>
        <v>0</v>
      </c>
    </row>
    <row r="30" spans="1:31" x14ac:dyDescent="0.2">
      <c r="A30" s="257">
        <v>26</v>
      </c>
      <c r="B30" s="258" t="s">
        <v>50</v>
      </c>
      <c r="C30" s="261">
        <v>0</v>
      </c>
      <c r="D30" s="259">
        <v>0</v>
      </c>
      <c r="E30" s="259">
        <v>0</v>
      </c>
      <c r="F30" s="259">
        <v>0</v>
      </c>
      <c r="G30" s="259">
        <v>0</v>
      </c>
      <c r="H30" s="259">
        <v>0</v>
      </c>
      <c r="I30" s="259">
        <v>0</v>
      </c>
      <c r="J30" s="259">
        <v>0</v>
      </c>
      <c r="K30" s="259">
        <v>0</v>
      </c>
      <c r="L30" s="259">
        <v>0</v>
      </c>
      <c r="M30" s="260">
        <v>0</v>
      </c>
      <c r="N30" s="256">
        <f t="shared" si="1"/>
        <v>0</v>
      </c>
      <c r="O30" s="257">
        <v>26</v>
      </c>
      <c r="P30" s="258" t="s">
        <v>50</v>
      </c>
      <c r="Q30" s="359">
        <f t="shared" si="5"/>
        <v>0</v>
      </c>
      <c r="R30" s="360">
        <f t="shared" si="5"/>
        <v>0</v>
      </c>
      <c r="S30" s="360">
        <f t="shared" si="4"/>
        <v>0</v>
      </c>
      <c r="T30" s="360">
        <f t="shared" si="4"/>
        <v>0</v>
      </c>
      <c r="U30" s="360">
        <f t="shared" si="4"/>
        <v>0</v>
      </c>
      <c r="V30" s="360">
        <f t="shared" si="4"/>
        <v>0</v>
      </c>
      <c r="W30" s="360">
        <f t="shared" si="4"/>
        <v>0</v>
      </c>
      <c r="X30" s="360">
        <f t="shared" si="4"/>
        <v>0</v>
      </c>
      <c r="Y30" s="360">
        <f t="shared" si="4"/>
        <v>0</v>
      </c>
      <c r="Z30" s="360">
        <f t="shared" si="4"/>
        <v>0</v>
      </c>
      <c r="AA30" s="360">
        <f t="shared" si="4"/>
        <v>0</v>
      </c>
      <c r="AB30" s="361">
        <f t="shared" si="2"/>
        <v>0</v>
      </c>
      <c r="AD30">
        <v>0</v>
      </c>
      <c r="AE30" s="284">
        <f t="shared" si="3"/>
        <v>0</v>
      </c>
    </row>
    <row r="31" spans="1:31" x14ac:dyDescent="0.2">
      <c r="A31" s="257">
        <v>27</v>
      </c>
      <c r="B31" s="258" t="s">
        <v>51</v>
      </c>
      <c r="C31" s="261">
        <v>0</v>
      </c>
      <c r="D31" s="259">
        <v>0</v>
      </c>
      <c r="E31" s="259">
        <v>0</v>
      </c>
      <c r="F31" s="259">
        <v>0</v>
      </c>
      <c r="G31" s="259">
        <v>0</v>
      </c>
      <c r="H31" s="259">
        <v>0</v>
      </c>
      <c r="I31" s="259">
        <v>0</v>
      </c>
      <c r="J31" s="259">
        <v>0</v>
      </c>
      <c r="K31" s="259">
        <v>0</v>
      </c>
      <c r="L31" s="259">
        <v>0</v>
      </c>
      <c r="M31" s="260">
        <v>0</v>
      </c>
      <c r="N31" s="256">
        <f t="shared" si="1"/>
        <v>0</v>
      </c>
      <c r="O31" s="257">
        <v>27</v>
      </c>
      <c r="P31" s="258" t="s">
        <v>51</v>
      </c>
      <c r="Q31" s="359">
        <f t="shared" si="5"/>
        <v>0</v>
      </c>
      <c r="R31" s="360">
        <f t="shared" si="5"/>
        <v>0</v>
      </c>
      <c r="S31" s="360">
        <f t="shared" si="4"/>
        <v>0</v>
      </c>
      <c r="T31" s="360">
        <f t="shared" si="4"/>
        <v>0</v>
      </c>
      <c r="U31" s="360">
        <f t="shared" si="4"/>
        <v>0</v>
      </c>
      <c r="V31" s="360">
        <f t="shared" si="4"/>
        <v>0</v>
      </c>
      <c r="W31" s="360">
        <f t="shared" si="4"/>
        <v>0</v>
      </c>
      <c r="X31" s="360">
        <f t="shared" si="4"/>
        <v>0</v>
      </c>
      <c r="Y31" s="360">
        <f t="shared" si="4"/>
        <v>0</v>
      </c>
      <c r="Z31" s="360">
        <f t="shared" si="4"/>
        <v>0</v>
      </c>
      <c r="AA31" s="360">
        <f t="shared" si="4"/>
        <v>0</v>
      </c>
      <c r="AB31" s="361">
        <f t="shared" si="2"/>
        <v>0</v>
      </c>
      <c r="AD31">
        <v>0</v>
      </c>
      <c r="AE31" s="284">
        <f t="shared" si="3"/>
        <v>0</v>
      </c>
    </row>
    <row r="32" spans="1:31" x14ac:dyDescent="0.2">
      <c r="A32" s="257">
        <v>28</v>
      </c>
      <c r="B32" s="258" t="s">
        <v>15</v>
      </c>
      <c r="C32" s="261">
        <v>0</v>
      </c>
      <c r="D32" s="259">
        <v>0</v>
      </c>
      <c r="E32" s="259">
        <v>0</v>
      </c>
      <c r="F32" s="259">
        <v>0</v>
      </c>
      <c r="G32" s="259">
        <v>0</v>
      </c>
      <c r="H32" s="259">
        <v>0</v>
      </c>
      <c r="I32" s="259">
        <v>0</v>
      </c>
      <c r="J32" s="259">
        <v>0</v>
      </c>
      <c r="K32" s="259">
        <v>0</v>
      </c>
      <c r="L32" s="259">
        <v>0</v>
      </c>
      <c r="M32" s="260">
        <v>0</v>
      </c>
      <c r="N32" s="256">
        <f t="shared" si="1"/>
        <v>0</v>
      </c>
      <c r="O32" s="257">
        <v>28</v>
      </c>
      <c r="P32" s="258" t="s">
        <v>15</v>
      </c>
      <c r="Q32" s="359">
        <f t="shared" si="5"/>
        <v>0</v>
      </c>
      <c r="R32" s="360">
        <f t="shared" si="5"/>
        <v>0</v>
      </c>
      <c r="S32" s="360">
        <f t="shared" si="4"/>
        <v>0</v>
      </c>
      <c r="T32" s="360">
        <f t="shared" si="4"/>
        <v>0</v>
      </c>
      <c r="U32" s="360">
        <f t="shared" si="4"/>
        <v>0</v>
      </c>
      <c r="V32" s="360">
        <f t="shared" si="4"/>
        <v>0</v>
      </c>
      <c r="W32" s="360">
        <f t="shared" si="4"/>
        <v>0</v>
      </c>
      <c r="X32" s="360">
        <f t="shared" si="4"/>
        <v>0</v>
      </c>
      <c r="Y32" s="360">
        <f t="shared" si="4"/>
        <v>0</v>
      </c>
      <c r="Z32" s="360">
        <f t="shared" si="4"/>
        <v>0</v>
      </c>
      <c r="AA32" s="360">
        <f t="shared" si="4"/>
        <v>0</v>
      </c>
      <c r="AB32" s="361">
        <f t="shared" si="2"/>
        <v>0</v>
      </c>
      <c r="AD32">
        <v>0</v>
      </c>
      <c r="AE32" s="284">
        <f t="shared" si="3"/>
        <v>0</v>
      </c>
    </row>
    <row r="33" spans="1:31" x14ac:dyDescent="0.2">
      <c r="A33" s="257">
        <v>29</v>
      </c>
      <c r="B33" s="258" t="s">
        <v>14</v>
      </c>
      <c r="C33" s="261">
        <v>0</v>
      </c>
      <c r="D33" s="259">
        <v>0</v>
      </c>
      <c r="E33" s="259">
        <v>0</v>
      </c>
      <c r="F33" s="259">
        <v>0</v>
      </c>
      <c r="G33" s="259">
        <v>0</v>
      </c>
      <c r="H33" s="259">
        <v>0</v>
      </c>
      <c r="I33" s="259">
        <v>0</v>
      </c>
      <c r="J33" s="259">
        <v>0</v>
      </c>
      <c r="K33" s="259">
        <v>0</v>
      </c>
      <c r="L33" s="259">
        <v>0</v>
      </c>
      <c r="M33" s="260">
        <v>0</v>
      </c>
      <c r="N33" s="256">
        <f t="shared" si="1"/>
        <v>0</v>
      </c>
      <c r="O33" s="257">
        <v>29</v>
      </c>
      <c r="P33" s="258" t="s">
        <v>14</v>
      </c>
      <c r="Q33" s="359">
        <f t="shared" si="5"/>
        <v>0</v>
      </c>
      <c r="R33" s="360">
        <f t="shared" si="5"/>
        <v>0</v>
      </c>
      <c r="S33" s="360">
        <f t="shared" si="4"/>
        <v>0</v>
      </c>
      <c r="T33" s="360">
        <f t="shared" si="4"/>
        <v>0</v>
      </c>
      <c r="U33" s="360">
        <f t="shared" si="4"/>
        <v>0</v>
      </c>
      <c r="V33" s="360">
        <f t="shared" si="4"/>
        <v>0</v>
      </c>
      <c r="W33" s="360">
        <f t="shared" si="4"/>
        <v>0</v>
      </c>
      <c r="X33" s="360">
        <f t="shared" si="4"/>
        <v>0</v>
      </c>
      <c r="Y33" s="360">
        <f t="shared" si="4"/>
        <v>0</v>
      </c>
      <c r="Z33" s="360">
        <f t="shared" si="4"/>
        <v>0</v>
      </c>
      <c r="AA33" s="360">
        <f t="shared" si="4"/>
        <v>0</v>
      </c>
      <c r="AB33" s="361">
        <f t="shared" si="2"/>
        <v>0</v>
      </c>
      <c r="AD33">
        <v>0</v>
      </c>
      <c r="AE33" s="284">
        <f t="shared" si="3"/>
        <v>0</v>
      </c>
    </row>
    <row r="34" spans="1:31" x14ac:dyDescent="0.2">
      <c r="A34" s="257">
        <v>30</v>
      </c>
      <c r="B34" s="258" t="s">
        <v>52</v>
      </c>
      <c r="C34" s="261">
        <v>0</v>
      </c>
      <c r="D34" s="259">
        <v>0</v>
      </c>
      <c r="E34" s="259">
        <v>0</v>
      </c>
      <c r="F34" s="259">
        <v>0</v>
      </c>
      <c r="G34" s="259">
        <v>0</v>
      </c>
      <c r="H34" s="259">
        <v>0</v>
      </c>
      <c r="I34" s="259">
        <v>0</v>
      </c>
      <c r="J34" s="259">
        <v>0</v>
      </c>
      <c r="K34" s="259">
        <v>0</v>
      </c>
      <c r="L34" s="259">
        <v>0</v>
      </c>
      <c r="M34" s="260">
        <v>0</v>
      </c>
      <c r="N34" s="256">
        <f t="shared" si="1"/>
        <v>0</v>
      </c>
      <c r="O34" s="257">
        <v>30</v>
      </c>
      <c r="P34" s="258" t="s">
        <v>52</v>
      </c>
      <c r="Q34" s="359">
        <f t="shared" si="5"/>
        <v>0</v>
      </c>
      <c r="R34" s="360">
        <f t="shared" si="5"/>
        <v>0</v>
      </c>
      <c r="S34" s="360">
        <f t="shared" si="4"/>
        <v>0</v>
      </c>
      <c r="T34" s="360">
        <f t="shared" si="4"/>
        <v>0</v>
      </c>
      <c r="U34" s="360">
        <f t="shared" si="4"/>
        <v>0</v>
      </c>
      <c r="V34" s="360">
        <f t="shared" si="4"/>
        <v>0</v>
      </c>
      <c r="W34" s="360">
        <f t="shared" si="4"/>
        <v>0</v>
      </c>
      <c r="X34" s="360">
        <f t="shared" si="4"/>
        <v>0</v>
      </c>
      <c r="Y34" s="360">
        <f t="shared" si="4"/>
        <v>0</v>
      </c>
      <c r="Z34" s="360">
        <f t="shared" si="4"/>
        <v>0</v>
      </c>
      <c r="AA34" s="360">
        <f t="shared" si="4"/>
        <v>0</v>
      </c>
      <c r="AB34" s="361">
        <f t="shared" si="2"/>
        <v>0</v>
      </c>
      <c r="AD34">
        <v>0</v>
      </c>
      <c r="AE34" s="284">
        <f t="shared" si="3"/>
        <v>0</v>
      </c>
    </row>
    <row r="35" spans="1:31" x14ac:dyDescent="0.2">
      <c r="A35" s="257">
        <v>31</v>
      </c>
      <c r="B35" s="258" t="s">
        <v>53</v>
      </c>
      <c r="C35" s="261">
        <v>0</v>
      </c>
      <c r="D35" s="259">
        <v>0</v>
      </c>
      <c r="E35" s="259">
        <v>0</v>
      </c>
      <c r="F35" s="259">
        <v>0</v>
      </c>
      <c r="G35" s="259">
        <v>0</v>
      </c>
      <c r="H35" s="259">
        <v>0</v>
      </c>
      <c r="I35" s="259">
        <v>0</v>
      </c>
      <c r="J35" s="259">
        <v>0</v>
      </c>
      <c r="K35" s="259">
        <v>0</v>
      </c>
      <c r="L35" s="259">
        <v>0</v>
      </c>
      <c r="M35" s="260">
        <v>0</v>
      </c>
      <c r="N35" s="256">
        <f t="shared" si="1"/>
        <v>0</v>
      </c>
      <c r="O35" s="257">
        <v>31</v>
      </c>
      <c r="P35" s="258" t="s">
        <v>53</v>
      </c>
      <c r="Q35" s="359">
        <f t="shared" si="5"/>
        <v>0</v>
      </c>
      <c r="R35" s="360">
        <f t="shared" si="5"/>
        <v>0</v>
      </c>
      <c r="S35" s="360">
        <f t="shared" si="4"/>
        <v>0</v>
      </c>
      <c r="T35" s="360">
        <f t="shared" si="4"/>
        <v>0</v>
      </c>
      <c r="U35" s="360">
        <f t="shared" si="4"/>
        <v>0</v>
      </c>
      <c r="V35" s="360">
        <f t="shared" si="4"/>
        <v>0</v>
      </c>
      <c r="W35" s="360">
        <f t="shared" si="4"/>
        <v>0</v>
      </c>
      <c r="X35" s="360">
        <f t="shared" si="4"/>
        <v>0</v>
      </c>
      <c r="Y35" s="360">
        <f t="shared" si="4"/>
        <v>0</v>
      </c>
      <c r="Z35" s="360">
        <f t="shared" si="4"/>
        <v>0</v>
      </c>
      <c r="AA35" s="360">
        <f t="shared" si="4"/>
        <v>0</v>
      </c>
      <c r="AB35" s="361">
        <f t="shared" si="2"/>
        <v>0</v>
      </c>
      <c r="AD35">
        <v>0</v>
      </c>
      <c r="AE35" s="284">
        <f t="shared" si="3"/>
        <v>0</v>
      </c>
    </row>
    <row r="36" spans="1:31" x14ac:dyDescent="0.2">
      <c r="A36" s="257">
        <v>32</v>
      </c>
      <c r="B36" s="258" t="s">
        <v>38</v>
      </c>
      <c r="C36" s="261">
        <v>0</v>
      </c>
      <c r="D36" s="259">
        <v>0</v>
      </c>
      <c r="E36" s="259">
        <v>1</v>
      </c>
      <c r="F36" s="259">
        <v>0</v>
      </c>
      <c r="G36" s="259">
        <v>2</v>
      </c>
      <c r="H36" s="259">
        <v>0</v>
      </c>
      <c r="I36" s="259">
        <v>0</v>
      </c>
      <c r="J36" s="259">
        <v>0</v>
      </c>
      <c r="K36" s="259">
        <v>0</v>
      </c>
      <c r="L36" s="259">
        <v>0</v>
      </c>
      <c r="M36" s="260">
        <v>2</v>
      </c>
      <c r="N36" s="256">
        <f t="shared" si="1"/>
        <v>5</v>
      </c>
      <c r="O36" s="257">
        <v>32</v>
      </c>
      <c r="P36" s="258" t="s">
        <v>38</v>
      </c>
      <c r="Q36" s="359">
        <f t="shared" si="5"/>
        <v>0</v>
      </c>
      <c r="R36" s="360">
        <f t="shared" si="5"/>
        <v>0</v>
      </c>
      <c r="S36" s="360">
        <f t="shared" si="4"/>
        <v>20</v>
      </c>
      <c r="T36" s="360">
        <f t="shared" si="4"/>
        <v>0</v>
      </c>
      <c r="U36" s="360">
        <f t="shared" si="4"/>
        <v>40</v>
      </c>
      <c r="V36" s="360">
        <f t="shared" si="4"/>
        <v>0</v>
      </c>
      <c r="W36" s="360">
        <f t="shared" si="4"/>
        <v>0</v>
      </c>
      <c r="X36" s="360">
        <f t="shared" si="4"/>
        <v>0</v>
      </c>
      <c r="Y36" s="360">
        <f t="shared" si="4"/>
        <v>0</v>
      </c>
      <c r="Z36" s="360">
        <f t="shared" si="4"/>
        <v>0</v>
      </c>
      <c r="AA36" s="360">
        <f t="shared" si="4"/>
        <v>40</v>
      </c>
      <c r="AB36" s="361">
        <f t="shared" si="2"/>
        <v>100</v>
      </c>
      <c r="AD36">
        <v>10</v>
      </c>
      <c r="AE36" s="284">
        <f t="shared" si="3"/>
        <v>5</v>
      </c>
    </row>
    <row r="37" spans="1:31" x14ac:dyDescent="0.2">
      <c r="A37" s="257">
        <v>33</v>
      </c>
      <c r="B37" s="258" t="s">
        <v>71</v>
      </c>
      <c r="C37" s="261">
        <v>0</v>
      </c>
      <c r="D37" s="259">
        <v>0</v>
      </c>
      <c r="E37" s="259">
        <v>0</v>
      </c>
      <c r="F37" s="259">
        <v>0</v>
      </c>
      <c r="G37" s="259">
        <v>0</v>
      </c>
      <c r="H37" s="259">
        <v>0</v>
      </c>
      <c r="I37" s="259">
        <v>2</v>
      </c>
      <c r="J37" s="259">
        <v>0</v>
      </c>
      <c r="K37" s="259">
        <v>0</v>
      </c>
      <c r="L37" s="259">
        <v>0</v>
      </c>
      <c r="M37" s="260">
        <v>0</v>
      </c>
      <c r="N37" s="256">
        <f t="shared" si="1"/>
        <v>2</v>
      </c>
      <c r="O37" s="257">
        <v>33</v>
      </c>
      <c r="P37" s="258" t="s">
        <v>71</v>
      </c>
      <c r="Q37" s="359">
        <f t="shared" si="5"/>
        <v>0</v>
      </c>
      <c r="R37" s="360">
        <f t="shared" si="5"/>
        <v>0</v>
      </c>
      <c r="S37" s="360">
        <f t="shared" si="4"/>
        <v>0</v>
      </c>
      <c r="T37" s="360">
        <f t="shared" si="4"/>
        <v>0</v>
      </c>
      <c r="U37" s="360">
        <f t="shared" si="4"/>
        <v>0</v>
      </c>
      <c r="V37" s="360">
        <f t="shared" si="4"/>
        <v>0</v>
      </c>
      <c r="W37" s="360">
        <f t="shared" si="4"/>
        <v>100</v>
      </c>
      <c r="X37" s="360">
        <f t="shared" si="4"/>
        <v>0</v>
      </c>
      <c r="Y37" s="360">
        <f t="shared" si="4"/>
        <v>0</v>
      </c>
      <c r="Z37" s="360">
        <f t="shared" si="4"/>
        <v>0</v>
      </c>
      <c r="AA37" s="360">
        <f t="shared" si="4"/>
        <v>0</v>
      </c>
      <c r="AB37" s="361">
        <f t="shared" si="2"/>
        <v>100</v>
      </c>
      <c r="AD37">
        <v>0</v>
      </c>
      <c r="AE37" s="284">
        <f t="shared" si="3"/>
        <v>-2</v>
      </c>
    </row>
    <row r="38" spans="1:31" x14ac:dyDescent="0.2">
      <c r="A38" s="257">
        <v>34</v>
      </c>
      <c r="B38" s="258" t="s">
        <v>54</v>
      </c>
      <c r="C38" s="261">
        <v>0</v>
      </c>
      <c r="D38" s="259">
        <v>0</v>
      </c>
      <c r="E38" s="259">
        <v>0</v>
      </c>
      <c r="F38" s="259">
        <v>0</v>
      </c>
      <c r="G38" s="259">
        <v>0</v>
      </c>
      <c r="H38" s="259">
        <v>0</v>
      </c>
      <c r="I38" s="259">
        <v>0</v>
      </c>
      <c r="J38" s="259">
        <v>0</v>
      </c>
      <c r="K38" s="259">
        <v>0</v>
      </c>
      <c r="L38" s="259">
        <v>0</v>
      </c>
      <c r="M38" s="260">
        <v>0</v>
      </c>
      <c r="N38" s="256">
        <f t="shared" si="1"/>
        <v>0</v>
      </c>
      <c r="O38" s="257">
        <v>34</v>
      </c>
      <c r="P38" s="258" t="s">
        <v>54</v>
      </c>
      <c r="Q38" s="359">
        <f t="shared" si="5"/>
        <v>0</v>
      </c>
      <c r="R38" s="360">
        <f t="shared" si="5"/>
        <v>0</v>
      </c>
      <c r="S38" s="360">
        <f t="shared" si="4"/>
        <v>0</v>
      </c>
      <c r="T38" s="360">
        <f t="shared" si="4"/>
        <v>0</v>
      </c>
      <c r="U38" s="360">
        <f t="shared" si="4"/>
        <v>0</v>
      </c>
      <c r="V38" s="360">
        <f t="shared" si="4"/>
        <v>0</v>
      </c>
      <c r="W38" s="360">
        <f t="shared" si="4"/>
        <v>0</v>
      </c>
      <c r="X38" s="360">
        <f t="shared" si="4"/>
        <v>0</v>
      </c>
      <c r="Y38" s="360">
        <f t="shared" si="4"/>
        <v>0</v>
      </c>
      <c r="Z38" s="360">
        <f t="shared" si="4"/>
        <v>0</v>
      </c>
      <c r="AA38" s="360">
        <f t="shared" si="4"/>
        <v>0</v>
      </c>
      <c r="AB38" s="361">
        <f t="shared" si="2"/>
        <v>0</v>
      </c>
      <c r="AD38">
        <v>0</v>
      </c>
      <c r="AE38" s="284">
        <f t="shared" si="3"/>
        <v>0</v>
      </c>
    </row>
    <row r="39" spans="1:31" x14ac:dyDescent="0.2">
      <c r="A39" s="257">
        <v>35</v>
      </c>
      <c r="B39" s="258" t="s">
        <v>55</v>
      </c>
      <c r="C39" s="261">
        <v>0</v>
      </c>
      <c r="D39" s="259">
        <v>0</v>
      </c>
      <c r="E39" s="259">
        <v>0</v>
      </c>
      <c r="F39" s="259">
        <v>0</v>
      </c>
      <c r="G39" s="259">
        <v>0</v>
      </c>
      <c r="H39" s="259">
        <v>0</v>
      </c>
      <c r="I39" s="259">
        <v>0</v>
      </c>
      <c r="J39" s="259">
        <v>0</v>
      </c>
      <c r="K39" s="259">
        <v>0</v>
      </c>
      <c r="L39" s="259">
        <v>0</v>
      </c>
      <c r="M39" s="260">
        <v>0</v>
      </c>
      <c r="N39" s="256">
        <f t="shared" si="1"/>
        <v>0</v>
      </c>
      <c r="O39" s="257">
        <v>35</v>
      </c>
      <c r="P39" s="258" t="s">
        <v>55</v>
      </c>
      <c r="Q39" s="359">
        <f t="shared" si="5"/>
        <v>0</v>
      </c>
      <c r="R39" s="360">
        <f t="shared" si="5"/>
        <v>0</v>
      </c>
      <c r="S39" s="360">
        <f t="shared" si="4"/>
        <v>0</v>
      </c>
      <c r="T39" s="360">
        <f t="shared" si="4"/>
        <v>0</v>
      </c>
      <c r="U39" s="360">
        <f t="shared" si="4"/>
        <v>0</v>
      </c>
      <c r="V39" s="360">
        <f t="shared" si="4"/>
        <v>0</v>
      </c>
      <c r="W39" s="360">
        <f t="shared" si="4"/>
        <v>0</v>
      </c>
      <c r="X39" s="360">
        <f t="shared" si="4"/>
        <v>0</v>
      </c>
      <c r="Y39" s="360">
        <f t="shared" si="4"/>
        <v>0</v>
      </c>
      <c r="Z39" s="360">
        <f t="shared" si="4"/>
        <v>0</v>
      </c>
      <c r="AA39" s="360">
        <f t="shared" si="4"/>
        <v>0</v>
      </c>
      <c r="AB39" s="361">
        <f t="shared" si="2"/>
        <v>0</v>
      </c>
      <c r="AD39">
        <v>0</v>
      </c>
      <c r="AE39" s="284">
        <f t="shared" si="3"/>
        <v>0</v>
      </c>
    </row>
    <row r="40" spans="1:31" x14ac:dyDescent="0.2">
      <c r="A40" s="257">
        <v>36</v>
      </c>
      <c r="B40" s="258" t="s">
        <v>56</v>
      </c>
      <c r="C40" s="261">
        <v>0</v>
      </c>
      <c r="D40" s="259">
        <v>0</v>
      </c>
      <c r="E40" s="259">
        <v>0</v>
      </c>
      <c r="F40" s="259">
        <v>0</v>
      </c>
      <c r="G40" s="259">
        <v>0</v>
      </c>
      <c r="H40" s="259">
        <v>0</v>
      </c>
      <c r="I40" s="259">
        <v>0</v>
      </c>
      <c r="J40" s="259">
        <v>0</v>
      </c>
      <c r="K40" s="259">
        <v>0</v>
      </c>
      <c r="L40" s="259">
        <v>0</v>
      </c>
      <c r="M40" s="260">
        <v>0</v>
      </c>
      <c r="N40" s="256">
        <f t="shared" si="1"/>
        <v>0</v>
      </c>
      <c r="O40" s="257">
        <v>36</v>
      </c>
      <c r="P40" s="258" t="s">
        <v>56</v>
      </c>
      <c r="Q40" s="359">
        <f t="shared" si="5"/>
        <v>0</v>
      </c>
      <c r="R40" s="360">
        <f t="shared" si="5"/>
        <v>0</v>
      </c>
      <c r="S40" s="360">
        <f t="shared" si="4"/>
        <v>0</v>
      </c>
      <c r="T40" s="360">
        <f t="shared" si="4"/>
        <v>0</v>
      </c>
      <c r="U40" s="360">
        <f t="shared" si="4"/>
        <v>0</v>
      </c>
      <c r="V40" s="360">
        <f t="shared" si="4"/>
        <v>0</v>
      </c>
      <c r="W40" s="360">
        <f t="shared" si="4"/>
        <v>0</v>
      </c>
      <c r="X40" s="360">
        <f t="shared" si="4"/>
        <v>0</v>
      </c>
      <c r="Y40" s="360">
        <f t="shared" si="4"/>
        <v>0</v>
      </c>
      <c r="Z40" s="360">
        <f t="shared" si="4"/>
        <v>0</v>
      </c>
      <c r="AA40" s="360">
        <f t="shared" si="4"/>
        <v>0</v>
      </c>
      <c r="AB40" s="361">
        <f t="shared" si="2"/>
        <v>0</v>
      </c>
      <c r="AD40">
        <v>0</v>
      </c>
      <c r="AE40" s="284">
        <f t="shared" si="3"/>
        <v>0</v>
      </c>
    </row>
    <row r="41" spans="1:31" x14ac:dyDescent="0.2">
      <c r="A41" s="257">
        <v>37</v>
      </c>
      <c r="B41" s="258" t="s">
        <v>16</v>
      </c>
      <c r="C41" s="261">
        <v>0</v>
      </c>
      <c r="D41" s="259">
        <v>0</v>
      </c>
      <c r="E41" s="259">
        <v>13</v>
      </c>
      <c r="F41" s="259">
        <v>1</v>
      </c>
      <c r="G41" s="259">
        <v>3</v>
      </c>
      <c r="H41" s="259">
        <v>0</v>
      </c>
      <c r="I41" s="259">
        <v>2</v>
      </c>
      <c r="J41" s="259">
        <v>0</v>
      </c>
      <c r="K41" s="259">
        <v>0</v>
      </c>
      <c r="L41" s="259">
        <v>0</v>
      </c>
      <c r="M41" s="260">
        <v>0</v>
      </c>
      <c r="N41" s="256">
        <f t="shared" si="1"/>
        <v>19</v>
      </c>
      <c r="O41" s="257">
        <v>37</v>
      </c>
      <c r="P41" s="258" t="s">
        <v>16</v>
      </c>
      <c r="Q41" s="359">
        <f t="shared" si="5"/>
        <v>0</v>
      </c>
      <c r="R41" s="360">
        <f t="shared" si="5"/>
        <v>0</v>
      </c>
      <c r="S41" s="360">
        <f t="shared" si="4"/>
        <v>68.421052631578945</v>
      </c>
      <c r="T41" s="360">
        <f t="shared" si="4"/>
        <v>5.2631578947368416</v>
      </c>
      <c r="U41" s="360">
        <f t="shared" si="4"/>
        <v>15.789473684210526</v>
      </c>
      <c r="V41" s="360">
        <f t="shared" si="4"/>
        <v>0</v>
      </c>
      <c r="W41" s="360">
        <f t="shared" si="4"/>
        <v>10.526315789473683</v>
      </c>
      <c r="X41" s="360">
        <f t="shared" si="4"/>
        <v>0</v>
      </c>
      <c r="Y41" s="360">
        <f t="shared" si="4"/>
        <v>0</v>
      </c>
      <c r="Z41" s="360">
        <f t="shared" si="4"/>
        <v>0</v>
      </c>
      <c r="AA41" s="360">
        <f t="shared" si="4"/>
        <v>0</v>
      </c>
      <c r="AB41" s="361">
        <f t="shared" si="2"/>
        <v>99.999999999999986</v>
      </c>
      <c r="AD41">
        <v>30</v>
      </c>
      <c r="AE41" s="284">
        <f t="shared" si="3"/>
        <v>11</v>
      </c>
    </row>
    <row r="42" spans="1:31" x14ac:dyDescent="0.2">
      <c r="A42" s="257">
        <v>38</v>
      </c>
      <c r="B42" s="258" t="s">
        <v>57</v>
      </c>
      <c r="C42" s="261">
        <v>0</v>
      </c>
      <c r="D42" s="259">
        <v>0</v>
      </c>
      <c r="E42" s="259">
        <v>0</v>
      </c>
      <c r="F42" s="259">
        <v>0</v>
      </c>
      <c r="G42" s="259">
        <v>0</v>
      </c>
      <c r="H42" s="259">
        <v>0</v>
      </c>
      <c r="I42" s="259">
        <v>0</v>
      </c>
      <c r="J42" s="259">
        <v>0</v>
      </c>
      <c r="K42" s="259">
        <v>0</v>
      </c>
      <c r="L42" s="259">
        <v>0</v>
      </c>
      <c r="M42" s="260">
        <v>0</v>
      </c>
      <c r="N42" s="256">
        <f t="shared" si="1"/>
        <v>0</v>
      </c>
      <c r="O42" s="257">
        <v>38</v>
      </c>
      <c r="P42" s="258" t="s">
        <v>57</v>
      </c>
      <c r="Q42" s="359">
        <f t="shared" si="5"/>
        <v>0</v>
      </c>
      <c r="R42" s="360">
        <f t="shared" si="5"/>
        <v>0</v>
      </c>
      <c r="S42" s="360">
        <f t="shared" si="4"/>
        <v>0</v>
      </c>
      <c r="T42" s="360">
        <f t="shared" si="4"/>
        <v>0</v>
      </c>
      <c r="U42" s="360">
        <f t="shared" si="4"/>
        <v>0</v>
      </c>
      <c r="V42" s="360">
        <f t="shared" si="4"/>
        <v>0</v>
      </c>
      <c r="W42" s="360">
        <f t="shared" si="4"/>
        <v>0</v>
      </c>
      <c r="X42" s="360">
        <f t="shared" si="4"/>
        <v>0</v>
      </c>
      <c r="Y42" s="360">
        <f t="shared" si="4"/>
        <v>0</v>
      </c>
      <c r="Z42" s="360">
        <f t="shared" si="4"/>
        <v>0</v>
      </c>
      <c r="AA42" s="360">
        <f t="shared" si="4"/>
        <v>0</v>
      </c>
      <c r="AB42" s="361">
        <f t="shared" si="2"/>
        <v>0</v>
      </c>
      <c r="AD42">
        <v>0</v>
      </c>
      <c r="AE42" s="284">
        <f t="shared" si="3"/>
        <v>0</v>
      </c>
    </row>
    <row r="43" spans="1:31" x14ac:dyDescent="0.2">
      <c r="A43" s="257">
        <v>39</v>
      </c>
      <c r="B43" s="258" t="s">
        <v>33</v>
      </c>
      <c r="C43" s="261">
        <v>0</v>
      </c>
      <c r="D43" s="259">
        <v>0</v>
      </c>
      <c r="E43" s="259">
        <v>0</v>
      </c>
      <c r="F43" s="259">
        <v>0</v>
      </c>
      <c r="G43" s="259">
        <v>0</v>
      </c>
      <c r="H43" s="259">
        <v>0</v>
      </c>
      <c r="I43" s="259">
        <v>0</v>
      </c>
      <c r="J43" s="259">
        <v>0</v>
      </c>
      <c r="K43" s="259">
        <v>0</v>
      </c>
      <c r="L43" s="259">
        <v>0</v>
      </c>
      <c r="M43" s="260">
        <v>0</v>
      </c>
      <c r="N43" s="256">
        <f t="shared" si="1"/>
        <v>0</v>
      </c>
      <c r="O43" s="257">
        <v>39</v>
      </c>
      <c r="P43" s="258" t="s">
        <v>33</v>
      </c>
      <c r="Q43" s="359">
        <f t="shared" si="5"/>
        <v>0</v>
      </c>
      <c r="R43" s="360">
        <f t="shared" si="5"/>
        <v>0</v>
      </c>
      <c r="S43" s="360">
        <f t="shared" si="4"/>
        <v>0</v>
      </c>
      <c r="T43" s="360">
        <f t="shared" si="4"/>
        <v>0</v>
      </c>
      <c r="U43" s="360">
        <f t="shared" si="4"/>
        <v>0</v>
      </c>
      <c r="V43" s="360">
        <f t="shared" si="4"/>
        <v>0</v>
      </c>
      <c r="W43" s="360">
        <f t="shared" si="4"/>
        <v>0</v>
      </c>
      <c r="X43" s="360">
        <f t="shared" si="4"/>
        <v>0</v>
      </c>
      <c r="Y43" s="360">
        <f t="shared" si="4"/>
        <v>0</v>
      </c>
      <c r="Z43" s="360">
        <f t="shared" si="4"/>
        <v>0</v>
      </c>
      <c r="AA43" s="360">
        <f t="shared" si="4"/>
        <v>0</v>
      </c>
      <c r="AB43" s="361">
        <f t="shared" si="2"/>
        <v>0</v>
      </c>
      <c r="AD43">
        <v>0</v>
      </c>
      <c r="AE43" s="284">
        <f t="shared" si="3"/>
        <v>0</v>
      </c>
    </row>
    <row r="44" spans="1:31" x14ac:dyDescent="0.2">
      <c r="A44" s="257">
        <v>40</v>
      </c>
      <c r="B44" s="258" t="s">
        <v>58</v>
      </c>
      <c r="C44" s="261">
        <v>0</v>
      </c>
      <c r="D44" s="259">
        <v>0</v>
      </c>
      <c r="E44" s="259">
        <v>0</v>
      </c>
      <c r="F44" s="259">
        <v>0</v>
      </c>
      <c r="G44" s="259">
        <v>0</v>
      </c>
      <c r="H44" s="259">
        <v>0</v>
      </c>
      <c r="I44" s="259">
        <v>0</v>
      </c>
      <c r="J44" s="259">
        <v>0</v>
      </c>
      <c r="K44" s="259">
        <v>0</v>
      </c>
      <c r="L44" s="259">
        <v>0</v>
      </c>
      <c r="M44" s="260">
        <v>0</v>
      </c>
      <c r="N44" s="256">
        <f t="shared" si="1"/>
        <v>0</v>
      </c>
      <c r="O44" s="257">
        <v>40</v>
      </c>
      <c r="P44" s="258" t="s">
        <v>58</v>
      </c>
      <c r="Q44" s="359">
        <f t="shared" si="5"/>
        <v>0</v>
      </c>
      <c r="R44" s="360">
        <f t="shared" si="5"/>
        <v>0</v>
      </c>
      <c r="S44" s="360">
        <f t="shared" si="4"/>
        <v>0</v>
      </c>
      <c r="T44" s="360">
        <f t="shared" si="4"/>
        <v>0</v>
      </c>
      <c r="U44" s="360">
        <f t="shared" si="4"/>
        <v>0</v>
      </c>
      <c r="V44" s="360">
        <f t="shared" si="4"/>
        <v>0</v>
      </c>
      <c r="W44" s="360">
        <f t="shared" si="4"/>
        <v>0</v>
      </c>
      <c r="X44" s="360">
        <f t="shared" si="4"/>
        <v>0</v>
      </c>
      <c r="Y44" s="360">
        <f t="shared" si="4"/>
        <v>0</v>
      </c>
      <c r="Z44" s="360">
        <f t="shared" si="4"/>
        <v>0</v>
      </c>
      <c r="AA44" s="360">
        <f t="shared" si="4"/>
        <v>0</v>
      </c>
      <c r="AB44" s="361">
        <f t="shared" si="2"/>
        <v>0</v>
      </c>
      <c r="AD44">
        <v>0</v>
      </c>
      <c r="AE44" s="284">
        <f t="shared" si="3"/>
        <v>0</v>
      </c>
    </row>
    <row r="45" spans="1:31" x14ac:dyDescent="0.2">
      <c r="A45" s="257">
        <v>41</v>
      </c>
      <c r="B45" s="258" t="s">
        <v>199</v>
      </c>
      <c r="C45" s="261">
        <v>1</v>
      </c>
      <c r="D45" s="259">
        <v>0</v>
      </c>
      <c r="E45" s="259">
        <v>0</v>
      </c>
      <c r="F45" s="259">
        <v>1</v>
      </c>
      <c r="G45" s="259">
        <v>0</v>
      </c>
      <c r="H45" s="259">
        <v>0</v>
      </c>
      <c r="I45" s="259">
        <v>1</v>
      </c>
      <c r="J45" s="259">
        <v>0</v>
      </c>
      <c r="K45" s="259">
        <v>0</v>
      </c>
      <c r="L45" s="259">
        <v>0</v>
      </c>
      <c r="M45" s="260">
        <v>0</v>
      </c>
      <c r="N45" s="256">
        <f t="shared" si="1"/>
        <v>3</v>
      </c>
      <c r="O45" s="257">
        <v>41</v>
      </c>
      <c r="P45" s="258" t="s">
        <v>199</v>
      </c>
      <c r="Q45" s="359">
        <f t="shared" si="5"/>
        <v>33.333333333333329</v>
      </c>
      <c r="R45" s="360">
        <f t="shared" si="5"/>
        <v>0</v>
      </c>
      <c r="S45" s="360">
        <f t="shared" si="4"/>
        <v>0</v>
      </c>
      <c r="T45" s="360">
        <f t="shared" si="4"/>
        <v>33.333333333333329</v>
      </c>
      <c r="U45" s="360">
        <f t="shared" si="4"/>
        <v>0</v>
      </c>
      <c r="V45" s="360">
        <f t="shared" si="4"/>
        <v>0</v>
      </c>
      <c r="W45" s="360">
        <f t="shared" si="4"/>
        <v>33.333333333333329</v>
      </c>
      <c r="X45" s="360">
        <f t="shared" si="4"/>
        <v>0</v>
      </c>
      <c r="Y45" s="360">
        <f t="shared" si="4"/>
        <v>0</v>
      </c>
      <c r="Z45" s="360">
        <f t="shared" si="4"/>
        <v>0</v>
      </c>
      <c r="AA45" s="360">
        <f t="shared" si="4"/>
        <v>0</v>
      </c>
      <c r="AB45" s="361">
        <f t="shared" si="2"/>
        <v>99.999999999999986</v>
      </c>
      <c r="AD45">
        <v>3</v>
      </c>
      <c r="AE45" s="284">
        <f t="shared" si="3"/>
        <v>0</v>
      </c>
    </row>
    <row r="46" spans="1:31" x14ac:dyDescent="0.2">
      <c r="A46" s="257">
        <v>42</v>
      </c>
      <c r="B46" s="258" t="s">
        <v>41</v>
      </c>
      <c r="C46" s="261">
        <v>0</v>
      </c>
      <c r="D46" s="259">
        <v>0</v>
      </c>
      <c r="E46" s="259">
        <v>0</v>
      </c>
      <c r="F46" s="259">
        <v>0</v>
      </c>
      <c r="G46" s="259">
        <v>0</v>
      </c>
      <c r="H46" s="259">
        <v>0</v>
      </c>
      <c r="I46" s="259">
        <v>0</v>
      </c>
      <c r="J46" s="259">
        <v>0</v>
      </c>
      <c r="K46" s="259">
        <v>0</v>
      </c>
      <c r="L46" s="259">
        <v>0</v>
      </c>
      <c r="M46" s="260">
        <v>0</v>
      </c>
      <c r="N46" s="256">
        <f t="shared" si="1"/>
        <v>0</v>
      </c>
      <c r="O46" s="257">
        <v>42</v>
      </c>
      <c r="P46" s="258" t="s">
        <v>41</v>
      </c>
      <c r="Q46" s="359">
        <f t="shared" si="5"/>
        <v>0</v>
      </c>
      <c r="R46" s="360">
        <f t="shared" si="5"/>
        <v>0</v>
      </c>
      <c r="S46" s="360">
        <f t="shared" si="4"/>
        <v>0</v>
      </c>
      <c r="T46" s="360">
        <f t="shared" si="4"/>
        <v>0</v>
      </c>
      <c r="U46" s="360">
        <f t="shared" si="4"/>
        <v>0</v>
      </c>
      <c r="V46" s="360">
        <f t="shared" si="4"/>
        <v>0</v>
      </c>
      <c r="W46" s="360">
        <f t="shared" si="4"/>
        <v>0</v>
      </c>
      <c r="X46" s="360">
        <f t="shared" si="4"/>
        <v>0</v>
      </c>
      <c r="Y46" s="360">
        <f t="shared" si="4"/>
        <v>0</v>
      </c>
      <c r="Z46" s="360">
        <f t="shared" si="4"/>
        <v>0</v>
      </c>
      <c r="AA46" s="360">
        <f t="shared" si="4"/>
        <v>0</v>
      </c>
      <c r="AB46" s="361">
        <f t="shared" si="2"/>
        <v>0</v>
      </c>
      <c r="AD46">
        <v>0</v>
      </c>
      <c r="AE46" s="284">
        <f t="shared" si="3"/>
        <v>0</v>
      </c>
    </row>
    <row r="47" spans="1:31" x14ac:dyDescent="0.2">
      <c r="A47" s="257">
        <v>43</v>
      </c>
      <c r="B47" s="258" t="s">
        <v>59</v>
      </c>
      <c r="C47" s="261">
        <v>0</v>
      </c>
      <c r="D47" s="259">
        <v>0</v>
      </c>
      <c r="E47" s="259">
        <v>0</v>
      </c>
      <c r="F47" s="259">
        <v>0</v>
      </c>
      <c r="G47" s="259">
        <v>0</v>
      </c>
      <c r="H47" s="259">
        <v>0</v>
      </c>
      <c r="I47" s="259">
        <v>0</v>
      </c>
      <c r="J47" s="259">
        <v>0</v>
      </c>
      <c r="K47" s="259">
        <v>0</v>
      </c>
      <c r="L47" s="259">
        <v>0</v>
      </c>
      <c r="M47" s="260">
        <v>0</v>
      </c>
      <c r="N47" s="256">
        <f t="shared" si="1"/>
        <v>0</v>
      </c>
      <c r="O47" s="257">
        <v>43</v>
      </c>
      <c r="P47" s="258" t="s">
        <v>59</v>
      </c>
      <c r="Q47" s="359">
        <f t="shared" si="5"/>
        <v>0</v>
      </c>
      <c r="R47" s="360">
        <f t="shared" si="5"/>
        <v>0</v>
      </c>
      <c r="S47" s="360">
        <f t="shared" si="4"/>
        <v>0</v>
      </c>
      <c r="T47" s="360">
        <f t="shared" si="4"/>
        <v>0</v>
      </c>
      <c r="U47" s="360">
        <f t="shared" si="4"/>
        <v>0</v>
      </c>
      <c r="V47" s="360">
        <f t="shared" si="4"/>
        <v>0</v>
      </c>
      <c r="W47" s="360">
        <f t="shared" si="4"/>
        <v>0</v>
      </c>
      <c r="X47" s="360">
        <f t="shared" si="4"/>
        <v>0</v>
      </c>
      <c r="Y47" s="360">
        <f t="shared" si="4"/>
        <v>0</v>
      </c>
      <c r="Z47" s="360">
        <f t="shared" si="4"/>
        <v>0</v>
      </c>
      <c r="AA47" s="360">
        <f t="shared" si="4"/>
        <v>0</v>
      </c>
      <c r="AB47" s="361">
        <f t="shared" si="2"/>
        <v>0</v>
      </c>
      <c r="AD47">
        <v>0</v>
      </c>
      <c r="AE47" s="284">
        <f t="shared" si="3"/>
        <v>0</v>
      </c>
    </row>
    <row r="48" spans="1:31" x14ac:dyDescent="0.2">
      <c r="A48" s="257">
        <v>44</v>
      </c>
      <c r="B48" s="258" t="s">
        <v>17</v>
      </c>
      <c r="C48" s="261">
        <v>0</v>
      </c>
      <c r="D48" s="259">
        <v>0</v>
      </c>
      <c r="E48" s="259">
        <v>0</v>
      </c>
      <c r="F48" s="259">
        <v>0</v>
      </c>
      <c r="G48" s="259">
        <v>0</v>
      </c>
      <c r="H48" s="259">
        <v>0</v>
      </c>
      <c r="I48" s="259">
        <v>0</v>
      </c>
      <c r="J48" s="259">
        <v>0</v>
      </c>
      <c r="K48" s="259">
        <v>0</v>
      </c>
      <c r="L48" s="259">
        <v>0</v>
      </c>
      <c r="M48" s="260">
        <v>0</v>
      </c>
      <c r="N48" s="256">
        <f t="shared" si="1"/>
        <v>0</v>
      </c>
      <c r="O48" s="257">
        <v>44</v>
      </c>
      <c r="P48" s="258" t="s">
        <v>17</v>
      </c>
      <c r="Q48" s="359">
        <f t="shared" si="5"/>
        <v>0</v>
      </c>
      <c r="R48" s="360">
        <f t="shared" si="5"/>
        <v>0</v>
      </c>
      <c r="S48" s="360">
        <f t="shared" si="4"/>
        <v>0</v>
      </c>
      <c r="T48" s="360">
        <f t="shared" si="4"/>
        <v>0</v>
      </c>
      <c r="U48" s="360">
        <f t="shared" si="4"/>
        <v>0</v>
      </c>
      <c r="V48" s="360">
        <f t="shared" si="4"/>
        <v>0</v>
      </c>
      <c r="W48" s="360">
        <f t="shared" si="4"/>
        <v>0</v>
      </c>
      <c r="X48" s="360">
        <f t="shared" si="4"/>
        <v>0</v>
      </c>
      <c r="Y48" s="360">
        <f t="shared" si="4"/>
        <v>0</v>
      </c>
      <c r="Z48" s="360">
        <f t="shared" si="4"/>
        <v>0</v>
      </c>
      <c r="AA48" s="360">
        <f t="shared" si="4"/>
        <v>0</v>
      </c>
      <c r="AB48" s="361">
        <f t="shared" si="2"/>
        <v>0</v>
      </c>
      <c r="AD48">
        <v>0</v>
      </c>
      <c r="AE48" s="284">
        <f t="shared" si="3"/>
        <v>0</v>
      </c>
    </row>
    <row r="49" spans="1:31" x14ac:dyDescent="0.2">
      <c r="A49" s="257">
        <v>45</v>
      </c>
      <c r="B49" s="258" t="s">
        <v>60</v>
      </c>
      <c r="C49" s="261">
        <v>0</v>
      </c>
      <c r="D49" s="259">
        <v>0</v>
      </c>
      <c r="E49" s="259">
        <v>0</v>
      </c>
      <c r="F49" s="259">
        <v>0</v>
      </c>
      <c r="G49" s="259">
        <v>0</v>
      </c>
      <c r="H49" s="259">
        <v>0</v>
      </c>
      <c r="I49" s="259">
        <v>0</v>
      </c>
      <c r="J49" s="259">
        <v>0</v>
      </c>
      <c r="K49" s="259">
        <v>0</v>
      </c>
      <c r="L49" s="259">
        <v>0</v>
      </c>
      <c r="M49" s="260">
        <v>0</v>
      </c>
      <c r="N49" s="256">
        <f t="shared" si="1"/>
        <v>0</v>
      </c>
      <c r="O49" s="257">
        <v>45</v>
      </c>
      <c r="P49" s="258" t="s">
        <v>60</v>
      </c>
      <c r="Q49" s="359">
        <f t="shared" si="5"/>
        <v>0</v>
      </c>
      <c r="R49" s="360">
        <f t="shared" si="5"/>
        <v>0</v>
      </c>
      <c r="S49" s="360">
        <f t="shared" si="4"/>
        <v>0</v>
      </c>
      <c r="T49" s="360">
        <f t="shared" si="4"/>
        <v>0</v>
      </c>
      <c r="U49" s="360">
        <f t="shared" si="4"/>
        <v>0</v>
      </c>
      <c r="V49" s="360">
        <f t="shared" si="4"/>
        <v>0</v>
      </c>
      <c r="W49" s="360">
        <f t="shared" si="4"/>
        <v>0</v>
      </c>
      <c r="X49" s="360">
        <f t="shared" si="4"/>
        <v>0</v>
      </c>
      <c r="Y49" s="360">
        <f t="shared" si="4"/>
        <v>0</v>
      </c>
      <c r="Z49" s="360">
        <f t="shared" si="4"/>
        <v>0</v>
      </c>
      <c r="AA49" s="360">
        <f t="shared" si="4"/>
        <v>0</v>
      </c>
      <c r="AB49" s="361">
        <f t="shared" si="2"/>
        <v>0</v>
      </c>
      <c r="AD49">
        <v>0</v>
      </c>
      <c r="AE49" s="284">
        <f t="shared" si="3"/>
        <v>0</v>
      </c>
    </row>
    <row r="50" spans="1:31" x14ac:dyDescent="0.2">
      <c r="A50" s="257">
        <v>46</v>
      </c>
      <c r="B50" s="258" t="s">
        <v>34</v>
      </c>
      <c r="C50" s="261">
        <v>0</v>
      </c>
      <c r="D50" s="259">
        <v>0</v>
      </c>
      <c r="E50" s="259">
        <v>1</v>
      </c>
      <c r="F50" s="259">
        <v>0</v>
      </c>
      <c r="G50" s="259">
        <v>0</v>
      </c>
      <c r="H50" s="259">
        <v>0</v>
      </c>
      <c r="I50" s="259">
        <v>0</v>
      </c>
      <c r="J50" s="259">
        <v>0</v>
      </c>
      <c r="K50" s="259">
        <v>0</v>
      </c>
      <c r="L50" s="259">
        <v>0</v>
      </c>
      <c r="M50" s="260">
        <v>11</v>
      </c>
      <c r="N50" s="256">
        <f t="shared" si="1"/>
        <v>12</v>
      </c>
      <c r="O50" s="257">
        <v>46</v>
      </c>
      <c r="P50" s="258" t="s">
        <v>34</v>
      </c>
      <c r="Q50" s="359">
        <f t="shared" si="5"/>
        <v>0</v>
      </c>
      <c r="R50" s="360">
        <f t="shared" si="5"/>
        <v>0</v>
      </c>
      <c r="S50" s="360">
        <f t="shared" si="4"/>
        <v>8.3333333333333321</v>
      </c>
      <c r="T50" s="360">
        <f t="shared" si="4"/>
        <v>0</v>
      </c>
      <c r="U50" s="360">
        <f t="shared" si="4"/>
        <v>0</v>
      </c>
      <c r="V50" s="360">
        <f t="shared" si="4"/>
        <v>0</v>
      </c>
      <c r="W50" s="360">
        <f t="shared" si="4"/>
        <v>0</v>
      </c>
      <c r="X50" s="360">
        <f t="shared" si="4"/>
        <v>0</v>
      </c>
      <c r="Y50" s="360">
        <f t="shared" si="4"/>
        <v>0</v>
      </c>
      <c r="Z50" s="360">
        <f t="shared" si="4"/>
        <v>0</v>
      </c>
      <c r="AA50" s="360">
        <f t="shared" si="4"/>
        <v>91.666666666666657</v>
      </c>
      <c r="AB50" s="361">
        <f t="shared" si="2"/>
        <v>99.999999999999986</v>
      </c>
      <c r="AD50">
        <v>9</v>
      </c>
      <c r="AE50" s="284">
        <f t="shared" si="3"/>
        <v>-3</v>
      </c>
    </row>
    <row r="51" spans="1:31" x14ac:dyDescent="0.2">
      <c r="A51" s="257">
        <v>47</v>
      </c>
      <c r="B51" s="258" t="s">
        <v>61</v>
      </c>
      <c r="C51" s="261">
        <v>0</v>
      </c>
      <c r="D51" s="259">
        <v>0</v>
      </c>
      <c r="E51" s="259">
        <v>0</v>
      </c>
      <c r="F51" s="259">
        <v>0</v>
      </c>
      <c r="G51" s="259">
        <v>0</v>
      </c>
      <c r="H51" s="259">
        <v>0</v>
      </c>
      <c r="I51" s="259">
        <v>0</v>
      </c>
      <c r="J51" s="259">
        <v>0</v>
      </c>
      <c r="K51" s="259">
        <v>0</v>
      </c>
      <c r="L51" s="259">
        <v>0</v>
      </c>
      <c r="M51" s="260">
        <v>0</v>
      </c>
      <c r="N51" s="256">
        <f t="shared" si="1"/>
        <v>0</v>
      </c>
      <c r="O51" s="257">
        <v>47</v>
      </c>
      <c r="P51" s="258" t="s">
        <v>61</v>
      </c>
      <c r="Q51" s="359">
        <f t="shared" ref="Q51:Q82" si="6">IFERROR(C51/$N51*100,0)</f>
        <v>0</v>
      </c>
      <c r="R51" s="360">
        <f t="shared" ref="R51:AA76" si="7">IFERROR(D51/$N51*100,0)</f>
        <v>0</v>
      </c>
      <c r="S51" s="360">
        <f t="shared" si="7"/>
        <v>0</v>
      </c>
      <c r="T51" s="360">
        <f t="shared" si="7"/>
        <v>0</v>
      </c>
      <c r="U51" s="360">
        <f t="shared" si="7"/>
        <v>0</v>
      </c>
      <c r="V51" s="360">
        <f t="shared" si="7"/>
        <v>0</v>
      </c>
      <c r="W51" s="360">
        <f t="shared" si="7"/>
        <v>0</v>
      </c>
      <c r="X51" s="360">
        <f t="shared" si="7"/>
        <v>0</v>
      </c>
      <c r="Y51" s="360">
        <f t="shared" si="7"/>
        <v>0</v>
      </c>
      <c r="Z51" s="360">
        <f t="shared" si="7"/>
        <v>0</v>
      </c>
      <c r="AA51" s="360">
        <f t="shared" si="7"/>
        <v>0</v>
      </c>
      <c r="AB51" s="361">
        <f t="shared" ref="AB51:AB82" si="8">SUM(Q51:AA51)</f>
        <v>0</v>
      </c>
      <c r="AD51">
        <v>0</v>
      </c>
      <c r="AE51" s="284">
        <f t="shared" si="3"/>
        <v>0</v>
      </c>
    </row>
    <row r="52" spans="1:31" x14ac:dyDescent="0.2">
      <c r="A52" s="257">
        <v>48</v>
      </c>
      <c r="B52" s="258" t="s">
        <v>12</v>
      </c>
      <c r="C52" s="261">
        <v>0</v>
      </c>
      <c r="D52" s="259">
        <v>0</v>
      </c>
      <c r="E52" s="259">
        <v>0</v>
      </c>
      <c r="F52" s="259">
        <v>0</v>
      </c>
      <c r="G52" s="259">
        <v>0</v>
      </c>
      <c r="H52" s="259">
        <v>0</v>
      </c>
      <c r="I52" s="259">
        <v>0</v>
      </c>
      <c r="J52" s="259">
        <v>0</v>
      </c>
      <c r="K52" s="259">
        <v>0</v>
      </c>
      <c r="L52" s="259">
        <v>0</v>
      </c>
      <c r="M52" s="260">
        <v>0</v>
      </c>
      <c r="N52" s="256">
        <f t="shared" si="1"/>
        <v>0</v>
      </c>
      <c r="O52" s="257">
        <v>48</v>
      </c>
      <c r="P52" s="258" t="s">
        <v>12</v>
      </c>
      <c r="Q52" s="359">
        <f t="shared" si="6"/>
        <v>0</v>
      </c>
      <c r="R52" s="360">
        <f t="shared" si="7"/>
        <v>0</v>
      </c>
      <c r="S52" s="360">
        <f t="shared" si="7"/>
        <v>0</v>
      </c>
      <c r="T52" s="360">
        <f t="shared" si="7"/>
        <v>0</v>
      </c>
      <c r="U52" s="360">
        <f t="shared" si="7"/>
        <v>0</v>
      </c>
      <c r="V52" s="360">
        <f t="shared" si="7"/>
        <v>0</v>
      </c>
      <c r="W52" s="360">
        <f t="shared" si="7"/>
        <v>0</v>
      </c>
      <c r="X52" s="360">
        <f t="shared" si="7"/>
        <v>0</v>
      </c>
      <c r="Y52" s="360">
        <f t="shared" si="7"/>
        <v>0</v>
      </c>
      <c r="Z52" s="360">
        <f t="shared" si="7"/>
        <v>0</v>
      </c>
      <c r="AA52" s="360">
        <f t="shared" si="7"/>
        <v>0</v>
      </c>
      <c r="AB52" s="361">
        <f t="shared" si="8"/>
        <v>0</v>
      </c>
      <c r="AD52">
        <v>0</v>
      </c>
      <c r="AE52" s="284">
        <f t="shared" si="3"/>
        <v>0</v>
      </c>
    </row>
    <row r="53" spans="1:31" x14ac:dyDescent="0.2">
      <c r="A53" s="257">
        <v>49</v>
      </c>
      <c r="B53" s="258" t="s">
        <v>62</v>
      </c>
      <c r="C53" s="261">
        <v>0</v>
      </c>
      <c r="D53" s="259">
        <v>0</v>
      </c>
      <c r="E53" s="259">
        <v>0</v>
      </c>
      <c r="F53" s="259">
        <v>0</v>
      </c>
      <c r="G53" s="259">
        <v>0</v>
      </c>
      <c r="H53" s="259">
        <v>0</v>
      </c>
      <c r="I53" s="259">
        <v>0</v>
      </c>
      <c r="J53" s="259">
        <v>0</v>
      </c>
      <c r="K53" s="259">
        <v>0</v>
      </c>
      <c r="L53" s="259">
        <v>0</v>
      </c>
      <c r="M53" s="260">
        <v>0</v>
      </c>
      <c r="N53" s="256">
        <f t="shared" si="1"/>
        <v>0</v>
      </c>
      <c r="O53" s="257">
        <v>49</v>
      </c>
      <c r="P53" s="258" t="s">
        <v>62</v>
      </c>
      <c r="Q53" s="359">
        <f t="shared" si="6"/>
        <v>0</v>
      </c>
      <c r="R53" s="360">
        <f t="shared" si="7"/>
        <v>0</v>
      </c>
      <c r="S53" s="360">
        <f t="shared" si="7"/>
        <v>0</v>
      </c>
      <c r="T53" s="360">
        <f t="shared" si="7"/>
        <v>0</v>
      </c>
      <c r="U53" s="360">
        <f t="shared" si="7"/>
        <v>0</v>
      </c>
      <c r="V53" s="360">
        <f t="shared" si="7"/>
        <v>0</v>
      </c>
      <c r="W53" s="360">
        <f t="shared" si="7"/>
        <v>0</v>
      </c>
      <c r="X53" s="360">
        <f t="shared" si="7"/>
        <v>0</v>
      </c>
      <c r="Y53" s="360">
        <f t="shared" si="7"/>
        <v>0</v>
      </c>
      <c r="Z53" s="360">
        <f t="shared" si="7"/>
        <v>0</v>
      </c>
      <c r="AA53" s="360">
        <f t="shared" si="7"/>
        <v>0</v>
      </c>
      <c r="AB53" s="361">
        <f t="shared" si="8"/>
        <v>0</v>
      </c>
      <c r="AD53">
        <v>0</v>
      </c>
      <c r="AE53" s="284">
        <f t="shared" si="3"/>
        <v>0</v>
      </c>
    </row>
    <row r="54" spans="1:31" x14ac:dyDescent="0.2">
      <c r="A54" s="257">
        <v>50</v>
      </c>
      <c r="B54" s="258" t="s">
        <v>70</v>
      </c>
      <c r="C54" s="261">
        <v>0</v>
      </c>
      <c r="D54" s="259">
        <v>0</v>
      </c>
      <c r="E54" s="259">
        <v>0</v>
      </c>
      <c r="F54" s="259">
        <v>0</v>
      </c>
      <c r="G54" s="259">
        <v>0</v>
      </c>
      <c r="H54" s="259">
        <v>0</v>
      </c>
      <c r="I54" s="259">
        <v>0</v>
      </c>
      <c r="J54" s="259">
        <v>0</v>
      </c>
      <c r="K54" s="259">
        <v>0</v>
      </c>
      <c r="L54" s="259">
        <v>0</v>
      </c>
      <c r="M54" s="260">
        <v>0</v>
      </c>
      <c r="N54" s="256">
        <f t="shared" si="1"/>
        <v>0</v>
      </c>
      <c r="O54" s="257">
        <v>50</v>
      </c>
      <c r="P54" s="258" t="s">
        <v>70</v>
      </c>
      <c r="Q54" s="359">
        <f t="shared" si="6"/>
        <v>0</v>
      </c>
      <c r="R54" s="360">
        <f t="shared" si="7"/>
        <v>0</v>
      </c>
      <c r="S54" s="360">
        <f t="shared" si="7"/>
        <v>0</v>
      </c>
      <c r="T54" s="360">
        <f t="shared" si="7"/>
        <v>0</v>
      </c>
      <c r="U54" s="360">
        <f t="shared" si="7"/>
        <v>0</v>
      </c>
      <c r="V54" s="360">
        <f t="shared" si="7"/>
        <v>0</v>
      </c>
      <c r="W54" s="360">
        <f t="shared" si="7"/>
        <v>0</v>
      </c>
      <c r="X54" s="360">
        <f t="shared" si="7"/>
        <v>0</v>
      </c>
      <c r="Y54" s="360">
        <f t="shared" si="7"/>
        <v>0</v>
      </c>
      <c r="Z54" s="360">
        <f t="shared" si="7"/>
        <v>0</v>
      </c>
      <c r="AA54" s="360">
        <f t="shared" si="7"/>
        <v>0</v>
      </c>
      <c r="AB54" s="361">
        <f t="shared" si="8"/>
        <v>0</v>
      </c>
      <c r="AD54">
        <v>0</v>
      </c>
      <c r="AE54" s="284">
        <f t="shared" si="3"/>
        <v>0</v>
      </c>
    </row>
    <row r="55" spans="1:31" x14ac:dyDescent="0.2">
      <c r="A55" s="257">
        <v>51</v>
      </c>
      <c r="B55" s="258" t="s">
        <v>63</v>
      </c>
      <c r="C55" s="261">
        <v>0</v>
      </c>
      <c r="D55" s="259">
        <v>0</v>
      </c>
      <c r="E55" s="259">
        <v>0</v>
      </c>
      <c r="F55" s="259">
        <v>0</v>
      </c>
      <c r="G55" s="259">
        <v>0</v>
      </c>
      <c r="H55" s="259">
        <v>0</v>
      </c>
      <c r="I55" s="259">
        <v>0</v>
      </c>
      <c r="J55" s="259">
        <v>0</v>
      </c>
      <c r="K55" s="259">
        <v>0</v>
      </c>
      <c r="L55" s="259">
        <v>0</v>
      </c>
      <c r="M55" s="260">
        <v>0</v>
      </c>
      <c r="N55" s="256">
        <f t="shared" si="1"/>
        <v>0</v>
      </c>
      <c r="O55" s="257">
        <v>51</v>
      </c>
      <c r="P55" s="258" t="s">
        <v>63</v>
      </c>
      <c r="Q55" s="359">
        <f t="shared" si="6"/>
        <v>0</v>
      </c>
      <c r="R55" s="360">
        <f t="shared" si="7"/>
        <v>0</v>
      </c>
      <c r="S55" s="360">
        <f t="shared" si="7"/>
        <v>0</v>
      </c>
      <c r="T55" s="360">
        <f t="shared" si="7"/>
        <v>0</v>
      </c>
      <c r="U55" s="360">
        <f t="shared" si="7"/>
        <v>0</v>
      </c>
      <c r="V55" s="360">
        <f t="shared" si="7"/>
        <v>0</v>
      </c>
      <c r="W55" s="360">
        <f t="shared" si="7"/>
        <v>0</v>
      </c>
      <c r="X55" s="360">
        <f t="shared" si="7"/>
        <v>0</v>
      </c>
      <c r="Y55" s="360">
        <f t="shared" si="7"/>
        <v>0</v>
      </c>
      <c r="Z55" s="360">
        <f t="shared" si="7"/>
        <v>0</v>
      </c>
      <c r="AA55" s="360">
        <f t="shared" si="7"/>
        <v>0</v>
      </c>
      <c r="AB55" s="361">
        <f t="shared" si="8"/>
        <v>0</v>
      </c>
      <c r="AD55">
        <v>0</v>
      </c>
      <c r="AE55" s="284">
        <f t="shared" si="3"/>
        <v>0</v>
      </c>
    </row>
    <row r="56" spans="1:31" x14ac:dyDescent="0.2">
      <c r="A56" s="257">
        <v>52</v>
      </c>
      <c r="B56" s="258" t="s">
        <v>19</v>
      </c>
      <c r="C56" s="261">
        <v>0</v>
      </c>
      <c r="D56" s="259">
        <v>0</v>
      </c>
      <c r="E56" s="259">
        <v>0</v>
      </c>
      <c r="F56" s="259">
        <v>0</v>
      </c>
      <c r="G56" s="259">
        <v>0</v>
      </c>
      <c r="H56" s="259">
        <v>0</v>
      </c>
      <c r="I56" s="259">
        <v>0</v>
      </c>
      <c r="J56" s="259">
        <v>0</v>
      </c>
      <c r="K56" s="259">
        <v>0</v>
      </c>
      <c r="L56" s="259">
        <v>0</v>
      </c>
      <c r="M56" s="260">
        <v>0</v>
      </c>
      <c r="N56" s="256">
        <f t="shared" si="1"/>
        <v>0</v>
      </c>
      <c r="O56" s="257">
        <v>52</v>
      </c>
      <c r="P56" s="258" t="s">
        <v>19</v>
      </c>
      <c r="Q56" s="359">
        <f t="shared" si="6"/>
        <v>0</v>
      </c>
      <c r="R56" s="360">
        <f t="shared" si="7"/>
        <v>0</v>
      </c>
      <c r="S56" s="360">
        <f t="shared" si="7"/>
        <v>0</v>
      </c>
      <c r="T56" s="360">
        <f t="shared" si="7"/>
        <v>0</v>
      </c>
      <c r="U56" s="360">
        <f t="shared" si="7"/>
        <v>0</v>
      </c>
      <c r="V56" s="360">
        <f t="shared" si="7"/>
        <v>0</v>
      </c>
      <c r="W56" s="360">
        <f t="shared" si="7"/>
        <v>0</v>
      </c>
      <c r="X56" s="360">
        <f t="shared" si="7"/>
        <v>0</v>
      </c>
      <c r="Y56" s="360">
        <f t="shared" si="7"/>
        <v>0</v>
      </c>
      <c r="Z56" s="360">
        <f t="shared" si="7"/>
        <v>0</v>
      </c>
      <c r="AA56" s="360">
        <f t="shared" si="7"/>
        <v>0</v>
      </c>
      <c r="AB56" s="361">
        <f t="shared" si="8"/>
        <v>0</v>
      </c>
      <c r="AD56">
        <v>0</v>
      </c>
      <c r="AE56" s="284">
        <f t="shared" si="3"/>
        <v>0</v>
      </c>
    </row>
    <row r="57" spans="1:31" x14ac:dyDescent="0.2">
      <c r="A57" s="257">
        <v>53</v>
      </c>
      <c r="B57" s="258" t="s">
        <v>64</v>
      </c>
      <c r="C57" s="261">
        <v>0</v>
      </c>
      <c r="D57" s="259">
        <v>0</v>
      </c>
      <c r="E57" s="259">
        <v>4</v>
      </c>
      <c r="F57" s="259">
        <v>0</v>
      </c>
      <c r="G57" s="259">
        <v>0</v>
      </c>
      <c r="H57" s="259">
        <v>0</v>
      </c>
      <c r="I57" s="259">
        <v>0</v>
      </c>
      <c r="J57" s="259">
        <v>0</v>
      </c>
      <c r="K57" s="259">
        <v>0</v>
      </c>
      <c r="L57" s="259">
        <v>0</v>
      </c>
      <c r="M57" s="260">
        <v>0</v>
      </c>
      <c r="N57" s="256">
        <f t="shared" si="1"/>
        <v>4</v>
      </c>
      <c r="O57" s="257">
        <v>53</v>
      </c>
      <c r="P57" s="258" t="s">
        <v>64</v>
      </c>
      <c r="Q57" s="359">
        <f t="shared" si="6"/>
        <v>0</v>
      </c>
      <c r="R57" s="360">
        <f t="shared" si="7"/>
        <v>0</v>
      </c>
      <c r="S57" s="360">
        <f t="shared" si="7"/>
        <v>100</v>
      </c>
      <c r="T57" s="360">
        <f t="shared" si="7"/>
        <v>0</v>
      </c>
      <c r="U57" s="360">
        <f t="shared" si="7"/>
        <v>0</v>
      </c>
      <c r="V57" s="360">
        <f t="shared" si="7"/>
        <v>0</v>
      </c>
      <c r="W57" s="360">
        <f t="shared" si="7"/>
        <v>0</v>
      </c>
      <c r="X57" s="360">
        <f t="shared" si="7"/>
        <v>0</v>
      </c>
      <c r="Y57" s="360">
        <f t="shared" si="7"/>
        <v>0</v>
      </c>
      <c r="Z57" s="360">
        <f t="shared" si="7"/>
        <v>0</v>
      </c>
      <c r="AA57" s="360">
        <f t="shared" si="7"/>
        <v>0</v>
      </c>
      <c r="AB57" s="361">
        <f t="shared" si="8"/>
        <v>100</v>
      </c>
      <c r="AD57">
        <v>2</v>
      </c>
      <c r="AE57" s="284">
        <f t="shared" si="3"/>
        <v>-2</v>
      </c>
    </row>
    <row r="58" spans="1:31" x14ac:dyDescent="0.2">
      <c r="A58" s="257">
        <v>54</v>
      </c>
      <c r="B58" s="258" t="s">
        <v>160</v>
      </c>
      <c r="C58" s="261">
        <v>2</v>
      </c>
      <c r="D58" s="259">
        <v>0</v>
      </c>
      <c r="E58" s="259">
        <v>0</v>
      </c>
      <c r="F58" s="259">
        <v>0</v>
      </c>
      <c r="G58" s="259">
        <v>0</v>
      </c>
      <c r="H58" s="259">
        <v>0</v>
      </c>
      <c r="I58" s="259">
        <v>2</v>
      </c>
      <c r="J58" s="259">
        <v>0</v>
      </c>
      <c r="K58" s="259">
        <v>0</v>
      </c>
      <c r="L58" s="259">
        <v>0</v>
      </c>
      <c r="M58" s="260">
        <v>0</v>
      </c>
      <c r="N58" s="256">
        <f t="shared" si="1"/>
        <v>4</v>
      </c>
      <c r="O58" s="257">
        <v>54</v>
      </c>
      <c r="P58" s="258" t="s">
        <v>160</v>
      </c>
      <c r="Q58" s="359">
        <f t="shared" si="6"/>
        <v>50</v>
      </c>
      <c r="R58" s="360">
        <f t="shared" si="7"/>
        <v>0</v>
      </c>
      <c r="S58" s="360">
        <f t="shared" si="7"/>
        <v>0</v>
      </c>
      <c r="T58" s="360">
        <f t="shared" si="7"/>
        <v>0</v>
      </c>
      <c r="U58" s="360">
        <f t="shared" si="7"/>
        <v>0</v>
      </c>
      <c r="V58" s="360">
        <f t="shared" si="7"/>
        <v>0</v>
      </c>
      <c r="W58" s="360">
        <f t="shared" si="7"/>
        <v>50</v>
      </c>
      <c r="X58" s="360">
        <f t="shared" si="7"/>
        <v>0</v>
      </c>
      <c r="Y58" s="360">
        <f t="shared" si="7"/>
        <v>0</v>
      </c>
      <c r="Z58" s="360">
        <f t="shared" si="7"/>
        <v>0</v>
      </c>
      <c r="AA58" s="360">
        <f t="shared" si="7"/>
        <v>0</v>
      </c>
      <c r="AB58" s="361">
        <f t="shared" si="8"/>
        <v>100</v>
      </c>
      <c r="AD58">
        <v>0</v>
      </c>
      <c r="AE58" s="284">
        <f t="shared" si="3"/>
        <v>-4</v>
      </c>
    </row>
    <row r="59" spans="1:31" x14ac:dyDescent="0.2">
      <c r="A59" s="257" t="s">
        <v>30</v>
      </c>
      <c r="B59" s="258" t="s">
        <v>27</v>
      </c>
      <c r="C59" s="261">
        <v>0</v>
      </c>
      <c r="D59" s="259">
        <v>0</v>
      </c>
      <c r="E59" s="259">
        <v>0</v>
      </c>
      <c r="F59" s="259">
        <v>0</v>
      </c>
      <c r="G59" s="259">
        <v>0</v>
      </c>
      <c r="H59" s="259">
        <v>0</v>
      </c>
      <c r="I59" s="259">
        <v>0</v>
      </c>
      <c r="J59" s="259">
        <v>0</v>
      </c>
      <c r="K59" s="259">
        <v>0</v>
      </c>
      <c r="L59" s="259">
        <v>0</v>
      </c>
      <c r="M59" s="260">
        <v>0</v>
      </c>
      <c r="N59" s="256">
        <f t="shared" si="1"/>
        <v>0</v>
      </c>
      <c r="O59" s="257" t="s">
        <v>30</v>
      </c>
      <c r="P59" s="258" t="s">
        <v>27</v>
      </c>
      <c r="Q59" s="359">
        <f t="shared" si="6"/>
        <v>0</v>
      </c>
      <c r="R59" s="360">
        <f t="shared" si="7"/>
        <v>0</v>
      </c>
      <c r="S59" s="360">
        <f t="shared" si="7"/>
        <v>0</v>
      </c>
      <c r="T59" s="360">
        <f t="shared" si="7"/>
        <v>0</v>
      </c>
      <c r="U59" s="360">
        <f t="shared" si="7"/>
        <v>0</v>
      </c>
      <c r="V59" s="360">
        <f t="shared" si="7"/>
        <v>0</v>
      </c>
      <c r="W59" s="360">
        <f t="shared" si="7"/>
        <v>0</v>
      </c>
      <c r="X59" s="360">
        <f t="shared" si="7"/>
        <v>0</v>
      </c>
      <c r="Y59" s="360">
        <f t="shared" si="7"/>
        <v>0</v>
      </c>
      <c r="Z59" s="360">
        <f t="shared" si="7"/>
        <v>0</v>
      </c>
      <c r="AA59" s="360">
        <f t="shared" si="7"/>
        <v>0</v>
      </c>
      <c r="AB59" s="361">
        <f t="shared" si="8"/>
        <v>0</v>
      </c>
      <c r="AD59">
        <v>0</v>
      </c>
      <c r="AE59" s="284">
        <f t="shared" si="3"/>
        <v>0</v>
      </c>
    </row>
    <row r="60" spans="1:31" x14ac:dyDescent="0.2">
      <c r="A60" s="257" t="s">
        <v>31</v>
      </c>
      <c r="B60" s="258" t="s">
        <v>28</v>
      </c>
      <c r="C60" s="261">
        <v>0</v>
      </c>
      <c r="D60" s="259">
        <v>0</v>
      </c>
      <c r="E60" s="259">
        <v>0</v>
      </c>
      <c r="F60" s="259">
        <v>0</v>
      </c>
      <c r="G60" s="259">
        <v>0</v>
      </c>
      <c r="H60" s="259">
        <v>0</v>
      </c>
      <c r="I60" s="259">
        <v>0</v>
      </c>
      <c r="J60" s="259">
        <v>0</v>
      </c>
      <c r="K60" s="259">
        <v>0</v>
      </c>
      <c r="L60" s="259">
        <v>0</v>
      </c>
      <c r="M60" s="260">
        <v>0</v>
      </c>
      <c r="N60" s="256">
        <f t="shared" si="1"/>
        <v>0</v>
      </c>
      <c r="O60" s="257" t="s">
        <v>31</v>
      </c>
      <c r="P60" s="258" t="s">
        <v>28</v>
      </c>
      <c r="Q60" s="359">
        <f t="shared" si="6"/>
        <v>0</v>
      </c>
      <c r="R60" s="360">
        <f t="shared" si="7"/>
        <v>0</v>
      </c>
      <c r="S60" s="360">
        <f t="shared" si="7"/>
        <v>0</v>
      </c>
      <c r="T60" s="360">
        <f t="shared" si="7"/>
        <v>0</v>
      </c>
      <c r="U60" s="360">
        <f t="shared" si="7"/>
        <v>0</v>
      </c>
      <c r="V60" s="360">
        <f t="shared" si="7"/>
        <v>0</v>
      </c>
      <c r="W60" s="360">
        <f t="shared" si="7"/>
        <v>0</v>
      </c>
      <c r="X60" s="360">
        <f t="shared" si="7"/>
        <v>0</v>
      </c>
      <c r="Y60" s="360">
        <f t="shared" si="7"/>
        <v>0</v>
      </c>
      <c r="Z60" s="360">
        <f t="shared" si="7"/>
        <v>0</v>
      </c>
      <c r="AA60" s="360">
        <f t="shared" si="7"/>
        <v>0</v>
      </c>
      <c r="AB60" s="361">
        <f t="shared" si="8"/>
        <v>0</v>
      </c>
      <c r="AD60">
        <v>0</v>
      </c>
      <c r="AE60" s="284">
        <f t="shared" si="3"/>
        <v>0</v>
      </c>
    </row>
    <row r="61" spans="1:31" x14ac:dyDescent="0.2">
      <c r="A61" s="257" t="s">
        <v>32</v>
      </c>
      <c r="B61" s="258" t="s">
        <v>29</v>
      </c>
      <c r="C61" s="261">
        <v>0</v>
      </c>
      <c r="D61" s="259">
        <v>0</v>
      </c>
      <c r="E61" s="259">
        <v>0</v>
      </c>
      <c r="F61" s="259">
        <v>0</v>
      </c>
      <c r="G61" s="259">
        <v>0</v>
      </c>
      <c r="H61" s="259">
        <v>0</v>
      </c>
      <c r="I61" s="259">
        <v>0</v>
      </c>
      <c r="J61" s="259">
        <v>0</v>
      </c>
      <c r="K61" s="259">
        <v>0</v>
      </c>
      <c r="L61" s="259">
        <v>0</v>
      </c>
      <c r="M61" s="260">
        <v>0</v>
      </c>
      <c r="N61" s="256">
        <f t="shared" si="1"/>
        <v>0</v>
      </c>
      <c r="O61" s="257" t="s">
        <v>32</v>
      </c>
      <c r="P61" s="258" t="s">
        <v>29</v>
      </c>
      <c r="Q61" s="359">
        <f t="shared" si="6"/>
        <v>0</v>
      </c>
      <c r="R61" s="360">
        <f t="shared" si="7"/>
        <v>0</v>
      </c>
      <c r="S61" s="360">
        <f t="shared" si="7"/>
        <v>0</v>
      </c>
      <c r="T61" s="360">
        <f t="shared" si="7"/>
        <v>0</v>
      </c>
      <c r="U61" s="360">
        <f t="shared" si="7"/>
        <v>0</v>
      </c>
      <c r="V61" s="360">
        <f t="shared" si="7"/>
        <v>0</v>
      </c>
      <c r="W61" s="360">
        <f t="shared" si="7"/>
        <v>0</v>
      </c>
      <c r="X61" s="360">
        <f t="shared" si="7"/>
        <v>0</v>
      </c>
      <c r="Y61" s="360">
        <f t="shared" si="7"/>
        <v>0</v>
      </c>
      <c r="Z61" s="360">
        <f t="shared" si="7"/>
        <v>0</v>
      </c>
      <c r="AA61" s="360">
        <f t="shared" si="7"/>
        <v>0</v>
      </c>
      <c r="AB61" s="361">
        <f t="shared" si="8"/>
        <v>0</v>
      </c>
      <c r="AD61">
        <v>0</v>
      </c>
      <c r="AE61" s="284">
        <f t="shared" si="3"/>
        <v>0</v>
      </c>
    </row>
    <row r="62" spans="1:31" x14ac:dyDescent="0.2">
      <c r="A62" s="257" t="s">
        <v>65</v>
      </c>
      <c r="B62" s="258" t="s">
        <v>67</v>
      </c>
      <c r="C62" s="261">
        <v>0</v>
      </c>
      <c r="D62" s="259">
        <v>0</v>
      </c>
      <c r="E62" s="259">
        <v>0</v>
      </c>
      <c r="F62" s="259">
        <v>0</v>
      </c>
      <c r="G62" s="259">
        <v>0</v>
      </c>
      <c r="H62" s="259">
        <v>0</v>
      </c>
      <c r="I62" s="259">
        <v>0</v>
      </c>
      <c r="J62" s="259">
        <v>0</v>
      </c>
      <c r="K62" s="259">
        <v>0</v>
      </c>
      <c r="L62" s="259">
        <v>0</v>
      </c>
      <c r="M62" s="260">
        <v>0</v>
      </c>
      <c r="N62" s="256">
        <f t="shared" si="1"/>
        <v>0</v>
      </c>
      <c r="O62" s="257" t="s">
        <v>65</v>
      </c>
      <c r="P62" s="258" t="s">
        <v>67</v>
      </c>
      <c r="Q62" s="359">
        <f t="shared" si="6"/>
        <v>0</v>
      </c>
      <c r="R62" s="360">
        <f t="shared" si="7"/>
        <v>0</v>
      </c>
      <c r="S62" s="360">
        <f t="shared" si="7"/>
        <v>0</v>
      </c>
      <c r="T62" s="360">
        <f t="shared" si="7"/>
        <v>0</v>
      </c>
      <c r="U62" s="360">
        <f t="shared" si="7"/>
        <v>0</v>
      </c>
      <c r="V62" s="360">
        <f t="shared" si="7"/>
        <v>0</v>
      </c>
      <c r="W62" s="360">
        <f t="shared" si="7"/>
        <v>0</v>
      </c>
      <c r="X62" s="360">
        <f t="shared" si="7"/>
        <v>0</v>
      </c>
      <c r="Y62" s="360">
        <f t="shared" si="7"/>
        <v>0</v>
      </c>
      <c r="Z62" s="360">
        <f t="shared" si="7"/>
        <v>0</v>
      </c>
      <c r="AA62" s="360">
        <f t="shared" si="7"/>
        <v>0</v>
      </c>
      <c r="AB62" s="361">
        <f t="shared" si="8"/>
        <v>0</v>
      </c>
      <c r="AD62">
        <v>0</v>
      </c>
      <c r="AE62" s="284">
        <f t="shared" si="3"/>
        <v>0</v>
      </c>
    </row>
    <row r="63" spans="1:31" x14ac:dyDescent="0.2">
      <c r="A63" s="257" t="s">
        <v>66</v>
      </c>
      <c r="B63" s="258" t="s">
        <v>69</v>
      </c>
      <c r="C63" s="261">
        <v>0</v>
      </c>
      <c r="D63" s="259">
        <v>0</v>
      </c>
      <c r="E63" s="259">
        <v>0</v>
      </c>
      <c r="F63" s="259">
        <v>0</v>
      </c>
      <c r="G63" s="259">
        <v>0</v>
      </c>
      <c r="H63" s="259">
        <v>0</v>
      </c>
      <c r="I63" s="259">
        <v>0</v>
      </c>
      <c r="J63" s="259">
        <v>0</v>
      </c>
      <c r="K63" s="259">
        <v>0</v>
      </c>
      <c r="L63" s="259">
        <v>0</v>
      </c>
      <c r="M63" s="260">
        <v>0</v>
      </c>
      <c r="N63" s="256">
        <f t="shared" si="1"/>
        <v>0</v>
      </c>
      <c r="O63" s="257" t="s">
        <v>66</v>
      </c>
      <c r="P63" s="258" t="s">
        <v>69</v>
      </c>
      <c r="Q63" s="359">
        <f t="shared" si="6"/>
        <v>0</v>
      </c>
      <c r="R63" s="360">
        <f t="shared" si="7"/>
        <v>0</v>
      </c>
      <c r="S63" s="360">
        <f t="shared" si="7"/>
        <v>0</v>
      </c>
      <c r="T63" s="360">
        <f t="shared" si="7"/>
        <v>0</v>
      </c>
      <c r="U63" s="360">
        <f t="shared" si="7"/>
        <v>0</v>
      </c>
      <c r="V63" s="360">
        <f t="shared" si="7"/>
        <v>0</v>
      </c>
      <c r="W63" s="360">
        <f t="shared" si="7"/>
        <v>0</v>
      </c>
      <c r="X63" s="360">
        <f t="shared" si="7"/>
        <v>0</v>
      </c>
      <c r="Y63" s="360">
        <f t="shared" si="7"/>
        <v>0</v>
      </c>
      <c r="Z63" s="360">
        <f t="shared" si="7"/>
        <v>0</v>
      </c>
      <c r="AA63" s="360">
        <f t="shared" si="7"/>
        <v>0</v>
      </c>
      <c r="AB63" s="361">
        <f t="shared" si="8"/>
        <v>0</v>
      </c>
      <c r="AD63">
        <v>0</v>
      </c>
      <c r="AE63" s="284">
        <f t="shared" si="3"/>
        <v>0</v>
      </c>
    </row>
    <row r="64" spans="1:31" x14ac:dyDescent="0.2">
      <c r="A64" s="257">
        <v>60</v>
      </c>
      <c r="B64" s="258" t="s">
        <v>68</v>
      </c>
      <c r="C64" s="261">
        <v>0</v>
      </c>
      <c r="D64" s="259">
        <v>0</v>
      </c>
      <c r="E64" s="259">
        <v>0</v>
      </c>
      <c r="F64" s="259">
        <v>0</v>
      </c>
      <c r="G64" s="259">
        <v>0</v>
      </c>
      <c r="H64" s="259">
        <v>0</v>
      </c>
      <c r="I64" s="259">
        <v>0</v>
      </c>
      <c r="J64" s="259">
        <v>0</v>
      </c>
      <c r="K64" s="259">
        <v>0</v>
      </c>
      <c r="L64" s="259">
        <v>0</v>
      </c>
      <c r="M64" s="260">
        <v>0</v>
      </c>
      <c r="N64" s="256">
        <f t="shared" si="1"/>
        <v>0</v>
      </c>
      <c r="O64" s="257">
        <v>60</v>
      </c>
      <c r="P64" s="258" t="s">
        <v>68</v>
      </c>
      <c r="Q64" s="359">
        <f t="shared" si="6"/>
        <v>0</v>
      </c>
      <c r="R64" s="360">
        <f t="shared" si="7"/>
        <v>0</v>
      </c>
      <c r="S64" s="360">
        <f t="shared" si="7"/>
        <v>0</v>
      </c>
      <c r="T64" s="360">
        <f t="shared" si="7"/>
        <v>0</v>
      </c>
      <c r="U64" s="360">
        <f t="shared" si="7"/>
        <v>0</v>
      </c>
      <c r="V64" s="360">
        <f t="shared" si="7"/>
        <v>0</v>
      </c>
      <c r="W64" s="360">
        <f t="shared" si="7"/>
        <v>0</v>
      </c>
      <c r="X64" s="360">
        <f t="shared" si="7"/>
        <v>0</v>
      </c>
      <c r="Y64" s="360">
        <f t="shared" si="7"/>
        <v>0</v>
      </c>
      <c r="Z64" s="360">
        <f t="shared" si="7"/>
        <v>0</v>
      </c>
      <c r="AA64" s="360">
        <f t="shared" si="7"/>
        <v>0</v>
      </c>
      <c r="AB64" s="361">
        <f t="shared" si="8"/>
        <v>0</v>
      </c>
      <c r="AD64">
        <v>0</v>
      </c>
      <c r="AE64" s="284">
        <f t="shared" si="3"/>
        <v>0</v>
      </c>
    </row>
    <row r="65" spans="1:31" x14ac:dyDescent="0.2">
      <c r="A65" s="257">
        <v>61</v>
      </c>
      <c r="B65" s="258" t="s">
        <v>94</v>
      </c>
      <c r="C65" s="261">
        <v>0</v>
      </c>
      <c r="D65" s="259">
        <v>0</v>
      </c>
      <c r="E65" s="259">
        <v>0</v>
      </c>
      <c r="F65" s="259">
        <v>0</v>
      </c>
      <c r="G65" s="259">
        <v>0</v>
      </c>
      <c r="H65" s="259">
        <v>0</v>
      </c>
      <c r="I65" s="259">
        <v>0</v>
      </c>
      <c r="J65" s="259">
        <v>0</v>
      </c>
      <c r="K65" s="259">
        <v>0</v>
      </c>
      <c r="L65" s="259">
        <v>0</v>
      </c>
      <c r="M65" s="260">
        <v>0</v>
      </c>
      <c r="N65" s="256">
        <f t="shared" si="1"/>
        <v>0</v>
      </c>
      <c r="O65" s="257">
        <v>61</v>
      </c>
      <c r="P65" s="258" t="s">
        <v>94</v>
      </c>
      <c r="Q65" s="359">
        <f t="shared" si="6"/>
        <v>0</v>
      </c>
      <c r="R65" s="360">
        <f t="shared" si="7"/>
        <v>0</v>
      </c>
      <c r="S65" s="360">
        <f t="shared" si="7"/>
        <v>0</v>
      </c>
      <c r="T65" s="360">
        <f t="shared" si="7"/>
        <v>0</v>
      </c>
      <c r="U65" s="360">
        <f t="shared" si="7"/>
        <v>0</v>
      </c>
      <c r="V65" s="360">
        <f t="shared" si="7"/>
        <v>0</v>
      </c>
      <c r="W65" s="360">
        <f t="shared" si="7"/>
        <v>0</v>
      </c>
      <c r="X65" s="360">
        <f t="shared" si="7"/>
        <v>0</v>
      </c>
      <c r="Y65" s="360">
        <f t="shared" si="7"/>
        <v>0</v>
      </c>
      <c r="Z65" s="360">
        <f t="shared" si="7"/>
        <v>0</v>
      </c>
      <c r="AA65" s="360">
        <f t="shared" si="7"/>
        <v>0</v>
      </c>
      <c r="AB65" s="361">
        <f t="shared" si="8"/>
        <v>0</v>
      </c>
      <c r="AD65">
        <v>0</v>
      </c>
      <c r="AE65" s="284">
        <f t="shared" si="3"/>
        <v>0</v>
      </c>
    </row>
    <row r="66" spans="1:31" x14ac:dyDescent="0.2">
      <c r="A66" s="257">
        <v>62</v>
      </c>
      <c r="B66" s="258" t="s">
        <v>98</v>
      </c>
      <c r="C66" s="261">
        <v>0</v>
      </c>
      <c r="D66" s="259">
        <v>0</v>
      </c>
      <c r="E66" s="259">
        <v>0</v>
      </c>
      <c r="F66" s="259">
        <v>0</v>
      </c>
      <c r="G66" s="259">
        <v>0</v>
      </c>
      <c r="H66" s="259">
        <v>0</v>
      </c>
      <c r="I66" s="259">
        <v>0</v>
      </c>
      <c r="J66" s="259">
        <v>0</v>
      </c>
      <c r="K66" s="259">
        <v>0</v>
      </c>
      <c r="L66" s="259">
        <v>0</v>
      </c>
      <c r="M66" s="260">
        <v>0</v>
      </c>
      <c r="N66" s="256">
        <f t="shared" si="1"/>
        <v>0</v>
      </c>
      <c r="O66" s="257">
        <v>62</v>
      </c>
      <c r="P66" s="258" t="s">
        <v>98</v>
      </c>
      <c r="Q66" s="359">
        <f t="shared" si="6"/>
        <v>0</v>
      </c>
      <c r="R66" s="360">
        <f t="shared" si="7"/>
        <v>0</v>
      </c>
      <c r="S66" s="360">
        <f t="shared" si="7"/>
        <v>0</v>
      </c>
      <c r="T66" s="360">
        <f t="shared" si="7"/>
        <v>0</v>
      </c>
      <c r="U66" s="360">
        <f t="shared" si="7"/>
        <v>0</v>
      </c>
      <c r="V66" s="360">
        <f t="shared" si="7"/>
        <v>0</v>
      </c>
      <c r="W66" s="360">
        <f t="shared" si="7"/>
        <v>0</v>
      </c>
      <c r="X66" s="360">
        <f t="shared" si="7"/>
        <v>0</v>
      </c>
      <c r="Y66" s="360">
        <f t="shared" si="7"/>
        <v>0</v>
      </c>
      <c r="Z66" s="360">
        <f t="shared" si="7"/>
        <v>0</v>
      </c>
      <c r="AA66" s="360">
        <f t="shared" si="7"/>
        <v>0</v>
      </c>
      <c r="AB66" s="361">
        <f t="shared" si="8"/>
        <v>0</v>
      </c>
      <c r="AD66">
        <v>0</v>
      </c>
      <c r="AE66" s="284">
        <f t="shared" si="3"/>
        <v>0</v>
      </c>
    </row>
    <row r="67" spans="1:31" x14ac:dyDescent="0.2">
      <c r="A67" s="257">
        <v>63</v>
      </c>
      <c r="B67" s="258" t="s">
        <v>124</v>
      </c>
      <c r="C67" s="261">
        <v>0</v>
      </c>
      <c r="D67" s="259">
        <v>0</v>
      </c>
      <c r="E67" s="259">
        <v>0</v>
      </c>
      <c r="F67" s="259">
        <v>0</v>
      </c>
      <c r="G67" s="259">
        <v>0</v>
      </c>
      <c r="H67" s="259">
        <v>0</v>
      </c>
      <c r="I67" s="259">
        <v>0</v>
      </c>
      <c r="J67" s="259">
        <v>0</v>
      </c>
      <c r="K67" s="259">
        <v>0</v>
      </c>
      <c r="L67" s="259">
        <v>0</v>
      </c>
      <c r="M67" s="260">
        <v>0</v>
      </c>
      <c r="N67" s="256">
        <f t="shared" si="1"/>
        <v>0</v>
      </c>
      <c r="O67" s="257">
        <v>63</v>
      </c>
      <c r="P67" s="258" t="s">
        <v>124</v>
      </c>
      <c r="Q67" s="359">
        <f t="shared" si="6"/>
        <v>0</v>
      </c>
      <c r="R67" s="360">
        <f t="shared" si="7"/>
        <v>0</v>
      </c>
      <c r="S67" s="360">
        <f t="shared" si="7"/>
        <v>0</v>
      </c>
      <c r="T67" s="360">
        <f t="shared" si="7"/>
        <v>0</v>
      </c>
      <c r="U67" s="360">
        <f t="shared" si="7"/>
        <v>0</v>
      </c>
      <c r="V67" s="360">
        <f t="shared" si="7"/>
        <v>0</v>
      </c>
      <c r="W67" s="360">
        <f t="shared" si="7"/>
        <v>0</v>
      </c>
      <c r="X67" s="360">
        <f t="shared" si="7"/>
        <v>0</v>
      </c>
      <c r="Y67" s="360">
        <f t="shared" si="7"/>
        <v>0</v>
      </c>
      <c r="Z67" s="360">
        <f t="shared" si="7"/>
        <v>0</v>
      </c>
      <c r="AA67" s="360">
        <f t="shared" si="7"/>
        <v>0</v>
      </c>
      <c r="AB67" s="361">
        <f t="shared" si="8"/>
        <v>0</v>
      </c>
      <c r="AD67">
        <v>0</v>
      </c>
      <c r="AE67" s="284">
        <f t="shared" si="3"/>
        <v>0</v>
      </c>
    </row>
    <row r="68" spans="1:31" x14ac:dyDescent="0.2">
      <c r="A68" s="257">
        <v>64</v>
      </c>
      <c r="B68" s="258" t="s">
        <v>127</v>
      </c>
      <c r="C68" s="261">
        <v>0</v>
      </c>
      <c r="D68" s="259">
        <v>0</v>
      </c>
      <c r="E68" s="259">
        <v>0</v>
      </c>
      <c r="F68" s="259">
        <v>0</v>
      </c>
      <c r="G68" s="259">
        <v>0</v>
      </c>
      <c r="H68" s="259">
        <v>0</v>
      </c>
      <c r="I68" s="259">
        <v>0</v>
      </c>
      <c r="J68" s="259">
        <v>0</v>
      </c>
      <c r="K68" s="259">
        <v>0</v>
      </c>
      <c r="L68" s="259">
        <v>0</v>
      </c>
      <c r="M68" s="260">
        <v>0</v>
      </c>
      <c r="N68" s="256">
        <f t="shared" si="1"/>
        <v>0</v>
      </c>
      <c r="O68" s="257">
        <v>64</v>
      </c>
      <c r="P68" s="258" t="s">
        <v>127</v>
      </c>
      <c r="Q68" s="359">
        <f t="shared" si="6"/>
        <v>0</v>
      </c>
      <c r="R68" s="360">
        <f t="shared" si="7"/>
        <v>0</v>
      </c>
      <c r="S68" s="360">
        <f t="shared" si="7"/>
        <v>0</v>
      </c>
      <c r="T68" s="360">
        <f t="shared" si="7"/>
        <v>0</v>
      </c>
      <c r="U68" s="360">
        <f t="shared" si="7"/>
        <v>0</v>
      </c>
      <c r="V68" s="360">
        <f t="shared" si="7"/>
        <v>0</v>
      </c>
      <c r="W68" s="360">
        <f t="shared" si="7"/>
        <v>0</v>
      </c>
      <c r="X68" s="360">
        <f t="shared" si="7"/>
        <v>0</v>
      </c>
      <c r="Y68" s="360">
        <f t="shared" si="7"/>
        <v>0</v>
      </c>
      <c r="Z68" s="360">
        <f t="shared" si="7"/>
        <v>0</v>
      </c>
      <c r="AA68" s="360">
        <f t="shared" si="7"/>
        <v>0</v>
      </c>
      <c r="AB68" s="361">
        <f t="shared" si="8"/>
        <v>0</v>
      </c>
      <c r="AD68">
        <v>0</v>
      </c>
      <c r="AE68" s="284">
        <f t="shared" si="3"/>
        <v>0</v>
      </c>
    </row>
    <row r="69" spans="1:31" x14ac:dyDescent="0.2">
      <c r="A69" s="257">
        <v>65</v>
      </c>
      <c r="B69" s="258" t="s">
        <v>125</v>
      </c>
      <c r="C69" s="261">
        <v>0</v>
      </c>
      <c r="D69" s="259">
        <v>0</v>
      </c>
      <c r="E69" s="259">
        <v>0</v>
      </c>
      <c r="F69" s="259">
        <v>0</v>
      </c>
      <c r="G69" s="259">
        <v>0</v>
      </c>
      <c r="H69" s="259">
        <v>0</v>
      </c>
      <c r="I69" s="259">
        <v>0</v>
      </c>
      <c r="J69" s="259">
        <v>0</v>
      </c>
      <c r="K69" s="259">
        <v>0</v>
      </c>
      <c r="L69" s="259">
        <v>0</v>
      </c>
      <c r="M69" s="260">
        <v>0</v>
      </c>
      <c r="N69" s="256">
        <f t="shared" si="1"/>
        <v>0</v>
      </c>
      <c r="O69" s="257">
        <v>65</v>
      </c>
      <c r="P69" s="258" t="s">
        <v>125</v>
      </c>
      <c r="Q69" s="359">
        <f t="shared" si="6"/>
        <v>0</v>
      </c>
      <c r="R69" s="360">
        <f t="shared" si="7"/>
        <v>0</v>
      </c>
      <c r="S69" s="360">
        <f t="shared" si="7"/>
        <v>0</v>
      </c>
      <c r="T69" s="360">
        <f t="shared" si="7"/>
        <v>0</v>
      </c>
      <c r="U69" s="360">
        <f t="shared" si="7"/>
        <v>0</v>
      </c>
      <c r="V69" s="360">
        <f t="shared" si="7"/>
        <v>0</v>
      </c>
      <c r="W69" s="360">
        <f t="shared" si="7"/>
        <v>0</v>
      </c>
      <c r="X69" s="360">
        <f t="shared" si="7"/>
        <v>0</v>
      </c>
      <c r="Y69" s="360">
        <f t="shared" si="7"/>
        <v>0</v>
      </c>
      <c r="Z69" s="360">
        <f t="shared" si="7"/>
        <v>0</v>
      </c>
      <c r="AA69" s="360">
        <f t="shared" si="7"/>
        <v>0</v>
      </c>
      <c r="AB69" s="361">
        <f t="shared" si="8"/>
        <v>0</v>
      </c>
      <c r="AD69">
        <v>0</v>
      </c>
      <c r="AE69" s="284">
        <f t="shared" si="3"/>
        <v>0</v>
      </c>
    </row>
    <row r="70" spans="1:31" x14ac:dyDescent="0.2">
      <c r="A70" s="257">
        <v>66</v>
      </c>
      <c r="B70" s="258" t="s">
        <v>126</v>
      </c>
      <c r="C70" s="261">
        <v>0</v>
      </c>
      <c r="D70" s="259">
        <v>0</v>
      </c>
      <c r="E70" s="259">
        <v>0</v>
      </c>
      <c r="F70" s="259">
        <v>0</v>
      </c>
      <c r="G70" s="259">
        <v>0</v>
      </c>
      <c r="H70" s="259">
        <v>0</v>
      </c>
      <c r="I70" s="259">
        <v>0</v>
      </c>
      <c r="J70" s="259">
        <v>0</v>
      </c>
      <c r="K70" s="259">
        <v>0</v>
      </c>
      <c r="L70" s="259">
        <v>0</v>
      </c>
      <c r="M70" s="260">
        <v>0</v>
      </c>
      <c r="N70" s="256">
        <f t="shared" si="1"/>
        <v>0</v>
      </c>
      <c r="O70" s="257">
        <v>66</v>
      </c>
      <c r="P70" s="258" t="s">
        <v>126</v>
      </c>
      <c r="Q70" s="359">
        <f t="shared" si="6"/>
        <v>0</v>
      </c>
      <c r="R70" s="360">
        <f t="shared" si="7"/>
        <v>0</v>
      </c>
      <c r="S70" s="360">
        <f t="shared" si="7"/>
        <v>0</v>
      </c>
      <c r="T70" s="360">
        <f t="shared" si="7"/>
        <v>0</v>
      </c>
      <c r="U70" s="360">
        <f t="shared" si="7"/>
        <v>0</v>
      </c>
      <c r="V70" s="360">
        <f t="shared" si="7"/>
        <v>0</v>
      </c>
      <c r="W70" s="360">
        <f t="shared" si="7"/>
        <v>0</v>
      </c>
      <c r="X70" s="360">
        <f t="shared" si="7"/>
        <v>0</v>
      </c>
      <c r="Y70" s="360">
        <f t="shared" si="7"/>
        <v>0</v>
      </c>
      <c r="Z70" s="360">
        <f t="shared" si="7"/>
        <v>0</v>
      </c>
      <c r="AA70" s="360">
        <f t="shared" si="7"/>
        <v>0</v>
      </c>
      <c r="AB70" s="361">
        <f t="shared" si="8"/>
        <v>0</v>
      </c>
      <c r="AD70">
        <v>0</v>
      </c>
      <c r="AE70" s="284">
        <f t="shared" ref="AE70:AE82" si="9">+AD70-N70</f>
        <v>0</v>
      </c>
    </row>
    <row r="71" spans="1:31" x14ac:dyDescent="0.2">
      <c r="A71" s="257">
        <v>67</v>
      </c>
      <c r="B71" s="258" t="s">
        <v>153</v>
      </c>
      <c r="C71" s="261">
        <v>0</v>
      </c>
      <c r="D71" s="259">
        <v>0</v>
      </c>
      <c r="E71" s="259">
        <v>0</v>
      </c>
      <c r="F71" s="259">
        <v>0</v>
      </c>
      <c r="G71" s="259">
        <v>0</v>
      </c>
      <c r="H71" s="259">
        <v>0</v>
      </c>
      <c r="I71" s="259">
        <v>0</v>
      </c>
      <c r="J71" s="259">
        <v>0</v>
      </c>
      <c r="K71" s="259">
        <v>0</v>
      </c>
      <c r="L71" s="259">
        <v>0</v>
      </c>
      <c r="M71" s="260">
        <v>0</v>
      </c>
      <c r="N71" s="256">
        <f t="shared" si="1"/>
        <v>0</v>
      </c>
      <c r="O71" s="257">
        <v>67</v>
      </c>
      <c r="P71" s="258" t="s">
        <v>153</v>
      </c>
      <c r="Q71" s="359">
        <f t="shared" si="6"/>
        <v>0</v>
      </c>
      <c r="R71" s="360">
        <f t="shared" si="7"/>
        <v>0</v>
      </c>
      <c r="S71" s="360">
        <f t="shared" si="7"/>
        <v>0</v>
      </c>
      <c r="T71" s="360">
        <f t="shared" si="7"/>
        <v>0</v>
      </c>
      <c r="U71" s="360">
        <f t="shared" si="7"/>
        <v>0</v>
      </c>
      <c r="V71" s="360">
        <f t="shared" si="7"/>
        <v>0</v>
      </c>
      <c r="W71" s="360">
        <f t="shared" si="7"/>
        <v>0</v>
      </c>
      <c r="X71" s="360">
        <f t="shared" si="7"/>
        <v>0</v>
      </c>
      <c r="Y71" s="360">
        <f t="shared" si="7"/>
        <v>0</v>
      </c>
      <c r="Z71" s="360">
        <f t="shared" si="7"/>
        <v>0</v>
      </c>
      <c r="AA71" s="360">
        <f t="shared" si="7"/>
        <v>0</v>
      </c>
      <c r="AB71" s="361">
        <f t="shared" si="8"/>
        <v>0</v>
      </c>
      <c r="AD71">
        <v>0</v>
      </c>
      <c r="AE71" s="284">
        <f t="shared" si="9"/>
        <v>0</v>
      </c>
    </row>
    <row r="72" spans="1:31" x14ac:dyDescent="0.2">
      <c r="A72" s="257">
        <v>68</v>
      </c>
      <c r="B72" s="258" t="s">
        <v>154</v>
      </c>
      <c r="C72" s="261">
        <v>0</v>
      </c>
      <c r="D72" s="259">
        <v>0</v>
      </c>
      <c r="E72" s="259">
        <v>0</v>
      </c>
      <c r="F72" s="259">
        <v>0</v>
      </c>
      <c r="G72" s="259">
        <v>0</v>
      </c>
      <c r="H72" s="259">
        <v>0</v>
      </c>
      <c r="I72" s="259">
        <v>0</v>
      </c>
      <c r="J72" s="259">
        <v>0</v>
      </c>
      <c r="K72" s="259">
        <v>0</v>
      </c>
      <c r="L72" s="259">
        <v>0</v>
      </c>
      <c r="M72" s="260">
        <v>0</v>
      </c>
      <c r="N72" s="256">
        <f t="shared" si="1"/>
        <v>0</v>
      </c>
      <c r="O72" s="257">
        <v>68</v>
      </c>
      <c r="P72" s="258" t="s">
        <v>154</v>
      </c>
      <c r="Q72" s="359">
        <f t="shared" si="6"/>
        <v>0</v>
      </c>
      <c r="R72" s="360">
        <f t="shared" si="7"/>
        <v>0</v>
      </c>
      <c r="S72" s="360">
        <f t="shared" si="7"/>
        <v>0</v>
      </c>
      <c r="T72" s="360">
        <f t="shared" si="7"/>
        <v>0</v>
      </c>
      <c r="U72" s="360">
        <f t="shared" si="7"/>
        <v>0</v>
      </c>
      <c r="V72" s="360">
        <f t="shared" si="7"/>
        <v>0</v>
      </c>
      <c r="W72" s="360">
        <f t="shared" si="7"/>
        <v>0</v>
      </c>
      <c r="X72" s="360">
        <f t="shared" si="7"/>
        <v>0</v>
      </c>
      <c r="Y72" s="360">
        <f t="shared" si="7"/>
        <v>0</v>
      </c>
      <c r="Z72" s="360">
        <f t="shared" si="7"/>
        <v>0</v>
      </c>
      <c r="AA72" s="360">
        <f t="shared" si="7"/>
        <v>0</v>
      </c>
      <c r="AB72" s="361">
        <f t="shared" si="8"/>
        <v>0</v>
      </c>
      <c r="AD72">
        <v>0</v>
      </c>
      <c r="AE72" s="284">
        <f t="shared" si="9"/>
        <v>0</v>
      </c>
    </row>
    <row r="73" spans="1:31" x14ac:dyDescent="0.2">
      <c r="A73" s="257">
        <v>69</v>
      </c>
      <c r="B73" s="258" t="s">
        <v>155</v>
      </c>
      <c r="C73" s="261">
        <v>0</v>
      </c>
      <c r="D73" s="259">
        <v>0</v>
      </c>
      <c r="E73" s="259">
        <v>0</v>
      </c>
      <c r="F73" s="259">
        <v>0</v>
      </c>
      <c r="G73" s="259">
        <v>0</v>
      </c>
      <c r="H73" s="259">
        <v>0</v>
      </c>
      <c r="I73" s="259">
        <v>0</v>
      </c>
      <c r="J73" s="259">
        <v>0</v>
      </c>
      <c r="K73" s="259">
        <v>0</v>
      </c>
      <c r="L73" s="259">
        <v>0</v>
      </c>
      <c r="M73" s="260">
        <v>0</v>
      </c>
      <c r="N73" s="256">
        <f t="shared" si="1"/>
        <v>0</v>
      </c>
      <c r="O73" s="257">
        <v>69</v>
      </c>
      <c r="P73" s="258" t="s">
        <v>155</v>
      </c>
      <c r="Q73" s="359">
        <f t="shared" si="6"/>
        <v>0</v>
      </c>
      <c r="R73" s="360">
        <f t="shared" si="7"/>
        <v>0</v>
      </c>
      <c r="S73" s="360">
        <f t="shared" si="7"/>
        <v>0</v>
      </c>
      <c r="T73" s="360">
        <f t="shared" si="7"/>
        <v>0</v>
      </c>
      <c r="U73" s="360">
        <f t="shared" si="7"/>
        <v>0</v>
      </c>
      <c r="V73" s="360">
        <f t="shared" si="7"/>
        <v>0</v>
      </c>
      <c r="W73" s="360">
        <f t="shared" si="7"/>
        <v>0</v>
      </c>
      <c r="X73" s="360">
        <f t="shared" si="7"/>
        <v>0</v>
      </c>
      <c r="Y73" s="360">
        <f t="shared" si="7"/>
        <v>0</v>
      </c>
      <c r="Z73" s="360">
        <f t="shared" si="7"/>
        <v>0</v>
      </c>
      <c r="AA73" s="360">
        <f t="shared" si="7"/>
        <v>0</v>
      </c>
      <c r="AB73" s="361">
        <f t="shared" si="8"/>
        <v>0</v>
      </c>
      <c r="AD73">
        <v>0</v>
      </c>
      <c r="AE73" s="284">
        <f t="shared" si="9"/>
        <v>0</v>
      </c>
    </row>
    <row r="74" spans="1:31" x14ac:dyDescent="0.2">
      <c r="A74" s="257">
        <v>70</v>
      </c>
      <c r="B74" s="258" t="s">
        <v>156</v>
      </c>
      <c r="C74" s="261">
        <v>0</v>
      </c>
      <c r="D74" s="259">
        <v>0</v>
      </c>
      <c r="E74" s="259">
        <v>0</v>
      </c>
      <c r="F74" s="259">
        <v>0</v>
      </c>
      <c r="G74" s="259">
        <v>0</v>
      </c>
      <c r="H74" s="259">
        <v>0</v>
      </c>
      <c r="I74" s="259">
        <v>0</v>
      </c>
      <c r="J74" s="259">
        <v>0</v>
      </c>
      <c r="K74" s="259">
        <v>0</v>
      </c>
      <c r="L74" s="259">
        <v>0</v>
      </c>
      <c r="M74" s="260">
        <v>0</v>
      </c>
      <c r="N74" s="256">
        <f t="shared" si="1"/>
        <v>0</v>
      </c>
      <c r="O74" s="257">
        <v>70</v>
      </c>
      <c r="P74" s="258" t="s">
        <v>156</v>
      </c>
      <c r="Q74" s="359">
        <f t="shared" si="6"/>
        <v>0</v>
      </c>
      <c r="R74" s="360">
        <f t="shared" si="7"/>
        <v>0</v>
      </c>
      <c r="S74" s="360">
        <f t="shared" si="7"/>
        <v>0</v>
      </c>
      <c r="T74" s="360">
        <f t="shared" si="7"/>
        <v>0</v>
      </c>
      <c r="U74" s="360">
        <f t="shared" si="7"/>
        <v>0</v>
      </c>
      <c r="V74" s="360">
        <f t="shared" si="7"/>
        <v>0</v>
      </c>
      <c r="W74" s="360">
        <f t="shared" si="7"/>
        <v>0</v>
      </c>
      <c r="X74" s="360">
        <f t="shared" si="7"/>
        <v>0</v>
      </c>
      <c r="Y74" s="360">
        <f t="shared" si="7"/>
        <v>0</v>
      </c>
      <c r="Z74" s="360">
        <f t="shared" si="7"/>
        <v>0</v>
      </c>
      <c r="AA74" s="360">
        <f t="shared" si="7"/>
        <v>0</v>
      </c>
      <c r="AB74" s="361">
        <f t="shared" si="8"/>
        <v>0</v>
      </c>
      <c r="AD74">
        <v>0</v>
      </c>
      <c r="AE74" s="284">
        <f t="shared" si="9"/>
        <v>0</v>
      </c>
    </row>
    <row r="75" spans="1:31" x14ac:dyDescent="0.2">
      <c r="A75" s="257">
        <v>71</v>
      </c>
      <c r="B75" s="258" t="s">
        <v>157</v>
      </c>
      <c r="C75" s="261">
        <v>0</v>
      </c>
      <c r="D75" s="259">
        <v>0</v>
      </c>
      <c r="E75" s="259">
        <v>0</v>
      </c>
      <c r="F75" s="259">
        <v>0</v>
      </c>
      <c r="G75" s="259">
        <v>0</v>
      </c>
      <c r="H75" s="259">
        <v>0</v>
      </c>
      <c r="I75" s="259">
        <v>0</v>
      </c>
      <c r="J75" s="259">
        <v>0</v>
      </c>
      <c r="K75" s="259">
        <v>0</v>
      </c>
      <c r="L75" s="259">
        <v>0</v>
      </c>
      <c r="M75" s="260">
        <v>0</v>
      </c>
      <c r="N75" s="256">
        <f t="shared" si="1"/>
        <v>0</v>
      </c>
      <c r="O75" s="257">
        <v>71</v>
      </c>
      <c r="P75" s="258" t="s">
        <v>157</v>
      </c>
      <c r="Q75" s="359">
        <f t="shared" si="6"/>
        <v>0</v>
      </c>
      <c r="R75" s="360">
        <f t="shared" si="7"/>
        <v>0</v>
      </c>
      <c r="S75" s="360">
        <f t="shared" si="7"/>
        <v>0</v>
      </c>
      <c r="T75" s="360">
        <f t="shared" si="7"/>
        <v>0</v>
      </c>
      <c r="U75" s="360">
        <f t="shared" si="7"/>
        <v>0</v>
      </c>
      <c r="V75" s="360">
        <f t="shared" si="7"/>
        <v>0</v>
      </c>
      <c r="W75" s="360">
        <f t="shared" si="7"/>
        <v>0</v>
      </c>
      <c r="X75" s="360">
        <f t="shared" si="7"/>
        <v>0</v>
      </c>
      <c r="Y75" s="360">
        <f t="shared" si="7"/>
        <v>0</v>
      </c>
      <c r="Z75" s="360">
        <f t="shared" si="7"/>
        <v>0</v>
      </c>
      <c r="AA75" s="360">
        <f t="shared" si="7"/>
        <v>0</v>
      </c>
      <c r="AB75" s="361">
        <f t="shared" si="8"/>
        <v>0</v>
      </c>
      <c r="AD75">
        <v>0</v>
      </c>
      <c r="AE75" s="284">
        <f t="shared" si="9"/>
        <v>0</v>
      </c>
    </row>
    <row r="76" spans="1:31" x14ac:dyDescent="0.2">
      <c r="A76" s="257">
        <v>72</v>
      </c>
      <c r="B76" s="258" t="s">
        <v>158</v>
      </c>
      <c r="C76" s="261">
        <v>0</v>
      </c>
      <c r="D76" s="259">
        <v>0</v>
      </c>
      <c r="E76" s="259">
        <v>0</v>
      </c>
      <c r="F76" s="259">
        <v>0</v>
      </c>
      <c r="G76" s="259">
        <v>0</v>
      </c>
      <c r="H76" s="259">
        <v>0</v>
      </c>
      <c r="I76" s="259">
        <v>0</v>
      </c>
      <c r="J76" s="259">
        <v>0</v>
      </c>
      <c r="K76" s="259">
        <v>0</v>
      </c>
      <c r="L76" s="259">
        <v>0</v>
      </c>
      <c r="M76" s="260">
        <v>0</v>
      </c>
      <c r="N76" s="256">
        <f t="shared" si="1"/>
        <v>0</v>
      </c>
      <c r="O76" s="257">
        <v>72</v>
      </c>
      <c r="P76" s="258" t="s">
        <v>158</v>
      </c>
      <c r="Q76" s="359">
        <f t="shared" si="6"/>
        <v>0</v>
      </c>
      <c r="R76" s="360">
        <f t="shared" si="7"/>
        <v>0</v>
      </c>
      <c r="S76" s="360">
        <f t="shared" si="7"/>
        <v>0</v>
      </c>
      <c r="T76" s="360">
        <f t="shared" si="7"/>
        <v>0</v>
      </c>
      <c r="U76" s="360">
        <f t="shared" si="7"/>
        <v>0</v>
      </c>
      <c r="V76" s="360">
        <f t="shared" si="7"/>
        <v>0</v>
      </c>
      <c r="W76" s="360">
        <f t="shared" ref="S76:AA82" si="10">IFERROR(I76/$N76*100,0)</f>
        <v>0</v>
      </c>
      <c r="X76" s="360">
        <f t="shared" si="10"/>
        <v>0</v>
      </c>
      <c r="Y76" s="360">
        <f t="shared" si="10"/>
        <v>0</v>
      </c>
      <c r="Z76" s="360">
        <f t="shared" si="10"/>
        <v>0</v>
      </c>
      <c r="AA76" s="360">
        <f t="shared" si="10"/>
        <v>0</v>
      </c>
      <c r="AB76" s="361">
        <f t="shared" si="8"/>
        <v>0</v>
      </c>
      <c r="AD76">
        <v>0</v>
      </c>
      <c r="AE76" s="284">
        <f t="shared" si="9"/>
        <v>0</v>
      </c>
    </row>
    <row r="77" spans="1:31" x14ac:dyDescent="0.2">
      <c r="A77" s="257">
        <v>73</v>
      </c>
      <c r="B77" s="258" t="s">
        <v>159</v>
      </c>
      <c r="C77" s="261">
        <v>0</v>
      </c>
      <c r="D77" s="259">
        <v>0</v>
      </c>
      <c r="E77" s="259">
        <v>0</v>
      </c>
      <c r="F77" s="259">
        <v>0</v>
      </c>
      <c r="G77" s="259">
        <v>0</v>
      </c>
      <c r="H77" s="259">
        <v>0</v>
      </c>
      <c r="I77" s="259">
        <v>0</v>
      </c>
      <c r="J77" s="259">
        <v>0</v>
      </c>
      <c r="K77" s="259">
        <v>0</v>
      </c>
      <c r="L77" s="259">
        <v>0</v>
      </c>
      <c r="M77" s="260">
        <v>0</v>
      </c>
      <c r="N77" s="256">
        <f t="shared" si="1"/>
        <v>0</v>
      </c>
      <c r="O77" s="257">
        <v>73</v>
      </c>
      <c r="P77" s="258" t="s">
        <v>159</v>
      </c>
      <c r="Q77" s="359">
        <f t="shared" si="6"/>
        <v>0</v>
      </c>
      <c r="R77" s="360">
        <f t="shared" ref="R77:R82" si="11">IFERROR(D77/$N77*100,0)</f>
        <v>0</v>
      </c>
      <c r="S77" s="360">
        <f t="shared" si="10"/>
        <v>0</v>
      </c>
      <c r="T77" s="360">
        <f t="shared" si="10"/>
        <v>0</v>
      </c>
      <c r="U77" s="360">
        <f t="shared" si="10"/>
        <v>0</v>
      </c>
      <c r="V77" s="360">
        <f t="shared" si="10"/>
        <v>0</v>
      </c>
      <c r="W77" s="360">
        <f t="shared" si="10"/>
        <v>0</v>
      </c>
      <c r="X77" s="360">
        <f t="shared" si="10"/>
        <v>0</v>
      </c>
      <c r="Y77" s="360">
        <f t="shared" si="10"/>
        <v>0</v>
      </c>
      <c r="Z77" s="360">
        <f t="shared" si="10"/>
        <v>0</v>
      </c>
      <c r="AA77" s="360">
        <f t="shared" si="10"/>
        <v>0</v>
      </c>
      <c r="AB77" s="361">
        <f t="shared" si="8"/>
        <v>0</v>
      </c>
      <c r="AD77">
        <v>0</v>
      </c>
      <c r="AE77" s="284">
        <f t="shared" si="9"/>
        <v>0</v>
      </c>
    </row>
    <row r="78" spans="1:31" x14ac:dyDescent="0.2">
      <c r="A78" s="257">
        <v>74</v>
      </c>
      <c r="B78" s="258" t="s">
        <v>193</v>
      </c>
      <c r="C78" s="261">
        <v>0</v>
      </c>
      <c r="D78" s="259">
        <v>0</v>
      </c>
      <c r="E78" s="259">
        <v>0</v>
      </c>
      <c r="F78" s="259">
        <v>0</v>
      </c>
      <c r="G78" s="259">
        <v>0</v>
      </c>
      <c r="H78" s="259">
        <v>0</v>
      </c>
      <c r="I78" s="259">
        <v>0</v>
      </c>
      <c r="J78" s="259">
        <v>0</v>
      </c>
      <c r="K78" s="259">
        <v>0</v>
      </c>
      <c r="L78" s="259">
        <v>0</v>
      </c>
      <c r="M78" s="260">
        <v>0</v>
      </c>
      <c r="N78" s="256">
        <f t="shared" si="1"/>
        <v>0</v>
      </c>
      <c r="O78" s="257">
        <v>74</v>
      </c>
      <c r="P78" s="258" t="s">
        <v>193</v>
      </c>
      <c r="Q78" s="359">
        <f t="shared" si="6"/>
        <v>0</v>
      </c>
      <c r="R78" s="360">
        <f t="shared" si="11"/>
        <v>0</v>
      </c>
      <c r="S78" s="360">
        <f t="shared" si="10"/>
        <v>0</v>
      </c>
      <c r="T78" s="360">
        <f t="shared" si="10"/>
        <v>0</v>
      </c>
      <c r="U78" s="360">
        <f t="shared" si="10"/>
        <v>0</v>
      </c>
      <c r="V78" s="360">
        <f t="shared" si="10"/>
        <v>0</v>
      </c>
      <c r="W78" s="360">
        <f t="shared" si="10"/>
        <v>0</v>
      </c>
      <c r="X78" s="360">
        <f t="shared" si="10"/>
        <v>0</v>
      </c>
      <c r="Y78" s="360">
        <f t="shared" si="10"/>
        <v>0</v>
      </c>
      <c r="Z78" s="360">
        <f t="shared" si="10"/>
        <v>0</v>
      </c>
      <c r="AA78" s="360">
        <f t="shared" si="10"/>
        <v>0</v>
      </c>
      <c r="AB78" s="361">
        <f t="shared" si="8"/>
        <v>0</v>
      </c>
      <c r="AD78">
        <v>0</v>
      </c>
      <c r="AE78" s="284">
        <f t="shared" si="9"/>
        <v>0</v>
      </c>
    </row>
    <row r="79" spans="1:31" x14ac:dyDescent="0.2">
      <c r="A79" s="257">
        <v>75</v>
      </c>
      <c r="B79" s="258" t="s">
        <v>194</v>
      </c>
      <c r="C79" s="261">
        <v>0</v>
      </c>
      <c r="D79" s="259">
        <v>0</v>
      </c>
      <c r="E79" s="259">
        <v>0</v>
      </c>
      <c r="F79" s="259">
        <v>0</v>
      </c>
      <c r="G79" s="259">
        <v>0</v>
      </c>
      <c r="H79" s="259">
        <v>0</v>
      </c>
      <c r="I79" s="259">
        <v>0</v>
      </c>
      <c r="J79" s="259">
        <v>0</v>
      </c>
      <c r="K79" s="259">
        <v>0</v>
      </c>
      <c r="L79" s="259">
        <v>0</v>
      </c>
      <c r="M79" s="260">
        <v>0</v>
      </c>
      <c r="N79" s="256">
        <f t="shared" si="1"/>
        <v>0</v>
      </c>
      <c r="O79" s="257">
        <v>75</v>
      </c>
      <c r="P79" s="258" t="s">
        <v>194</v>
      </c>
      <c r="Q79" s="359">
        <f t="shared" si="6"/>
        <v>0</v>
      </c>
      <c r="R79" s="360">
        <f t="shared" si="11"/>
        <v>0</v>
      </c>
      <c r="S79" s="360">
        <f t="shared" si="10"/>
        <v>0</v>
      </c>
      <c r="T79" s="360">
        <f t="shared" si="10"/>
        <v>0</v>
      </c>
      <c r="U79" s="360">
        <f t="shared" si="10"/>
        <v>0</v>
      </c>
      <c r="V79" s="360">
        <f t="shared" si="10"/>
        <v>0</v>
      </c>
      <c r="W79" s="360">
        <f t="shared" si="10"/>
        <v>0</v>
      </c>
      <c r="X79" s="360">
        <f t="shared" si="10"/>
        <v>0</v>
      </c>
      <c r="Y79" s="360">
        <f t="shared" si="10"/>
        <v>0</v>
      </c>
      <c r="Z79" s="360">
        <f t="shared" si="10"/>
        <v>0</v>
      </c>
      <c r="AA79" s="360">
        <f t="shared" si="10"/>
        <v>0</v>
      </c>
      <c r="AB79" s="361">
        <f t="shared" si="8"/>
        <v>0</v>
      </c>
      <c r="AD79">
        <v>0</v>
      </c>
      <c r="AE79" s="284">
        <f t="shared" si="9"/>
        <v>0</v>
      </c>
    </row>
    <row r="80" spans="1:31" x14ac:dyDescent="0.2">
      <c r="A80" s="257">
        <v>76</v>
      </c>
      <c r="B80" s="258" t="s">
        <v>195</v>
      </c>
      <c r="C80" s="261">
        <v>0</v>
      </c>
      <c r="D80" s="259">
        <v>0</v>
      </c>
      <c r="E80" s="259">
        <v>0</v>
      </c>
      <c r="F80" s="259">
        <v>0</v>
      </c>
      <c r="G80" s="259">
        <v>0</v>
      </c>
      <c r="H80" s="259">
        <v>0</v>
      </c>
      <c r="I80" s="259">
        <v>0</v>
      </c>
      <c r="J80" s="259">
        <v>0</v>
      </c>
      <c r="K80" s="259">
        <v>0</v>
      </c>
      <c r="L80" s="259">
        <v>0</v>
      </c>
      <c r="M80" s="260">
        <v>0</v>
      </c>
      <c r="N80" s="256">
        <f t="shared" si="1"/>
        <v>0</v>
      </c>
      <c r="O80" s="257">
        <v>76</v>
      </c>
      <c r="P80" s="258" t="s">
        <v>195</v>
      </c>
      <c r="Q80" s="359">
        <f t="shared" si="6"/>
        <v>0</v>
      </c>
      <c r="R80" s="360">
        <f t="shared" si="11"/>
        <v>0</v>
      </c>
      <c r="S80" s="360">
        <f t="shared" si="10"/>
        <v>0</v>
      </c>
      <c r="T80" s="360">
        <f t="shared" si="10"/>
        <v>0</v>
      </c>
      <c r="U80" s="360">
        <f t="shared" si="10"/>
        <v>0</v>
      </c>
      <c r="V80" s="360">
        <f t="shared" si="10"/>
        <v>0</v>
      </c>
      <c r="W80" s="360">
        <f t="shared" si="10"/>
        <v>0</v>
      </c>
      <c r="X80" s="360">
        <f t="shared" si="10"/>
        <v>0</v>
      </c>
      <c r="Y80" s="360">
        <f t="shared" si="10"/>
        <v>0</v>
      </c>
      <c r="Z80" s="360">
        <f t="shared" si="10"/>
        <v>0</v>
      </c>
      <c r="AA80" s="360">
        <f t="shared" si="10"/>
        <v>0</v>
      </c>
      <c r="AB80" s="361">
        <f t="shared" si="8"/>
        <v>0</v>
      </c>
      <c r="AD80">
        <v>0</v>
      </c>
      <c r="AE80" s="284">
        <f t="shared" si="9"/>
        <v>0</v>
      </c>
    </row>
    <row r="81" spans="1:31" x14ac:dyDescent="0.2">
      <c r="A81" s="257">
        <v>77</v>
      </c>
      <c r="B81" s="258" t="s">
        <v>196</v>
      </c>
      <c r="C81" s="261">
        <v>0</v>
      </c>
      <c r="D81" s="259">
        <v>0</v>
      </c>
      <c r="E81" s="259">
        <v>0</v>
      </c>
      <c r="F81" s="259">
        <v>0</v>
      </c>
      <c r="G81" s="259">
        <v>0</v>
      </c>
      <c r="H81" s="259">
        <v>0</v>
      </c>
      <c r="I81" s="259">
        <v>0</v>
      </c>
      <c r="J81" s="259">
        <v>0</v>
      </c>
      <c r="K81" s="259">
        <v>0</v>
      </c>
      <c r="L81" s="259">
        <v>0</v>
      </c>
      <c r="M81" s="260">
        <v>0</v>
      </c>
      <c r="N81" s="256">
        <f t="shared" si="1"/>
        <v>0</v>
      </c>
      <c r="O81" s="257">
        <v>77</v>
      </c>
      <c r="P81" s="258" t="s">
        <v>196</v>
      </c>
      <c r="Q81" s="359">
        <f t="shared" si="6"/>
        <v>0</v>
      </c>
      <c r="R81" s="360">
        <f t="shared" si="11"/>
        <v>0</v>
      </c>
      <c r="S81" s="360">
        <f t="shared" si="10"/>
        <v>0</v>
      </c>
      <c r="T81" s="360">
        <f t="shared" si="10"/>
        <v>0</v>
      </c>
      <c r="U81" s="360">
        <f t="shared" si="10"/>
        <v>0</v>
      </c>
      <c r="V81" s="360">
        <f t="shared" si="10"/>
        <v>0</v>
      </c>
      <c r="W81" s="360">
        <f t="shared" si="10"/>
        <v>0</v>
      </c>
      <c r="X81" s="360">
        <f t="shared" si="10"/>
        <v>0</v>
      </c>
      <c r="Y81" s="360">
        <f t="shared" si="10"/>
        <v>0</v>
      </c>
      <c r="Z81" s="360">
        <f t="shared" si="10"/>
        <v>0</v>
      </c>
      <c r="AA81" s="360">
        <f t="shared" si="10"/>
        <v>0</v>
      </c>
      <c r="AB81" s="361">
        <f t="shared" si="8"/>
        <v>0</v>
      </c>
      <c r="AD81">
        <v>0</v>
      </c>
      <c r="AE81" s="284">
        <f t="shared" si="9"/>
        <v>0</v>
      </c>
    </row>
    <row r="82" spans="1:31" ht="13.5" thickBot="1" x14ac:dyDescent="0.25">
      <c r="A82" s="257">
        <v>78</v>
      </c>
      <c r="B82" s="258" t="s">
        <v>197</v>
      </c>
      <c r="C82" s="261">
        <v>0</v>
      </c>
      <c r="D82" s="259">
        <v>0</v>
      </c>
      <c r="E82" s="259">
        <v>0</v>
      </c>
      <c r="F82" s="259">
        <v>0</v>
      </c>
      <c r="G82" s="259">
        <v>0</v>
      </c>
      <c r="H82" s="259">
        <v>0</v>
      </c>
      <c r="I82" s="259">
        <v>0</v>
      </c>
      <c r="J82" s="259">
        <v>0</v>
      </c>
      <c r="K82" s="259">
        <v>0</v>
      </c>
      <c r="L82" s="259">
        <v>0</v>
      </c>
      <c r="M82" s="260">
        <v>0</v>
      </c>
      <c r="N82" s="256">
        <f t="shared" si="1"/>
        <v>0</v>
      </c>
      <c r="O82" s="257">
        <v>78</v>
      </c>
      <c r="P82" s="258" t="s">
        <v>197</v>
      </c>
      <c r="Q82" s="359">
        <f t="shared" si="6"/>
        <v>0</v>
      </c>
      <c r="R82" s="360">
        <f t="shared" si="11"/>
        <v>0</v>
      </c>
      <c r="S82" s="360">
        <f t="shared" si="10"/>
        <v>0</v>
      </c>
      <c r="T82" s="360">
        <f t="shared" si="10"/>
        <v>0</v>
      </c>
      <c r="U82" s="360">
        <f t="shared" si="10"/>
        <v>0</v>
      </c>
      <c r="V82" s="360">
        <f t="shared" si="10"/>
        <v>0</v>
      </c>
      <c r="W82" s="360">
        <f t="shared" si="10"/>
        <v>0</v>
      </c>
      <c r="X82" s="360">
        <f t="shared" si="10"/>
        <v>0</v>
      </c>
      <c r="Y82" s="360">
        <f t="shared" si="10"/>
        <v>0</v>
      </c>
      <c r="Z82" s="360">
        <f t="shared" si="10"/>
        <v>0</v>
      </c>
      <c r="AA82" s="360">
        <f t="shared" si="10"/>
        <v>0</v>
      </c>
      <c r="AB82" s="361">
        <f t="shared" si="8"/>
        <v>0</v>
      </c>
      <c r="AD82">
        <v>0</v>
      </c>
      <c r="AE82" s="284">
        <f t="shared" si="9"/>
        <v>0</v>
      </c>
    </row>
    <row r="83" spans="1:31" ht="14.25" thickTop="1" thickBot="1" x14ac:dyDescent="0.25">
      <c r="A83" s="623" t="s">
        <v>18</v>
      </c>
      <c r="B83" s="623"/>
      <c r="C83" s="262">
        <f t="shared" ref="C83:M83" si="12">SUM(C5:C82)</f>
        <v>14</v>
      </c>
      <c r="D83" s="263">
        <f t="shared" si="12"/>
        <v>0</v>
      </c>
      <c r="E83" s="263">
        <f t="shared" si="12"/>
        <v>47</v>
      </c>
      <c r="F83" s="263">
        <f t="shared" si="12"/>
        <v>5</v>
      </c>
      <c r="G83" s="263">
        <f t="shared" si="12"/>
        <v>6</v>
      </c>
      <c r="H83" s="263">
        <f t="shared" si="12"/>
        <v>0</v>
      </c>
      <c r="I83" s="263">
        <f t="shared" si="12"/>
        <v>8</v>
      </c>
      <c r="J83" s="263">
        <f t="shared" si="12"/>
        <v>0</v>
      </c>
      <c r="K83" s="263">
        <f t="shared" si="12"/>
        <v>0</v>
      </c>
      <c r="L83" s="263">
        <f t="shared" si="12"/>
        <v>0</v>
      </c>
      <c r="M83" s="264">
        <f t="shared" si="12"/>
        <v>13</v>
      </c>
      <c r="N83" s="265">
        <f t="shared" si="1"/>
        <v>93</v>
      </c>
      <c r="O83" s="623" t="s">
        <v>18</v>
      </c>
      <c r="P83" s="623"/>
      <c r="Q83" s="319">
        <f t="shared" ref="Q83:AA83" si="13">C83/$N83*100</f>
        <v>15.053763440860216</v>
      </c>
      <c r="R83" s="320">
        <f t="shared" si="13"/>
        <v>0</v>
      </c>
      <c r="S83" s="320">
        <f t="shared" si="13"/>
        <v>50.537634408602152</v>
      </c>
      <c r="T83" s="320">
        <f t="shared" si="13"/>
        <v>5.376344086021505</v>
      </c>
      <c r="U83" s="320">
        <f t="shared" si="13"/>
        <v>6.4516129032258061</v>
      </c>
      <c r="V83" s="320">
        <f t="shared" si="13"/>
        <v>0</v>
      </c>
      <c r="W83" s="320">
        <f t="shared" si="13"/>
        <v>8.6021505376344098</v>
      </c>
      <c r="X83" s="320">
        <f t="shared" si="13"/>
        <v>0</v>
      </c>
      <c r="Y83" s="320">
        <f t="shared" si="13"/>
        <v>0</v>
      </c>
      <c r="Z83" s="320">
        <f t="shared" si="13"/>
        <v>0</v>
      </c>
      <c r="AA83" s="320">
        <f t="shared" si="13"/>
        <v>13.978494623655912</v>
      </c>
      <c r="AB83" s="317">
        <f t="shared" ref="AB83" si="14">SUM(Q83:AA83)</f>
        <v>100</v>
      </c>
      <c r="AD83">
        <f>SUM(AD5:AD82)</f>
        <v>81</v>
      </c>
      <c r="AE83">
        <f>SUM(AE5:AE82)</f>
        <v>-12</v>
      </c>
    </row>
    <row r="84" spans="1:31" ht="13.5" thickTop="1" x14ac:dyDescent="0.2">
      <c r="A84" s="129" t="s">
        <v>350</v>
      </c>
    </row>
  </sheetData>
  <mergeCells count="6">
    <mergeCell ref="A1:N1"/>
    <mergeCell ref="O1:AB1"/>
    <mergeCell ref="A2:N2"/>
    <mergeCell ref="O2:AB2"/>
    <mergeCell ref="A83:B83"/>
    <mergeCell ref="O83:P83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  <colBreaks count="1" manualBreakCount="1">
    <brk id="14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="80" zoomScaleNormal="100" zoomScaleSheetLayoutView="80" workbookViewId="0">
      <selection activeCell="A2" sqref="A2"/>
    </sheetView>
  </sheetViews>
  <sheetFormatPr baseColWidth="10" defaultRowHeight="12.75" x14ac:dyDescent="0.2"/>
  <cols>
    <col min="1" max="1" width="6.7109375" customWidth="1"/>
    <col min="2" max="2" width="56.85546875" customWidth="1"/>
    <col min="3" max="3" width="19.42578125" customWidth="1"/>
    <col min="4" max="4" width="16.5703125" bestFit="1" customWidth="1"/>
    <col min="5" max="5" width="16.7109375" customWidth="1"/>
  </cols>
  <sheetData>
    <row r="1" spans="1:5" ht="18" customHeight="1" x14ac:dyDescent="0.2">
      <c r="A1" s="591" t="s">
        <v>514</v>
      </c>
      <c r="B1" s="591"/>
      <c r="C1" s="591"/>
      <c r="D1" s="591"/>
      <c r="E1" s="591"/>
    </row>
    <row r="3" spans="1:5" ht="16.5" thickBot="1" x14ac:dyDescent="0.25">
      <c r="E3" s="32" t="s">
        <v>107</v>
      </c>
    </row>
    <row r="4" spans="1:5" ht="68.25" customHeight="1" thickTop="1" thickBot="1" x14ac:dyDescent="0.25">
      <c r="A4" s="222" t="s">
        <v>116</v>
      </c>
      <c r="B4" s="221" t="s">
        <v>115</v>
      </c>
      <c r="C4" s="24" t="s">
        <v>129</v>
      </c>
      <c r="D4" s="24" t="s">
        <v>88</v>
      </c>
      <c r="E4" s="24" t="s">
        <v>187</v>
      </c>
    </row>
    <row r="5" spans="1:5" ht="16.5" thickTop="1" x14ac:dyDescent="0.2">
      <c r="A5" s="17">
        <v>1</v>
      </c>
      <c r="B5" s="1" t="s">
        <v>22</v>
      </c>
      <c r="C5" s="25">
        <f>[1]ORDEN!AQ3</f>
        <v>592</v>
      </c>
      <c r="D5" s="53">
        <f>[1]ORDEN!AR3</f>
        <v>1191</v>
      </c>
      <c r="E5" s="546">
        <f t="shared" ref="E5:E68" si="0">IFERROR(C5/D5*100,0)</f>
        <v>49.706129303106636</v>
      </c>
    </row>
    <row r="6" spans="1:5" ht="15.75" x14ac:dyDescent="0.2">
      <c r="A6" s="6">
        <v>2</v>
      </c>
      <c r="B6" s="3" t="s">
        <v>78</v>
      </c>
      <c r="C6" s="12">
        <f>[1]ORDEN!AQ4</f>
        <v>604</v>
      </c>
      <c r="D6" s="13">
        <f>[1]ORDEN!AR4</f>
        <v>1902</v>
      </c>
      <c r="E6" s="547">
        <f t="shared" si="0"/>
        <v>31.756046267087278</v>
      </c>
    </row>
    <row r="7" spans="1:5" ht="15.75" x14ac:dyDescent="0.2">
      <c r="A7" s="6">
        <v>3</v>
      </c>
      <c r="B7" s="3" t="s">
        <v>23</v>
      </c>
      <c r="C7" s="12">
        <f>[1]ORDEN!AQ5</f>
        <v>620</v>
      </c>
      <c r="D7" s="13">
        <f>[1]ORDEN!AR5</f>
        <v>994</v>
      </c>
      <c r="E7" s="547">
        <f t="shared" si="0"/>
        <v>62.374245472837018</v>
      </c>
    </row>
    <row r="8" spans="1:5" ht="15.75" x14ac:dyDescent="0.2">
      <c r="A8" s="6">
        <v>4</v>
      </c>
      <c r="B8" s="3" t="s">
        <v>76</v>
      </c>
      <c r="C8" s="12">
        <f>[1]ORDEN!AQ6</f>
        <v>448</v>
      </c>
      <c r="D8" s="13">
        <f>[1]ORDEN!AR6</f>
        <v>636</v>
      </c>
      <c r="E8" s="547">
        <f t="shared" si="0"/>
        <v>70.440251572327043</v>
      </c>
    </row>
    <row r="9" spans="1:5" ht="15.75" x14ac:dyDescent="0.2">
      <c r="A9" s="6">
        <v>5</v>
      </c>
      <c r="B9" s="3" t="s">
        <v>24</v>
      </c>
      <c r="C9" s="12">
        <f>[1]ORDEN!AQ7</f>
        <v>763</v>
      </c>
      <c r="D9" s="13">
        <f>[1]ORDEN!AR7</f>
        <v>1214</v>
      </c>
      <c r="E9" s="547">
        <f t="shared" si="0"/>
        <v>62.850082372322902</v>
      </c>
    </row>
    <row r="10" spans="1:5" ht="15.75" x14ac:dyDescent="0.2">
      <c r="A10" s="6">
        <v>6</v>
      </c>
      <c r="B10" s="3" t="s">
        <v>25</v>
      </c>
      <c r="C10" s="12">
        <f>[1]ORDEN!AQ8</f>
        <v>910</v>
      </c>
      <c r="D10" s="13">
        <f>[1]ORDEN!AR8</f>
        <v>1675</v>
      </c>
      <c r="E10" s="547">
        <f t="shared" si="0"/>
        <v>54.328358208955216</v>
      </c>
    </row>
    <row r="11" spans="1:5" ht="15.75" x14ac:dyDescent="0.2">
      <c r="A11" s="6">
        <v>7</v>
      </c>
      <c r="B11" s="3" t="s">
        <v>13</v>
      </c>
      <c r="C11" s="12">
        <f>[1]ORDEN!AQ9</f>
        <v>706</v>
      </c>
      <c r="D11" s="13">
        <f>[1]ORDEN!AR9</f>
        <v>1082</v>
      </c>
      <c r="E11" s="547">
        <f t="shared" si="0"/>
        <v>65.249537892791125</v>
      </c>
    </row>
    <row r="12" spans="1:5" ht="15.75" x14ac:dyDescent="0.2">
      <c r="A12" s="6">
        <v>8</v>
      </c>
      <c r="B12" s="3" t="s">
        <v>26</v>
      </c>
      <c r="C12" s="12">
        <f>[1]ORDEN!AQ10</f>
        <v>604</v>
      </c>
      <c r="D12" s="13">
        <f>[1]ORDEN!AR10</f>
        <v>983</v>
      </c>
      <c r="E12" s="547">
        <f t="shared" si="0"/>
        <v>61.444557477110884</v>
      </c>
    </row>
    <row r="13" spans="1:5" ht="15.75" x14ac:dyDescent="0.2">
      <c r="A13" s="6">
        <v>9</v>
      </c>
      <c r="B13" s="3" t="s">
        <v>43</v>
      </c>
      <c r="C13" s="12">
        <f>[1]ORDEN!AQ11</f>
        <v>982</v>
      </c>
      <c r="D13" s="13">
        <f>[1]ORDEN!AR11</f>
        <v>1960</v>
      </c>
      <c r="E13" s="547">
        <f t="shared" si="0"/>
        <v>50.102040816326529</v>
      </c>
    </row>
    <row r="14" spans="1:5" ht="15.75" x14ac:dyDescent="0.2">
      <c r="A14" s="6">
        <v>10</v>
      </c>
      <c r="B14" s="3" t="s">
        <v>44</v>
      </c>
      <c r="C14" s="12">
        <f>[1]ORDEN!AQ12</f>
        <v>163</v>
      </c>
      <c r="D14" s="13">
        <f>[1]ORDEN!AR12</f>
        <v>271</v>
      </c>
      <c r="E14" s="547">
        <f t="shared" si="0"/>
        <v>60.147601476014756</v>
      </c>
    </row>
    <row r="15" spans="1:5" ht="15.75" x14ac:dyDescent="0.2">
      <c r="A15" s="6">
        <v>11</v>
      </c>
      <c r="B15" s="3" t="s">
        <v>77</v>
      </c>
      <c r="C15" s="12">
        <f>[1]ORDEN!AQ13</f>
        <v>534</v>
      </c>
      <c r="D15" s="13">
        <f>[1]ORDEN!AR13</f>
        <v>858</v>
      </c>
      <c r="E15" s="547">
        <f t="shared" si="0"/>
        <v>62.23776223776224</v>
      </c>
    </row>
    <row r="16" spans="1:5" ht="15.75" x14ac:dyDescent="0.2">
      <c r="A16" s="6">
        <v>12</v>
      </c>
      <c r="B16" s="3" t="s">
        <v>36</v>
      </c>
      <c r="C16" s="12">
        <f>[1]ORDEN!AQ14</f>
        <v>488</v>
      </c>
      <c r="D16" s="13">
        <f>[1]ORDEN!AR14</f>
        <v>1093</v>
      </c>
      <c r="E16" s="547">
        <f t="shared" si="0"/>
        <v>44.647758462946015</v>
      </c>
    </row>
    <row r="17" spans="1:5" ht="15.75" x14ac:dyDescent="0.2">
      <c r="A17" s="6">
        <v>13</v>
      </c>
      <c r="B17" s="3" t="s">
        <v>79</v>
      </c>
      <c r="C17" s="12">
        <f>[1]ORDEN!AQ15</f>
        <v>464</v>
      </c>
      <c r="D17" s="13">
        <f>[1]ORDEN!AR15</f>
        <v>1189</v>
      </c>
      <c r="E17" s="547">
        <f t="shared" si="0"/>
        <v>39.024390243902438</v>
      </c>
    </row>
    <row r="18" spans="1:5" ht="15.75" x14ac:dyDescent="0.2">
      <c r="A18" s="6">
        <v>14</v>
      </c>
      <c r="B18" s="3" t="s">
        <v>45</v>
      </c>
      <c r="C18" s="12">
        <f>[1]ORDEN!AQ16</f>
        <v>409</v>
      </c>
      <c r="D18" s="13">
        <f>[1]ORDEN!AR16</f>
        <v>761</v>
      </c>
      <c r="E18" s="547">
        <f t="shared" si="0"/>
        <v>53.745072273324567</v>
      </c>
    </row>
    <row r="19" spans="1:5" ht="15.75" x14ac:dyDescent="0.2">
      <c r="A19" s="6">
        <v>15</v>
      </c>
      <c r="B19" s="3" t="s">
        <v>37</v>
      </c>
      <c r="C19" s="12">
        <f>[1]ORDEN!AQ17</f>
        <v>249</v>
      </c>
      <c r="D19" s="13">
        <f>[1]ORDEN!AR17</f>
        <v>413</v>
      </c>
      <c r="E19" s="547">
        <f t="shared" si="0"/>
        <v>60.290556900726386</v>
      </c>
    </row>
    <row r="20" spans="1:5" ht="15.75" x14ac:dyDescent="0.2">
      <c r="A20" s="6">
        <v>16</v>
      </c>
      <c r="B20" s="3" t="s">
        <v>46</v>
      </c>
      <c r="C20" s="12">
        <f>[1]ORDEN!AQ18</f>
        <v>413</v>
      </c>
      <c r="D20" s="13">
        <f>[1]ORDEN!AR18</f>
        <v>702</v>
      </c>
      <c r="E20" s="547">
        <f t="shared" si="0"/>
        <v>58.831908831908834</v>
      </c>
    </row>
    <row r="21" spans="1:5" ht="15.75" x14ac:dyDescent="0.2">
      <c r="A21" s="6">
        <v>17</v>
      </c>
      <c r="B21" s="5" t="s">
        <v>39</v>
      </c>
      <c r="C21" s="12">
        <f>[1]ORDEN!AQ19</f>
        <v>400</v>
      </c>
      <c r="D21" s="13">
        <f>[1]ORDEN!AR19</f>
        <v>593</v>
      </c>
      <c r="E21" s="547">
        <f t="shared" si="0"/>
        <v>67.453625632377751</v>
      </c>
    </row>
    <row r="22" spans="1:5" ht="15.75" x14ac:dyDescent="0.2">
      <c r="A22" s="6">
        <v>18</v>
      </c>
      <c r="B22" s="3" t="s">
        <v>40</v>
      </c>
      <c r="C22" s="12">
        <f>[1]ORDEN!AQ20</f>
        <v>551</v>
      </c>
      <c r="D22" s="13">
        <f>[1]ORDEN!AR20</f>
        <v>932</v>
      </c>
      <c r="E22" s="547">
        <f t="shared" si="0"/>
        <v>59.12017167381974</v>
      </c>
    </row>
    <row r="23" spans="1:5" ht="15.75" x14ac:dyDescent="0.2">
      <c r="A23" s="6">
        <v>19</v>
      </c>
      <c r="B23" s="3" t="s">
        <v>35</v>
      </c>
      <c r="C23" s="12">
        <f>[1]ORDEN!AQ21</f>
        <v>319</v>
      </c>
      <c r="D23" s="13">
        <f>[1]ORDEN!AR21</f>
        <v>594</v>
      </c>
      <c r="E23" s="547">
        <f t="shared" si="0"/>
        <v>53.703703703703709</v>
      </c>
    </row>
    <row r="24" spans="1:5" ht="15.75" x14ac:dyDescent="0.2">
      <c r="A24" s="6">
        <v>20</v>
      </c>
      <c r="B24" s="3" t="s">
        <v>198</v>
      </c>
      <c r="C24" s="12">
        <f>[1]ORDEN!AQ22</f>
        <v>230</v>
      </c>
      <c r="D24" s="13">
        <f>[1]ORDEN!AR22</f>
        <v>379</v>
      </c>
      <c r="E24" s="547">
        <f t="shared" si="0"/>
        <v>60.686015831134569</v>
      </c>
    </row>
    <row r="25" spans="1:5" ht="15.75" x14ac:dyDescent="0.2">
      <c r="A25" s="6">
        <v>21</v>
      </c>
      <c r="B25" s="5" t="s">
        <v>42</v>
      </c>
      <c r="C25" s="12">
        <f>[1]ORDEN!AQ23</f>
        <v>597</v>
      </c>
      <c r="D25" s="13">
        <f>[1]ORDEN!AR23</f>
        <v>1048</v>
      </c>
      <c r="E25" s="547">
        <f t="shared" si="0"/>
        <v>56.965648854961835</v>
      </c>
    </row>
    <row r="26" spans="1:5" ht="15.75" x14ac:dyDescent="0.2">
      <c r="A26" s="6">
        <v>22</v>
      </c>
      <c r="B26" s="5" t="s">
        <v>20</v>
      </c>
      <c r="C26" s="12">
        <f>[1]ORDEN!AQ24</f>
        <v>321</v>
      </c>
      <c r="D26" s="13">
        <f>[1]ORDEN!AR24</f>
        <v>506</v>
      </c>
      <c r="E26" s="547">
        <f t="shared" si="0"/>
        <v>63.43873517786561</v>
      </c>
    </row>
    <row r="27" spans="1:5" ht="15.75" x14ac:dyDescent="0.2">
      <c r="A27" s="6">
        <v>23</v>
      </c>
      <c r="B27" s="5" t="s">
        <v>47</v>
      </c>
      <c r="C27" s="12">
        <f>[1]ORDEN!AQ25</f>
        <v>306</v>
      </c>
      <c r="D27" s="13">
        <f>[1]ORDEN!AR25</f>
        <v>484</v>
      </c>
      <c r="E27" s="547">
        <f t="shared" si="0"/>
        <v>63.223140495867767</v>
      </c>
    </row>
    <row r="28" spans="1:5" ht="15.75" x14ac:dyDescent="0.2">
      <c r="A28" s="6">
        <v>24</v>
      </c>
      <c r="B28" s="5" t="s">
        <v>48</v>
      </c>
      <c r="C28" s="12">
        <f>[1]ORDEN!AQ26</f>
        <v>445</v>
      </c>
      <c r="D28" s="13">
        <f>[1]ORDEN!AR26</f>
        <v>738</v>
      </c>
      <c r="E28" s="547">
        <f t="shared" si="0"/>
        <v>60.298102981029814</v>
      </c>
    </row>
    <row r="29" spans="1:5" ht="15.75" x14ac:dyDescent="0.2">
      <c r="A29" s="6">
        <v>25</v>
      </c>
      <c r="B29" s="5" t="s">
        <v>49</v>
      </c>
      <c r="C29" s="12">
        <f>[1]ORDEN!AQ27</f>
        <v>229</v>
      </c>
      <c r="D29" s="13">
        <f>[1]ORDEN!AR27</f>
        <v>477</v>
      </c>
      <c r="E29" s="547">
        <f t="shared" si="0"/>
        <v>48.008385744234801</v>
      </c>
    </row>
    <row r="30" spans="1:5" ht="15.75" x14ac:dyDescent="0.2">
      <c r="A30" s="6">
        <v>26</v>
      </c>
      <c r="B30" s="5" t="s">
        <v>50</v>
      </c>
      <c r="C30" s="12">
        <f>[1]ORDEN!AQ28</f>
        <v>327</v>
      </c>
      <c r="D30" s="13">
        <f>[1]ORDEN!AR28</f>
        <v>662</v>
      </c>
      <c r="E30" s="547">
        <f t="shared" si="0"/>
        <v>49.395770392749242</v>
      </c>
    </row>
    <row r="31" spans="1:5" ht="15.75" x14ac:dyDescent="0.2">
      <c r="A31" s="6">
        <v>27</v>
      </c>
      <c r="B31" s="5" t="s">
        <v>51</v>
      </c>
      <c r="C31" s="12">
        <f>[1]ORDEN!AQ29</f>
        <v>545</v>
      </c>
      <c r="D31" s="13">
        <f>[1]ORDEN!AR29</f>
        <v>1089</v>
      </c>
      <c r="E31" s="547">
        <f t="shared" si="0"/>
        <v>50.045913682277323</v>
      </c>
    </row>
    <row r="32" spans="1:5" ht="15.75" x14ac:dyDescent="0.2">
      <c r="A32" s="6">
        <v>28</v>
      </c>
      <c r="B32" s="5" t="s">
        <v>15</v>
      </c>
      <c r="C32" s="12">
        <f>[1]ORDEN!AQ30</f>
        <v>185</v>
      </c>
      <c r="D32" s="13">
        <f>[1]ORDEN!AR30</f>
        <v>310</v>
      </c>
      <c r="E32" s="547">
        <f t="shared" si="0"/>
        <v>59.677419354838712</v>
      </c>
    </row>
    <row r="33" spans="1:5" ht="15.75" x14ac:dyDescent="0.2">
      <c r="A33" s="6">
        <v>29</v>
      </c>
      <c r="B33" s="5" t="s">
        <v>14</v>
      </c>
      <c r="C33" s="12">
        <f>[1]ORDEN!AQ31</f>
        <v>234</v>
      </c>
      <c r="D33" s="13">
        <f>[1]ORDEN!AR31</f>
        <v>428</v>
      </c>
      <c r="E33" s="547">
        <f t="shared" si="0"/>
        <v>54.67289719626168</v>
      </c>
    </row>
    <row r="34" spans="1:5" ht="15.75" x14ac:dyDescent="0.2">
      <c r="A34" s="6">
        <v>30</v>
      </c>
      <c r="B34" s="5" t="s">
        <v>52</v>
      </c>
      <c r="C34" s="12">
        <f>[1]ORDEN!AQ32</f>
        <v>731</v>
      </c>
      <c r="D34" s="13">
        <f>[1]ORDEN!AR32</f>
        <v>1737</v>
      </c>
      <c r="E34" s="547">
        <f t="shared" si="0"/>
        <v>42.084052964881977</v>
      </c>
    </row>
    <row r="35" spans="1:5" ht="15.75" x14ac:dyDescent="0.2">
      <c r="A35" s="6">
        <v>31</v>
      </c>
      <c r="B35" s="5" t="s">
        <v>53</v>
      </c>
      <c r="C35" s="12">
        <f>[1]ORDEN!AQ33</f>
        <v>249</v>
      </c>
      <c r="D35" s="13">
        <f>[1]ORDEN!AR33</f>
        <v>439</v>
      </c>
      <c r="E35" s="547">
        <f t="shared" si="0"/>
        <v>56.719817767653758</v>
      </c>
    </row>
    <row r="36" spans="1:5" ht="15.75" x14ac:dyDescent="0.2">
      <c r="A36" s="6">
        <v>32</v>
      </c>
      <c r="B36" s="5" t="s">
        <v>38</v>
      </c>
      <c r="C36" s="12">
        <f>[1]ORDEN!AQ34</f>
        <v>564</v>
      </c>
      <c r="D36" s="13">
        <f>[1]ORDEN!AR34</f>
        <v>1148</v>
      </c>
      <c r="E36" s="547">
        <f t="shared" si="0"/>
        <v>49.128919860627178</v>
      </c>
    </row>
    <row r="37" spans="1:5" ht="15.75" x14ac:dyDescent="0.2">
      <c r="A37" s="6">
        <v>33</v>
      </c>
      <c r="B37" s="5" t="s">
        <v>71</v>
      </c>
      <c r="C37" s="12">
        <f>[1]ORDEN!AQ35</f>
        <v>319</v>
      </c>
      <c r="D37" s="13">
        <f>[1]ORDEN!AR35</f>
        <v>536</v>
      </c>
      <c r="E37" s="547">
        <f t="shared" si="0"/>
        <v>59.514925373134332</v>
      </c>
    </row>
    <row r="38" spans="1:5" ht="15.75" x14ac:dyDescent="0.2">
      <c r="A38" s="6">
        <v>34</v>
      </c>
      <c r="B38" s="5" t="s">
        <v>54</v>
      </c>
      <c r="C38" s="12">
        <f>[1]ORDEN!AQ36</f>
        <v>561</v>
      </c>
      <c r="D38" s="13">
        <f>[1]ORDEN!AR36</f>
        <v>951</v>
      </c>
      <c r="E38" s="547">
        <f t="shared" si="0"/>
        <v>58.990536277602523</v>
      </c>
    </row>
    <row r="39" spans="1:5" ht="15.75" x14ac:dyDescent="0.2">
      <c r="A39" s="6">
        <v>35</v>
      </c>
      <c r="B39" s="5" t="s">
        <v>55</v>
      </c>
      <c r="C39" s="12">
        <f>[1]ORDEN!AQ37</f>
        <v>222</v>
      </c>
      <c r="D39" s="13">
        <f>[1]ORDEN!AR37</f>
        <v>321</v>
      </c>
      <c r="E39" s="547">
        <f t="shared" si="0"/>
        <v>69.158878504672899</v>
      </c>
    </row>
    <row r="40" spans="1:5" ht="15.75" x14ac:dyDescent="0.2">
      <c r="A40" s="6">
        <v>36</v>
      </c>
      <c r="B40" s="5" t="s">
        <v>56</v>
      </c>
      <c r="C40" s="12">
        <f>[1]ORDEN!AQ38</f>
        <v>538</v>
      </c>
      <c r="D40" s="13">
        <f>[1]ORDEN!AR38</f>
        <v>817</v>
      </c>
      <c r="E40" s="547">
        <f t="shared" si="0"/>
        <v>65.850673194614444</v>
      </c>
    </row>
    <row r="41" spans="1:5" ht="15.75" x14ac:dyDescent="0.2">
      <c r="A41" s="6">
        <v>37</v>
      </c>
      <c r="B41" s="5" t="s">
        <v>16</v>
      </c>
      <c r="C41" s="12">
        <f>[1]ORDEN!AQ39</f>
        <v>703</v>
      </c>
      <c r="D41" s="13">
        <f>[1]ORDEN!AR39</f>
        <v>1206</v>
      </c>
      <c r="E41" s="547">
        <f t="shared" si="0"/>
        <v>58.291873963515748</v>
      </c>
    </row>
    <row r="42" spans="1:5" ht="15.75" x14ac:dyDescent="0.2">
      <c r="A42" s="6">
        <v>38</v>
      </c>
      <c r="B42" s="5" t="s">
        <v>57</v>
      </c>
      <c r="C42" s="12">
        <f>[1]ORDEN!AQ40</f>
        <v>259</v>
      </c>
      <c r="D42" s="13">
        <f>[1]ORDEN!AR40</f>
        <v>633</v>
      </c>
      <c r="E42" s="547">
        <f t="shared" si="0"/>
        <v>40.916271721958921</v>
      </c>
    </row>
    <row r="43" spans="1:5" ht="15.75" x14ac:dyDescent="0.2">
      <c r="A43" s="6">
        <v>39</v>
      </c>
      <c r="B43" s="3" t="s">
        <v>33</v>
      </c>
      <c r="C43" s="12">
        <f>[1]ORDEN!AQ41</f>
        <v>306</v>
      </c>
      <c r="D43" s="13">
        <f>[1]ORDEN!AR41</f>
        <v>622</v>
      </c>
      <c r="E43" s="547">
        <f t="shared" si="0"/>
        <v>49.19614147909968</v>
      </c>
    </row>
    <row r="44" spans="1:5" ht="15.75" x14ac:dyDescent="0.2">
      <c r="A44" s="6">
        <v>40</v>
      </c>
      <c r="B44" s="3" t="s">
        <v>58</v>
      </c>
      <c r="C44" s="12">
        <f>[1]ORDEN!AQ42</f>
        <v>213</v>
      </c>
      <c r="D44" s="13">
        <f>[1]ORDEN!AR42</f>
        <v>429</v>
      </c>
      <c r="E44" s="547">
        <f t="shared" si="0"/>
        <v>49.650349650349654</v>
      </c>
    </row>
    <row r="45" spans="1:5" ht="15.75" x14ac:dyDescent="0.2">
      <c r="A45" s="6">
        <v>41</v>
      </c>
      <c r="B45" s="3" t="s">
        <v>199</v>
      </c>
      <c r="C45" s="12">
        <f>[1]ORDEN!AQ43</f>
        <v>320</v>
      </c>
      <c r="D45" s="13">
        <f>[1]ORDEN!AR43</f>
        <v>641</v>
      </c>
      <c r="E45" s="547">
        <f t="shared" si="0"/>
        <v>49.921996879875195</v>
      </c>
    </row>
    <row r="46" spans="1:5" ht="15.75" x14ac:dyDescent="0.2">
      <c r="A46" s="6">
        <v>42</v>
      </c>
      <c r="B46" s="3" t="s">
        <v>41</v>
      </c>
      <c r="C46" s="12">
        <f>[1]ORDEN!AQ44</f>
        <v>225</v>
      </c>
      <c r="D46" s="13">
        <f>[1]ORDEN!AR44</f>
        <v>432</v>
      </c>
      <c r="E46" s="547">
        <f t="shared" si="0"/>
        <v>52.083333333333336</v>
      </c>
    </row>
    <row r="47" spans="1:5" ht="15.75" x14ac:dyDescent="0.2">
      <c r="A47" s="6">
        <v>43</v>
      </c>
      <c r="B47" s="3" t="s">
        <v>59</v>
      </c>
      <c r="C47" s="12">
        <f>[1]ORDEN!AQ45</f>
        <v>303</v>
      </c>
      <c r="D47" s="13">
        <f>[1]ORDEN!AR45</f>
        <v>643</v>
      </c>
      <c r="E47" s="547">
        <f t="shared" si="0"/>
        <v>47.122861586314151</v>
      </c>
    </row>
    <row r="48" spans="1:5" ht="15.75" x14ac:dyDescent="0.2">
      <c r="A48" s="6">
        <v>44</v>
      </c>
      <c r="B48" s="3" t="s">
        <v>17</v>
      </c>
      <c r="C48" s="12">
        <f>[1]ORDEN!AQ46</f>
        <v>192</v>
      </c>
      <c r="D48" s="13">
        <f>[1]ORDEN!AR46</f>
        <v>308</v>
      </c>
      <c r="E48" s="547">
        <f t="shared" si="0"/>
        <v>62.337662337662337</v>
      </c>
    </row>
    <row r="49" spans="1:5" ht="15.75" x14ac:dyDescent="0.2">
      <c r="A49" s="6">
        <v>45</v>
      </c>
      <c r="B49" s="3" t="s">
        <v>60</v>
      </c>
      <c r="C49" s="12">
        <f>[1]ORDEN!AQ47</f>
        <v>551</v>
      </c>
      <c r="D49" s="13">
        <f>[1]ORDEN!AR47</f>
        <v>1040</v>
      </c>
      <c r="E49" s="547">
        <f t="shared" si="0"/>
        <v>52.980769230769234</v>
      </c>
    </row>
    <row r="50" spans="1:5" ht="15.75" x14ac:dyDescent="0.2">
      <c r="A50" s="6">
        <v>46</v>
      </c>
      <c r="B50" s="3" t="s">
        <v>34</v>
      </c>
      <c r="C50" s="12">
        <f>[1]ORDEN!AQ48</f>
        <v>747</v>
      </c>
      <c r="D50" s="13">
        <f>[1]ORDEN!AR48</f>
        <v>1239</v>
      </c>
      <c r="E50" s="547">
        <f t="shared" si="0"/>
        <v>60.290556900726386</v>
      </c>
    </row>
    <row r="51" spans="1:5" ht="15.75" x14ac:dyDescent="0.2">
      <c r="A51" s="6">
        <v>47</v>
      </c>
      <c r="B51" s="3" t="s">
        <v>61</v>
      </c>
      <c r="C51" s="12">
        <f>[1]ORDEN!AQ49</f>
        <v>233</v>
      </c>
      <c r="D51" s="13">
        <f>[1]ORDEN!AR49</f>
        <v>484</v>
      </c>
      <c r="E51" s="547">
        <f t="shared" si="0"/>
        <v>48.140495867768593</v>
      </c>
    </row>
    <row r="52" spans="1:5" ht="15.75" x14ac:dyDescent="0.2">
      <c r="A52" s="6">
        <v>48</v>
      </c>
      <c r="B52" s="5" t="s">
        <v>12</v>
      </c>
      <c r="C52" s="12">
        <f>[1]ORDEN!AQ50</f>
        <v>395</v>
      </c>
      <c r="D52" s="13">
        <f>[1]ORDEN!AR50</f>
        <v>625</v>
      </c>
      <c r="E52" s="547">
        <f t="shared" si="0"/>
        <v>63.2</v>
      </c>
    </row>
    <row r="53" spans="1:5" ht="15.75" x14ac:dyDescent="0.2">
      <c r="A53" s="6">
        <v>49</v>
      </c>
      <c r="B53" s="5" t="s">
        <v>62</v>
      </c>
      <c r="C53" s="12">
        <f>[1]ORDEN!AQ51</f>
        <v>383</v>
      </c>
      <c r="D53" s="13">
        <f>[1]ORDEN!AR51</f>
        <v>593</v>
      </c>
      <c r="E53" s="547">
        <f t="shared" si="0"/>
        <v>64.586846543001684</v>
      </c>
    </row>
    <row r="54" spans="1:5" ht="15.75" x14ac:dyDescent="0.2">
      <c r="A54" s="6">
        <v>50</v>
      </c>
      <c r="B54" s="5" t="s">
        <v>70</v>
      </c>
      <c r="C54" s="12">
        <f>[1]ORDEN!AQ52</f>
        <v>366</v>
      </c>
      <c r="D54" s="13">
        <f>[1]ORDEN!AR52</f>
        <v>690</v>
      </c>
      <c r="E54" s="547">
        <f t="shared" si="0"/>
        <v>53.04347826086957</v>
      </c>
    </row>
    <row r="55" spans="1:5" ht="15.75" x14ac:dyDescent="0.2">
      <c r="A55" s="6">
        <v>51</v>
      </c>
      <c r="B55" s="5" t="s">
        <v>63</v>
      </c>
      <c r="C55" s="12">
        <f>[1]ORDEN!AQ53</f>
        <v>293</v>
      </c>
      <c r="D55" s="13">
        <f>[1]ORDEN!AR53</f>
        <v>511</v>
      </c>
      <c r="E55" s="547">
        <f t="shared" si="0"/>
        <v>57.338551859099809</v>
      </c>
    </row>
    <row r="56" spans="1:5" ht="15.75" x14ac:dyDescent="0.2">
      <c r="A56" s="6">
        <v>52</v>
      </c>
      <c r="B56" s="5" t="s">
        <v>19</v>
      </c>
      <c r="C56" s="12">
        <f>[1]ORDEN!AQ54</f>
        <v>147</v>
      </c>
      <c r="D56" s="13">
        <f>[1]ORDEN!AR54</f>
        <v>234</v>
      </c>
      <c r="E56" s="547">
        <f t="shared" si="0"/>
        <v>62.820512820512818</v>
      </c>
    </row>
    <row r="57" spans="1:5" ht="15.75" x14ac:dyDescent="0.2">
      <c r="A57" s="6">
        <v>53</v>
      </c>
      <c r="B57" s="5" t="s">
        <v>64</v>
      </c>
      <c r="C57" s="12">
        <f>[1]ORDEN!AQ55</f>
        <v>280</v>
      </c>
      <c r="D57" s="13">
        <f>[1]ORDEN!AR55</f>
        <v>559</v>
      </c>
      <c r="E57" s="547">
        <f t="shared" si="0"/>
        <v>50.089445438282645</v>
      </c>
    </row>
    <row r="58" spans="1:5" ht="15.75" x14ac:dyDescent="0.2">
      <c r="A58" s="6">
        <v>54</v>
      </c>
      <c r="B58" s="5" t="s">
        <v>160</v>
      </c>
      <c r="C58" s="12">
        <f>[1]ORDEN!AQ56</f>
        <v>284</v>
      </c>
      <c r="D58" s="13">
        <f>[1]ORDEN!AR56</f>
        <v>519</v>
      </c>
      <c r="E58" s="547">
        <f t="shared" si="0"/>
        <v>54.72061657032755</v>
      </c>
    </row>
    <row r="59" spans="1:5" ht="15.75" x14ac:dyDescent="0.2">
      <c r="A59" s="6" t="s">
        <v>30</v>
      </c>
      <c r="B59" s="5" t="s">
        <v>27</v>
      </c>
      <c r="C59" s="12">
        <f>[1]ORDEN!AQ57</f>
        <v>374</v>
      </c>
      <c r="D59" s="13">
        <f>[1]ORDEN!AR57</f>
        <v>822</v>
      </c>
      <c r="E59" s="547">
        <f t="shared" si="0"/>
        <v>45.498783454987837</v>
      </c>
    </row>
    <row r="60" spans="1:5" ht="15.75" x14ac:dyDescent="0.2">
      <c r="A60" s="6" t="s">
        <v>31</v>
      </c>
      <c r="B60" s="5" t="s">
        <v>28</v>
      </c>
      <c r="C60" s="12">
        <f>[1]ORDEN!AQ58</f>
        <v>408</v>
      </c>
      <c r="D60" s="13">
        <f>[1]ORDEN!AR58</f>
        <v>774</v>
      </c>
      <c r="E60" s="547">
        <f t="shared" si="0"/>
        <v>52.713178294573652</v>
      </c>
    </row>
    <row r="61" spans="1:5" ht="15.75" x14ac:dyDescent="0.2">
      <c r="A61" s="6" t="s">
        <v>32</v>
      </c>
      <c r="B61" s="5" t="s">
        <v>29</v>
      </c>
      <c r="C61" s="12">
        <f>[1]ORDEN!AQ59</f>
        <v>154</v>
      </c>
      <c r="D61" s="13">
        <f>[1]ORDEN!AR59</f>
        <v>293</v>
      </c>
      <c r="E61" s="547">
        <f t="shared" si="0"/>
        <v>52.55972696245734</v>
      </c>
    </row>
    <row r="62" spans="1:5" ht="15.75" x14ac:dyDescent="0.2">
      <c r="A62" s="6" t="s">
        <v>65</v>
      </c>
      <c r="B62" s="5" t="s">
        <v>67</v>
      </c>
      <c r="C62" s="12">
        <f>[1]ORDEN!AQ60</f>
        <v>313</v>
      </c>
      <c r="D62" s="13">
        <f>[1]ORDEN!AR60</f>
        <v>505</v>
      </c>
      <c r="E62" s="547">
        <f t="shared" si="0"/>
        <v>61.980198019801982</v>
      </c>
    </row>
    <row r="63" spans="1:5" ht="15.75" x14ac:dyDescent="0.2">
      <c r="A63" s="6" t="s">
        <v>66</v>
      </c>
      <c r="B63" s="5" t="s">
        <v>69</v>
      </c>
      <c r="C63" s="12">
        <f>[1]ORDEN!AQ61</f>
        <v>423</v>
      </c>
      <c r="D63" s="13">
        <f>[1]ORDEN!AR61</f>
        <v>827</v>
      </c>
      <c r="E63" s="547">
        <f t="shared" si="0"/>
        <v>51.148730350665048</v>
      </c>
    </row>
    <row r="64" spans="1:5" ht="15.75" x14ac:dyDescent="0.2">
      <c r="A64" s="6">
        <v>60</v>
      </c>
      <c r="B64" s="5" t="s">
        <v>68</v>
      </c>
      <c r="C64" s="12">
        <f>[1]ORDEN!AQ62</f>
        <v>87</v>
      </c>
      <c r="D64" s="13">
        <f>[1]ORDEN!AR62</f>
        <v>222</v>
      </c>
      <c r="E64" s="547">
        <f t="shared" si="0"/>
        <v>39.189189189189186</v>
      </c>
    </row>
    <row r="65" spans="1:5" ht="15.75" x14ac:dyDescent="0.2">
      <c r="A65" s="6">
        <v>61</v>
      </c>
      <c r="B65" s="5" t="s">
        <v>94</v>
      </c>
      <c r="C65" s="12">
        <f>[1]ORDEN!AQ63</f>
        <v>144</v>
      </c>
      <c r="D65" s="13">
        <f>[1]ORDEN!AR63</f>
        <v>196</v>
      </c>
      <c r="E65" s="547">
        <f t="shared" si="0"/>
        <v>73.469387755102048</v>
      </c>
    </row>
    <row r="66" spans="1:5" ht="15.75" x14ac:dyDescent="0.2">
      <c r="A66" s="6">
        <v>62</v>
      </c>
      <c r="B66" s="5" t="s">
        <v>98</v>
      </c>
      <c r="C66" s="12">
        <f>[1]ORDEN!AQ64</f>
        <v>66</v>
      </c>
      <c r="D66" s="13">
        <f>[1]ORDEN!AR64</f>
        <v>77</v>
      </c>
      <c r="E66" s="547">
        <f t="shared" si="0"/>
        <v>85.714285714285708</v>
      </c>
    </row>
    <row r="67" spans="1:5" ht="15.75" x14ac:dyDescent="0.2">
      <c r="A67" s="6">
        <v>63</v>
      </c>
      <c r="B67" s="3" t="s">
        <v>124</v>
      </c>
      <c r="C67" s="12">
        <f>[1]ORDEN!AQ65</f>
        <v>139</v>
      </c>
      <c r="D67" s="13">
        <f>[1]ORDEN!AR65</f>
        <v>215</v>
      </c>
      <c r="E67" s="547">
        <f t="shared" si="0"/>
        <v>64.651162790697668</v>
      </c>
    </row>
    <row r="68" spans="1:5" ht="15.75" x14ac:dyDescent="0.2">
      <c r="A68" s="6">
        <v>64</v>
      </c>
      <c r="B68" s="3" t="s">
        <v>127</v>
      </c>
      <c r="C68" s="12">
        <f>[1]ORDEN!AQ66</f>
        <v>166</v>
      </c>
      <c r="D68" s="13">
        <f>[1]ORDEN!AR66</f>
        <v>255</v>
      </c>
      <c r="E68" s="547">
        <f t="shared" si="0"/>
        <v>65.098039215686271</v>
      </c>
    </row>
    <row r="69" spans="1:5" ht="15.75" x14ac:dyDescent="0.2">
      <c r="A69" s="6">
        <v>65</v>
      </c>
      <c r="B69" s="3" t="s">
        <v>125</v>
      </c>
      <c r="C69" s="12">
        <f>[1]ORDEN!AQ67</f>
        <v>106</v>
      </c>
      <c r="D69" s="13">
        <f>[1]ORDEN!AR67</f>
        <v>195</v>
      </c>
      <c r="E69" s="547">
        <f t="shared" ref="E69:E90" si="1">IFERROR(C69/D69*100,0)</f>
        <v>54.358974358974358</v>
      </c>
    </row>
    <row r="70" spans="1:5" ht="15.75" x14ac:dyDescent="0.2">
      <c r="A70" s="6">
        <v>66</v>
      </c>
      <c r="B70" s="3" t="s">
        <v>126</v>
      </c>
      <c r="C70" s="12">
        <f>[1]ORDEN!AQ68</f>
        <v>65</v>
      </c>
      <c r="D70" s="13">
        <f>[1]ORDEN!AR68</f>
        <v>112</v>
      </c>
      <c r="E70" s="547">
        <f t="shared" si="1"/>
        <v>58.035714285714292</v>
      </c>
    </row>
    <row r="71" spans="1:5" ht="15.75" x14ac:dyDescent="0.2">
      <c r="A71" s="6">
        <v>67</v>
      </c>
      <c r="B71" s="3" t="s">
        <v>153</v>
      </c>
      <c r="C71" s="12">
        <f>[1]ORDEN!AQ69</f>
        <v>79</v>
      </c>
      <c r="D71" s="13">
        <f>[1]ORDEN!AR69</f>
        <v>159</v>
      </c>
      <c r="E71" s="547">
        <f t="shared" si="1"/>
        <v>49.685534591194966</v>
      </c>
    </row>
    <row r="72" spans="1:5" ht="15.75" x14ac:dyDescent="0.2">
      <c r="A72" s="6">
        <v>68</v>
      </c>
      <c r="B72" s="3" t="s">
        <v>154</v>
      </c>
      <c r="C72" s="12">
        <f>[1]ORDEN!AQ70</f>
        <v>0</v>
      </c>
      <c r="D72" s="13">
        <f>[1]ORDEN!AR70</f>
        <v>0</v>
      </c>
      <c r="E72" s="547">
        <f t="shared" si="1"/>
        <v>0</v>
      </c>
    </row>
    <row r="73" spans="1:5" ht="15.75" x14ac:dyDescent="0.2">
      <c r="A73" s="6">
        <v>69</v>
      </c>
      <c r="B73" s="3" t="s">
        <v>155</v>
      </c>
      <c r="C73" s="12">
        <f>[1]ORDEN!AQ71</f>
        <v>68</v>
      </c>
      <c r="D73" s="13">
        <f>[1]ORDEN!AR71</f>
        <v>109</v>
      </c>
      <c r="E73" s="547">
        <f t="shared" si="1"/>
        <v>62.385321100917437</v>
      </c>
    </row>
    <row r="74" spans="1:5" ht="15.75" x14ac:dyDescent="0.2">
      <c r="A74" s="6">
        <v>70</v>
      </c>
      <c r="B74" s="3" t="s">
        <v>156</v>
      </c>
      <c r="C74" s="12">
        <f>[1]ORDEN!AQ72</f>
        <v>0</v>
      </c>
      <c r="D74" s="13">
        <f>[1]ORDEN!AR72</f>
        <v>0</v>
      </c>
      <c r="E74" s="547">
        <f t="shared" si="1"/>
        <v>0</v>
      </c>
    </row>
    <row r="75" spans="1:5" ht="15.75" x14ac:dyDescent="0.2">
      <c r="A75" s="6">
        <v>71</v>
      </c>
      <c r="B75" s="3" t="s">
        <v>157</v>
      </c>
      <c r="C75" s="12">
        <f>[1]ORDEN!AQ73</f>
        <v>86</v>
      </c>
      <c r="D75" s="13">
        <f>[1]ORDEN!AR73</f>
        <v>196</v>
      </c>
      <c r="E75" s="547">
        <f t="shared" si="1"/>
        <v>43.877551020408163</v>
      </c>
    </row>
    <row r="76" spans="1:5" ht="15.75" x14ac:dyDescent="0.2">
      <c r="A76" s="6">
        <v>72</v>
      </c>
      <c r="B76" s="3" t="s">
        <v>158</v>
      </c>
      <c r="C76" s="12">
        <f>[1]ORDEN!AQ74</f>
        <v>0</v>
      </c>
      <c r="D76" s="13">
        <f>[1]ORDEN!AR74</f>
        <v>0</v>
      </c>
      <c r="E76" s="547">
        <f t="shared" si="1"/>
        <v>0</v>
      </c>
    </row>
    <row r="77" spans="1:5" ht="15.75" x14ac:dyDescent="0.2">
      <c r="A77" s="6">
        <v>73</v>
      </c>
      <c r="B77" s="3" t="s">
        <v>159</v>
      </c>
      <c r="C77" s="12">
        <f>[1]ORDEN!AQ75</f>
        <v>176</v>
      </c>
      <c r="D77" s="13">
        <f>[1]ORDEN!AR75</f>
        <v>262</v>
      </c>
      <c r="E77" s="547">
        <f t="shared" si="1"/>
        <v>67.175572519083971</v>
      </c>
    </row>
    <row r="78" spans="1:5" ht="15.75" x14ac:dyDescent="0.2">
      <c r="A78" s="6">
        <v>74</v>
      </c>
      <c r="B78" s="3" t="s">
        <v>193</v>
      </c>
      <c r="C78" s="12">
        <f>[1]ORDEN!AQ76</f>
        <v>131</v>
      </c>
      <c r="D78" s="13">
        <f>[1]ORDEN!AR76</f>
        <v>244</v>
      </c>
      <c r="E78" s="547">
        <f t="shared" si="1"/>
        <v>53.688524590163937</v>
      </c>
    </row>
    <row r="79" spans="1:5" ht="15.75" x14ac:dyDescent="0.2">
      <c r="A79" s="6">
        <v>75</v>
      </c>
      <c r="B79" s="3" t="s">
        <v>194</v>
      </c>
      <c r="C79" s="12">
        <f>[1]ORDEN!AQ77</f>
        <v>0</v>
      </c>
      <c r="D79" s="13">
        <f>[1]ORDEN!AR77</f>
        <v>0</v>
      </c>
      <c r="E79" s="547">
        <f t="shared" si="1"/>
        <v>0</v>
      </c>
    </row>
    <row r="80" spans="1:5" ht="15.75" x14ac:dyDescent="0.2">
      <c r="A80" s="6">
        <v>76</v>
      </c>
      <c r="B80" s="3" t="s">
        <v>195</v>
      </c>
      <c r="C80" s="12">
        <f>[1]ORDEN!AQ78</f>
        <v>49</v>
      </c>
      <c r="D80" s="13">
        <f>[1]ORDEN!AR78</f>
        <v>114</v>
      </c>
      <c r="E80" s="547">
        <f t="shared" si="1"/>
        <v>42.982456140350877</v>
      </c>
    </row>
    <row r="81" spans="1:5" ht="15.75" x14ac:dyDescent="0.2">
      <c r="A81" s="6">
        <v>77</v>
      </c>
      <c r="B81" s="3" t="s">
        <v>196</v>
      </c>
      <c r="C81" s="12">
        <f>[1]ORDEN!AQ79</f>
        <v>0</v>
      </c>
      <c r="D81" s="13">
        <f>[1]ORDEN!AR79</f>
        <v>0</v>
      </c>
      <c r="E81" s="547">
        <f t="shared" si="1"/>
        <v>0</v>
      </c>
    </row>
    <row r="82" spans="1:5" ht="15.75" x14ac:dyDescent="0.2">
      <c r="A82" s="6">
        <v>78</v>
      </c>
      <c r="B82" s="3" t="s">
        <v>197</v>
      </c>
      <c r="C82" s="12">
        <f>[1]ORDEN!AQ80</f>
        <v>0</v>
      </c>
      <c r="D82" s="13">
        <f>[1]ORDEN!AR80</f>
        <v>0</v>
      </c>
      <c r="E82" s="547">
        <f t="shared" si="1"/>
        <v>0</v>
      </c>
    </row>
    <row r="83" spans="1:5" ht="15.75" x14ac:dyDescent="0.2">
      <c r="A83" s="6">
        <v>79</v>
      </c>
      <c r="B83" s="3" t="s">
        <v>341</v>
      </c>
      <c r="C83" s="12">
        <f>[1]ORDEN!AQ81</f>
        <v>23</v>
      </c>
      <c r="D83" s="13">
        <f>[1]ORDEN!AR81</f>
        <v>67</v>
      </c>
      <c r="E83" s="547">
        <f t="shared" si="1"/>
        <v>34.328358208955223</v>
      </c>
    </row>
    <row r="84" spans="1:5" ht="15.75" x14ac:dyDescent="0.2">
      <c r="A84" s="6">
        <v>80</v>
      </c>
      <c r="B84" s="3" t="s">
        <v>342</v>
      </c>
      <c r="C84" s="12" t="str">
        <f>[1]ORDEN!AQ82</f>
        <v>N</v>
      </c>
      <c r="D84" s="13" t="str">
        <f>[1]ORDEN!AR82</f>
        <v>N</v>
      </c>
      <c r="E84" s="547">
        <f t="shared" si="1"/>
        <v>0</v>
      </c>
    </row>
    <row r="85" spans="1:5" ht="15.75" x14ac:dyDescent="0.2">
      <c r="A85" s="6">
        <v>81</v>
      </c>
      <c r="B85" s="3" t="s">
        <v>343</v>
      </c>
      <c r="C85" s="12" t="str">
        <f>[1]ORDEN!AQ83</f>
        <v>N</v>
      </c>
      <c r="D85" s="13" t="str">
        <f>[1]ORDEN!AR83</f>
        <v>N</v>
      </c>
      <c r="E85" s="547">
        <f t="shared" si="1"/>
        <v>0</v>
      </c>
    </row>
    <row r="86" spans="1:5" ht="15.75" x14ac:dyDescent="0.2">
      <c r="A86" s="6">
        <v>82</v>
      </c>
      <c r="B86" s="3" t="s">
        <v>344</v>
      </c>
      <c r="C86" s="12" t="str">
        <f>[1]ORDEN!AQ84</f>
        <v>NA</v>
      </c>
      <c r="D86" s="13" t="str">
        <f>[1]ORDEN!AR84</f>
        <v>NA</v>
      </c>
      <c r="E86" s="547">
        <f t="shared" si="1"/>
        <v>0</v>
      </c>
    </row>
    <row r="87" spans="1:5" ht="15.75" x14ac:dyDescent="0.2">
      <c r="A87" s="6">
        <v>83</v>
      </c>
      <c r="B87" s="3" t="s">
        <v>345</v>
      </c>
      <c r="C87" s="12" t="str">
        <f>[1]ORDEN!AQ85</f>
        <v>NA</v>
      </c>
      <c r="D87" s="13" t="str">
        <f>[1]ORDEN!AR85</f>
        <v>NA</v>
      </c>
      <c r="E87" s="547">
        <f t="shared" si="1"/>
        <v>0</v>
      </c>
    </row>
    <row r="88" spans="1:5" ht="15.75" x14ac:dyDescent="0.2">
      <c r="A88" s="6">
        <v>84</v>
      </c>
      <c r="B88" s="3" t="s">
        <v>346</v>
      </c>
      <c r="C88" s="12" t="str">
        <f>[1]ORDEN!AQ86</f>
        <v>NA</v>
      </c>
      <c r="D88" s="13" t="str">
        <f>[1]ORDEN!AR86</f>
        <v>NA</v>
      </c>
      <c r="E88" s="547">
        <f t="shared" si="1"/>
        <v>0</v>
      </c>
    </row>
    <row r="89" spans="1:5" ht="15.75" x14ac:dyDescent="0.2">
      <c r="A89" s="6">
        <v>85</v>
      </c>
      <c r="B89" s="3" t="s">
        <v>347</v>
      </c>
      <c r="C89" s="12" t="str">
        <f>[1]ORDEN!AQ87</f>
        <v>N</v>
      </c>
      <c r="D89" s="13" t="str">
        <f>[1]ORDEN!AR87</f>
        <v>N</v>
      </c>
      <c r="E89" s="547">
        <f t="shared" si="1"/>
        <v>0</v>
      </c>
    </row>
    <row r="90" spans="1:5" ht="16.5" thickBot="1" x14ac:dyDescent="0.25">
      <c r="A90" s="6">
        <v>86</v>
      </c>
      <c r="B90" s="3" t="s">
        <v>348</v>
      </c>
      <c r="C90" s="12" t="str">
        <f>[1]ORDEN!AQ88</f>
        <v>N</v>
      </c>
      <c r="D90" s="13" t="str">
        <f>[1]ORDEN!AR88</f>
        <v>N</v>
      </c>
      <c r="E90" s="548">
        <f t="shared" si="1"/>
        <v>0</v>
      </c>
    </row>
    <row r="91" spans="1:5" ht="17.25" thickTop="1" thickBot="1" x14ac:dyDescent="0.25">
      <c r="A91" s="592" t="s">
        <v>18</v>
      </c>
      <c r="B91" s="593"/>
      <c r="C91" s="9">
        <f>SUM(C5:C90)</f>
        <v>26079</v>
      </c>
      <c r="D91" s="10">
        <f>SUM(D5:D90)</f>
        <v>48165</v>
      </c>
      <c r="E91" s="341">
        <f t="shared" ref="E91" si="2">+C91/D91*100</f>
        <v>54.1451261289318</v>
      </c>
    </row>
    <row r="92" spans="1:5" ht="16.5" thickTop="1" x14ac:dyDescent="0.2">
      <c r="A92" s="16" t="s">
        <v>350</v>
      </c>
      <c r="B92" s="19"/>
      <c r="C92" s="20"/>
      <c r="D92" s="20"/>
      <c r="E92" s="20"/>
    </row>
  </sheetData>
  <mergeCells count="2">
    <mergeCell ref="A1:E1"/>
    <mergeCell ref="A91:B9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="80" zoomScaleNormal="100" zoomScaleSheetLayoutView="80" workbookViewId="0">
      <selection activeCell="J5" sqref="J5"/>
    </sheetView>
  </sheetViews>
  <sheetFormatPr baseColWidth="10" defaultRowHeight="12.75" x14ac:dyDescent="0.2"/>
  <cols>
    <col min="1" max="1" width="6.7109375" customWidth="1"/>
    <col min="2" max="2" width="51.85546875" style="182" customWidth="1"/>
    <col min="3" max="3" width="23.140625" customWidth="1"/>
    <col min="4" max="4" width="24.7109375" customWidth="1"/>
    <col min="5" max="5" width="17.85546875" customWidth="1"/>
  </cols>
  <sheetData>
    <row r="1" spans="1:5" ht="18" customHeight="1" x14ac:dyDescent="0.2">
      <c r="A1" s="591" t="s">
        <v>515</v>
      </c>
      <c r="B1" s="591"/>
      <c r="C1" s="591"/>
      <c r="D1" s="591"/>
      <c r="E1" s="591"/>
    </row>
    <row r="3" spans="1:5" ht="16.5" thickBot="1" x14ac:dyDescent="0.25">
      <c r="E3" s="32" t="s">
        <v>92</v>
      </c>
    </row>
    <row r="4" spans="1:5" ht="73.5" customHeight="1" thickTop="1" thickBot="1" x14ac:dyDescent="0.25">
      <c r="A4" s="224" t="s">
        <v>116</v>
      </c>
      <c r="B4" s="226" t="s">
        <v>115</v>
      </c>
      <c r="C4" s="168" t="s">
        <v>129</v>
      </c>
      <c r="D4" s="168" t="s">
        <v>88</v>
      </c>
      <c r="E4" s="168" t="s">
        <v>187</v>
      </c>
    </row>
    <row r="5" spans="1:5" ht="15.75" customHeight="1" thickTop="1" x14ac:dyDescent="0.2">
      <c r="A5" s="364">
        <v>1</v>
      </c>
      <c r="B5" s="459" t="s">
        <v>22</v>
      </c>
      <c r="C5" s="366">
        <f>[1]ORDEN!$AN3</f>
        <v>0</v>
      </c>
      <c r="D5" s="366">
        <f>[1]ORDEN!$AO3</f>
        <v>0</v>
      </c>
      <c r="E5" s="294">
        <f t="shared" ref="E5:E68" si="0">IFERROR(C5/D5*100,0)</f>
        <v>0</v>
      </c>
    </row>
    <row r="6" spans="1:5" ht="15.75" customHeight="1" x14ac:dyDescent="0.2">
      <c r="A6" s="153">
        <v>2</v>
      </c>
      <c r="B6" s="460" t="s">
        <v>78</v>
      </c>
      <c r="C6" s="367">
        <f>[1]ORDEN!$AN4</f>
        <v>0</v>
      </c>
      <c r="D6" s="367">
        <f>[1]ORDEN!$AO4</f>
        <v>0</v>
      </c>
      <c r="E6" s="296">
        <f t="shared" si="0"/>
        <v>0</v>
      </c>
    </row>
    <row r="7" spans="1:5" ht="15.75" customHeight="1" x14ac:dyDescent="0.2">
      <c r="A7" s="153">
        <v>3</v>
      </c>
      <c r="B7" s="460" t="s">
        <v>23</v>
      </c>
      <c r="C7" s="367">
        <f>[1]ORDEN!$AN5</f>
        <v>0</v>
      </c>
      <c r="D7" s="367">
        <f>[1]ORDEN!$AO5</f>
        <v>0</v>
      </c>
      <c r="E7" s="296">
        <f t="shared" si="0"/>
        <v>0</v>
      </c>
    </row>
    <row r="8" spans="1:5" ht="15.75" customHeight="1" x14ac:dyDescent="0.2">
      <c r="A8" s="153">
        <v>4</v>
      </c>
      <c r="B8" s="460" t="s">
        <v>76</v>
      </c>
      <c r="C8" s="367">
        <f>[1]ORDEN!$AN6</f>
        <v>0</v>
      </c>
      <c r="D8" s="367">
        <f>[1]ORDEN!$AO6</f>
        <v>0</v>
      </c>
      <c r="E8" s="296">
        <f t="shared" si="0"/>
        <v>0</v>
      </c>
    </row>
    <row r="9" spans="1:5" ht="15.75" customHeight="1" x14ac:dyDescent="0.2">
      <c r="A9" s="153">
        <v>5</v>
      </c>
      <c r="B9" s="460" t="s">
        <v>24</v>
      </c>
      <c r="C9" s="367">
        <f>[1]ORDEN!$AN7</f>
        <v>0</v>
      </c>
      <c r="D9" s="367">
        <f>[1]ORDEN!$AO7</f>
        <v>0</v>
      </c>
      <c r="E9" s="296">
        <f t="shared" si="0"/>
        <v>0</v>
      </c>
    </row>
    <row r="10" spans="1:5" ht="15.75" customHeight="1" x14ac:dyDescent="0.2">
      <c r="A10" s="153">
        <v>6</v>
      </c>
      <c r="B10" s="460" t="s">
        <v>25</v>
      </c>
      <c r="C10" s="367">
        <f>[1]ORDEN!$AN8</f>
        <v>0</v>
      </c>
      <c r="D10" s="367">
        <f>[1]ORDEN!$AO8</f>
        <v>0</v>
      </c>
      <c r="E10" s="296">
        <f t="shared" si="0"/>
        <v>0</v>
      </c>
    </row>
    <row r="11" spans="1:5" ht="15.75" customHeight="1" x14ac:dyDescent="0.2">
      <c r="A11" s="153">
        <v>7</v>
      </c>
      <c r="B11" s="460" t="s">
        <v>13</v>
      </c>
      <c r="C11" s="367">
        <f>[1]ORDEN!$AN9</f>
        <v>0</v>
      </c>
      <c r="D11" s="367">
        <f>[1]ORDEN!$AO9</f>
        <v>0</v>
      </c>
      <c r="E11" s="296">
        <f t="shared" si="0"/>
        <v>0</v>
      </c>
    </row>
    <row r="12" spans="1:5" ht="15.75" customHeight="1" x14ac:dyDescent="0.2">
      <c r="A12" s="153">
        <v>8</v>
      </c>
      <c r="B12" s="460" t="s">
        <v>26</v>
      </c>
      <c r="C12" s="367">
        <f>[1]ORDEN!$AN10</f>
        <v>0</v>
      </c>
      <c r="D12" s="367">
        <f>[1]ORDEN!$AO10</f>
        <v>0</v>
      </c>
      <c r="E12" s="296">
        <f t="shared" si="0"/>
        <v>0</v>
      </c>
    </row>
    <row r="13" spans="1:5" ht="15.75" customHeight="1" x14ac:dyDescent="0.2">
      <c r="A13" s="153">
        <v>9</v>
      </c>
      <c r="B13" s="460" t="s">
        <v>43</v>
      </c>
      <c r="C13" s="367">
        <f>[1]ORDEN!$AN11</f>
        <v>0</v>
      </c>
      <c r="D13" s="367">
        <f>[1]ORDEN!$AO11</f>
        <v>0</v>
      </c>
      <c r="E13" s="296">
        <f t="shared" si="0"/>
        <v>0</v>
      </c>
    </row>
    <row r="14" spans="1:5" ht="15.75" customHeight="1" x14ac:dyDescent="0.2">
      <c r="A14" s="153">
        <v>10</v>
      </c>
      <c r="B14" s="460" t="s">
        <v>44</v>
      </c>
      <c r="C14" s="367">
        <f>[1]ORDEN!$AN12</f>
        <v>0</v>
      </c>
      <c r="D14" s="367">
        <f>[1]ORDEN!$AO12</f>
        <v>0</v>
      </c>
      <c r="E14" s="296">
        <f t="shared" si="0"/>
        <v>0</v>
      </c>
    </row>
    <row r="15" spans="1:5" ht="15.75" customHeight="1" x14ac:dyDescent="0.2">
      <c r="A15" s="153">
        <v>11</v>
      </c>
      <c r="B15" s="460" t="s">
        <v>77</v>
      </c>
      <c r="C15" s="367">
        <f>[1]ORDEN!$AN13</f>
        <v>0</v>
      </c>
      <c r="D15" s="367">
        <f>[1]ORDEN!$AO13</f>
        <v>0</v>
      </c>
      <c r="E15" s="296">
        <f t="shared" si="0"/>
        <v>0</v>
      </c>
    </row>
    <row r="16" spans="1:5" ht="15.75" customHeight="1" x14ac:dyDescent="0.2">
      <c r="A16" s="153">
        <v>12</v>
      </c>
      <c r="B16" s="460" t="s">
        <v>36</v>
      </c>
      <c r="C16" s="367">
        <f>[1]ORDEN!$AN14</f>
        <v>0</v>
      </c>
      <c r="D16" s="367">
        <f>[1]ORDEN!$AO14</f>
        <v>0</v>
      </c>
      <c r="E16" s="296">
        <f t="shared" si="0"/>
        <v>0</v>
      </c>
    </row>
    <row r="17" spans="1:5" ht="15.75" customHeight="1" x14ac:dyDescent="0.2">
      <c r="A17" s="153">
        <v>13</v>
      </c>
      <c r="B17" s="460" t="s">
        <v>79</v>
      </c>
      <c r="C17" s="367">
        <f>[1]ORDEN!$AN15</f>
        <v>0</v>
      </c>
      <c r="D17" s="367">
        <f>[1]ORDEN!$AO15</f>
        <v>0</v>
      </c>
      <c r="E17" s="296">
        <f t="shared" si="0"/>
        <v>0</v>
      </c>
    </row>
    <row r="18" spans="1:5" ht="15.75" customHeight="1" x14ac:dyDescent="0.2">
      <c r="A18" s="153">
        <v>14</v>
      </c>
      <c r="B18" s="460" t="s">
        <v>45</v>
      </c>
      <c r="C18" s="367">
        <f>[1]ORDEN!$AN16</f>
        <v>0</v>
      </c>
      <c r="D18" s="367">
        <f>[1]ORDEN!$AO16</f>
        <v>0</v>
      </c>
      <c r="E18" s="296">
        <f t="shared" si="0"/>
        <v>0</v>
      </c>
    </row>
    <row r="19" spans="1:5" ht="15.75" customHeight="1" x14ac:dyDescent="0.2">
      <c r="A19" s="153">
        <v>15</v>
      </c>
      <c r="B19" s="460" t="s">
        <v>37</v>
      </c>
      <c r="C19" s="367">
        <f>[1]ORDEN!$AN17</f>
        <v>0</v>
      </c>
      <c r="D19" s="367">
        <f>[1]ORDEN!$AO17</f>
        <v>0</v>
      </c>
      <c r="E19" s="296">
        <f t="shared" si="0"/>
        <v>0</v>
      </c>
    </row>
    <row r="20" spans="1:5" ht="15.75" customHeight="1" x14ac:dyDescent="0.2">
      <c r="A20" s="153">
        <v>16</v>
      </c>
      <c r="B20" s="460" t="s">
        <v>46</v>
      </c>
      <c r="C20" s="367">
        <f>[1]ORDEN!$AN18</f>
        <v>0</v>
      </c>
      <c r="D20" s="367">
        <f>[1]ORDEN!$AO18</f>
        <v>0</v>
      </c>
      <c r="E20" s="296">
        <f t="shared" si="0"/>
        <v>0</v>
      </c>
    </row>
    <row r="21" spans="1:5" ht="15.75" customHeight="1" x14ac:dyDescent="0.2">
      <c r="A21" s="153">
        <v>17</v>
      </c>
      <c r="B21" s="460" t="s">
        <v>39</v>
      </c>
      <c r="C21" s="367">
        <f>[1]ORDEN!$AN19</f>
        <v>0</v>
      </c>
      <c r="D21" s="367">
        <f>[1]ORDEN!$AO19</f>
        <v>0</v>
      </c>
      <c r="E21" s="296">
        <f t="shared" si="0"/>
        <v>0</v>
      </c>
    </row>
    <row r="22" spans="1:5" ht="15.75" customHeight="1" x14ac:dyDescent="0.2">
      <c r="A22" s="153">
        <v>18</v>
      </c>
      <c r="B22" s="460" t="s">
        <v>40</v>
      </c>
      <c r="C22" s="367">
        <f>[1]ORDEN!$AN20</f>
        <v>0</v>
      </c>
      <c r="D22" s="367">
        <f>[1]ORDEN!$AO20</f>
        <v>0</v>
      </c>
      <c r="E22" s="296">
        <f t="shared" si="0"/>
        <v>0</v>
      </c>
    </row>
    <row r="23" spans="1:5" ht="15.75" customHeight="1" x14ac:dyDescent="0.2">
      <c r="A23" s="153">
        <v>19</v>
      </c>
      <c r="B23" s="460" t="s">
        <v>35</v>
      </c>
      <c r="C23" s="367">
        <f>[1]ORDEN!$AN21</f>
        <v>0</v>
      </c>
      <c r="D23" s="367">
        <f>[1]ORDEN!$AO21</f>
        <v>0</v>
      </c>
      <c r="E23" s="296">
        <f t="shared" si="0"/>
        <v>0</v>
      </c>
    </row>
    <row r="24" spans="1:5" ht="15.75" customHeight="1" x14ac:dyDescent="0.2">
      <c r="A24" s="153">
        <v>20</v>
      </c>
      <c r="B24" s="460" t="s">
        <v>198</v>
      </c>
      <c r="C24" s="367">
        <f>[1]ORDEN!$AN22</f>
        <v>0</v>
      </c>
      <c r="D24" s="367">
        <f>[1]ORDEN!$AO22</f>
        <v>0</v>
      </c>
      <c r="E24" s="296">
        <f t="shared" si="0"/>
        <v>0</v>
      </c>
    </row>
    <row r="25" spans="1:5" ht="15.75" customHeight="1" x14ac:dyDescent="0.2">
      <c r="A25" s="153">
        <v>21</v>
      </c>
      <c r="B25" s="460" t="s">
        <v>42</v>
      </c>
      <c r="C25" s="367">
        <f>[1]ORDEN!$AN23</f>
        <v>0</v>
      </c>
      <c r="D25" s="367">
        <f>[1]ORDEN!$AO23</f>
        <v>0</v>
      </c>
      <c r="E25" s="296">
        <f t="shared" si="0"/>
        <v>0</v>
      </c>
    </row>
    <row r="26" spans="1:5" ht="15.75" customHeight="1" x14ac:dyDescent="0.2">
      <c r="A26" s="153">
        <v>22</v>
      </c>
      <c r="B26" s="460" t="s">
        <v>20</v>
      </c>
      <c r="C26" s="367">
        <f>[1]ORDEN!$AN24</f>
        <v>0</v>
      </c>
      <c r="D26" s="367">
        <f>[1]ORDEN!$AO24</f>
        <v>0</v>
      </c>
      <c r="E26" s="296">
        <f t="shared" si="0"/>
        <v>0</v>
      </c>
    </row>
    <row r="27" spans="1:5" ht="15.75" customHeight="1" x14ac:dyDescent="0.2">
      <c r="A27" s="153">
        <v>23</v>
      </c>
      <c r="B27" s="460" t="s">
        <v>47</v>
      </c>
      <c r="C27" s="367">
        <f>[1]ORDEN!$AN25</f>
        <v>0</v>
      </c>
      <c r="D27" s="367">
        <f>[1]ORDEN!$AO25</f>
        <v>0</v>
      </c>
      <c r="E27" s="296">
        <f t="shared" si="0"/>
        <v>0</v>
      </c>
    </row>
    <row r="28" spans="1:5" ht="15.75" customHeight="1" x14ac:dyDescent="0.2">
      <c r="A28" s="153">
        <v>24</v>
      </c>
      <c r="B28" s="460" t="s">
        <v>48</v>
      </c>
      <c r="C28" s="367">
        <f>[1]ORDEN!$AN26</f>
        <v>0</v>
      </c>
      <c r="D28" s="367">
        <f>[1]ORDEN!$AO26</f>
        <v>0</v>
      </c>
      <c r="E28" s="296">
        <f t="shared" si="0"/>
        <v>0</v>
      </c>
    </row>
    <row r="29" spans="1:5" ht="15.75" customHeight="1" x14ac:dyDescent="0.2">
      <c r="A29" s="153">
        <v>25</v>
      </c>
      <c r="B29" s="460" t="s">
        <v>49</v>
      </c>
      <c r="C29" s="367">
        <f>[1]ORDEN!$AN27</f>
        <v>0</v>
      </c>
      <c r="D29" s="367">
        <f>[1]ORDEN!$AO27</f>
        <v>0</v>
      </c>
      <c r="E29" s="296">
        <f t="shared" si="0"/>
        <v>0</v>
      </c>
    </row>
    <row r="30" spans="1:5" ht="15.75" customHeight="1" x14ac:dyDescent="0.2">
      <c r="A30" s="153">
        <v>26</v>
      </c>
      <c r="B30" s="460" t="s">
        <v>50</v>
      </c>
      <c r="C30" s="367">
        <f>[1]ORDEN!$AN28</f>
        <v>0</v>
      </c>
      <c r="D30" s="367">
        <f>[1]ORDEN!$AO28</f>
        <v>0</v>
      </c>
      <c r="E30" s="296">
        <f t="shared" si="0"/>
        <v>0</v>
      </c>
    </row>
    <row r="31" spans="1:5" ht="15.75" customHeight="1" x14ac:dyDescent="0.2">
      <c r="A31" s="153">
        <v>27</v>
      </c>
      <c r="B31" s="460" t="s">
        <v>51</v>
      </c>
      <c r="C31" s="367">
        <f>[1]ORDEN!$AN29</f>
        <v>0</v>
      </c>
      <c r="D31" s="367">
        <f>[1]ORDEN!$AO29</f>
        <v>0</v>
      </c>
      <c r="E31" s="296">
        <f t="shared" si="0"/>
        <v>0</v>
      </c>
    </row>
    <row r="32" spans="1:5" ht="15.75" customHeight="1" x14ac:dyDescent="0.2">
      <c r="A32" s="153">
        <v>28</v>
      </c>
      <c r="B32" s="460" t="s">
        <v>15</v>
      </c>
      <c r="C32" s="367">
        <f>[1]ORDEN!$AN30</f>
        <v>0</v>
      </c>
      <c r="D32" s="367">
        <f>[1]ORDEN!$AO30</f>
        <v>0</v>
      </c>
      <c r="E32" s="296">
        <f t="shared" si="0"/>
        <v>0</v>
      </c>
    </row>
    <row r="33" spans="1:5" ht="15.75" customHeight="1" x14ac:dyDescent="0.2">
      <c r="A33" s="153">
        <v>29</v>
      </c>
      <c r="B33" s="460" t="s">
        <v>14</v>
      </c>
      <c r="C33" s="367">
        <f>[1]ORDEN!$AN31</f>
        <v>0</v>
      </c>
      <c r="D33" s="367">
        <f>[1]ORDEN!$AO31</f>
        <v>0</v>
      </c>
      <c r="E33" s="296">
        <f t="shared" si="0"/>
        <v>0</v>
      </c>
    </row>
    <row r="34" spans="1:5" ht="15.75" customHeight="1" x14ac:dyDescent="0.2">
      <c r="A34" s="153">
        <v>30</v>
      </c>
      <c r="B34" s="460" t="s">
        <v>52</v>
      </c>
      <c r="C34" s="367">
        <f>[1]ORDEN!$AN32</f>
        <v>0</v>
      </c>
      <c r="D34" s="367">
        <f>[1]ORDEN!$AO32</f>
        <v>0</v>
      </c>
      <c r="E34" s="296">
        <f t="shared" si="0"/>
        <v>0</v>
      </c>
    </row>
    <row r="35" spans="1:5" ht="15.75" customHeight="1" x14ac:dyDescent="0.2">
      <c r="A35" s="153">
        <v>31</v>
      </c>
      <c r="B35" s="460" t="s">
        <v>53</v>
      </c>
      <c r="C35" s="367">
        <f>[1]ORDEN!$AN33</f>
        <v>0</v>
      </c>
      <c r="D35" s="367">
        <f>[1]ORDEN!$AO33</f>
        <v>0</v>
      </c>
      <c r="E35" s="296">
        <f t="shared" si="0"/>
        <v>0</v>
      </c>
    </row>
    <row r="36" spans="1:5" ht="15.75" customHeight="1" x14ac:dyDescent="0.2">
      <c r="A36" s="153">
        <v>32</v>
      </c>
      <c r="B36" s="460" t="s">
        <v>38</v>
      </c>
      <c r="C36" s="367">
        <f>[1]ORDEN!$AN34</f>
        <v>0</v>
      </c>
      <c r="D36" s="367">
        <f>[1]ORDEN!$AO34</f>
        <v>0</v>
      </c>
      <c r="E36" s="296">
        <f t="shared" si="0"/>
        <v>0</v>
      </c>
    </row>
    <row r="37" spans="1:5" ht="15.75" customHeight="1" x14ac:dyDescent="0.2">
      <c r="A37" s="153">
        <v>33</v>
      </c>
      <c r="B37" s="460" t="s">
        <v>71</v>
      </c>
      <c r="C37" s="367">
        <f>[1]ORDEN!$AN35</f>
        <v>0</v>
      </c>
      <c r="D37" s="367">
        <f>[1]ORDEN!$AO35</f>
        <v>0</v>
      </c>
      <c r="E37" s="296">
        <f t="shared" si="0"/>
        <v>0</v>
      </c>
    </row>
    <row r="38" spans="1:5" ht="15.75" customHeight="1" x14ac:dyDescent="0.2">
      <c r="A38" s="153">
        <v>34</v>
      </c>
      <c r="B38" s="460" t="s">
        <v>54</v>
      </c>
      <c r="C38" s="367">
        <f>[1]ORDEN!$AN36</f>
        <v>0</v>
      </c>
      <c r="D38" s="367">
        <f>[1]ORDEN!$AO36</f>
        <v>0</v>
      </c>
      <c r="E38" s="296">
        <f t="shared" si="0"/>
        <v>0</v>
      </c>
    </row>
    <row r="39" spans="1:5" ht="15.75" customHeight="1" x14ac:dyDescent="0.2">
      <c r="A39" s="153">
        <v>35</v>
      </c>
      <c r="B39" s="460" t="s">
        <v>55</v>
      </c>
      <c r="C39" s="367">
        <f>[1]ORDEN!$AN37</f>
        <v>0</v>
      </c>
      <c r="D39" s="367">
        <f>[1]ORDEN!$AO37</f>
        <v>0</v>
      </c>
      <c r="E39" s="296">
        <f t="shared" si="0"/>
        <v>0</v>
      </c>
    </row>
    <row r="40" spans="1:5" ht="15.75" customHeight="1" x14ac:dyDescent="0.2">
      <c r="A40" s="153">
        <v>36</v>
      </c>
      <c r="B40" s="460" t="s">
        <v>56</v>
      </c>
      <c r="C40" s="367">
        <f>[1]ORDEN!$AN38</f>
        <v>0</v>
      </c>
      <c r="D40" s="367">
        <f>[1]ORDEN!$AO38</f>
        <v>0</v>
      </c>
      <c r="E40" s="296">
        <f t="shared" si="0"/>
        <v>0</v>
      </c>
    </row>
    <row r="41" spans="1:5" ht="15.75" customHeight="1" x14ac:dyDescent="0.2">
      <c r="A41" s="153">
        <v>37</v>
      </c>
      <c r="B41" s="460" t="s">
        <v>16</v>
      </c>
      <c r="C41" s="367">
        <f>[1]ORDEN!$AN39</f>
        <v>96</v>
      </c>
      <c r="D41" s="367">
        <f>[1]ORDEN!$AO39</f>
        <v>108</v>
      </c>
      <c r="E41" s="296">
        <f t="shared" si="0"/>
        <v>88.888888888888886</v>
      </c>
    </row>
    <row r="42" spans="1:5" ht="15.75" customHeight="1" x14ac:dyDescent="0.2">
      <c r="A42" s="153">
        <v>38</v>
      </c>
      <c r="B42" s="460" t="s">
        <v>57</v>
      </c>
      <c r="C42" s="367">
        <f>[1]ORDEN!$AN40</f>
        <v>0</v>
      </c>
      <c r="D42" s="367">
        <f>[1]ORDEN!$AO40</f>
        <v>0</v>
      </c>
      <c r="E42" s="296">
        <f t="shared" si="0"/>
        <v>0</v>
      </c>
    </row>
    <row r="43" spans="1:5" ht="15.75" customHeight="1" x14ac:dyDescent="0.2">
      <c r="A43" s="153">
        <v>39</v>
      </c>
      <c r="B43" s="460" t="s">
        <v>33</v>
      </c>
      <c r="C43" s="367">
        <f>[1]ORDEN!$AN41</f>
        <v>0</v>
      </c>
      <c r="D43" s="367">
        <f>[1]ORDEN!$AO41</f>
        <v>0</v>
      </c>
      <c r="E43" s="296">
        <f t="shared" si="0"/>
        <v>0</v>
      </c>
    </row>
    <row r="44" spans="1:5" ht="15.75" customHeight="1" x14ac:dyDescent="0.2">
      <c r="A44" s="153">
        <v>40</v>
      </c>
      <c r="B44" s="460" t="s">
        <v>58</v>
      </c>
      <c r="C44" s="367">
        <f>[1]ORDEN!$AN42</f>
        <v>0</v>
      </c>
      <c r="D44" s="367">
        <f>[1]ORDEN!$AO42</f>
        <v>0</v>
      </c>
      <c r="E44" s="296">
        <f t="shared" si="0"/>
        <v>0</v>
      </c>
    </row>
    <row r="45" spans="1:5" ht="15.75" customHeight="1" x14ac:dyDescent="0.2">
      <c r="A45" s="153">
        <v>41</v>
      </c>
      <c r="B45" s="460" t="s">
        <v>199</v>
      </c>
      <c r="C45" s="367">
        <f>[1]ORDEN!$AN43</f>
        <v>0</v>
      </c>
      <c r="D45" s="367">
        <f>[1]ORDEN!$AO43</f>
        <v>0</v>
      </c>
      <c r="E45" s="296">
        <f t="shared" si="0"/>
        <v>0</v>
      </c>
    </row>
    <row r="46" spans="1:5" ht="15.75" customHeight="1" x14ac:dyDescent="0.2">
      <c r="A46" s="153">
        <v>42</v>
      </c>
      <c r="B46" s="460" t="s">
        <v>41</v>
      </c>
      <c r="C46" s="367">
        <f>[1]ORDEN!$AN44</f>
        <v>0</v>
      </c>
      <c r="D46" s="367">
        <f>[1]ORDEN!$AO44</f>
        <v>0</v>
      </c>
      <c r="E46" s="296">
        <f t="shared" si="0"/>
        <v>0</v>
      </c>
    </row>
    <row r="47" spans="1:5" ht="15.75" customHeight="1" x14ac:dyDescent="0.2">
      <c r="A47" s="153">
        <v>43</v>
      </c>
      <c r="B47" s="460" t="s">
        <v>59</v>
      </c>
      <c r="C47" s="367">
        <f>[1]ORDEN!$AN45</f>
        <v>0</v>
      </c>
      <c r="D47" s="367">
        <f>[1]ORDEN!$AO45</f>
        <v>0</v>
      </c>
      <c r="E47" s="296">
        <f t="shared" si="0"/>
        <v>0</v>
      </c>
    </row>
    <row r="48" spans="1:5" ht="15.75" customHeight="1" x14ac:dyDescent="0.2">
      <c r="A48" s="153">
        <v>44</v>
      </c>
      <c r="B48" s="460" t="s">
        <v>17</v>
      </c>
      <c r="C48" s="367">
        <f>[1]ORDEN!$AN46</f>
        <v>0</v>
      </c>
      <c r="D48" s="367">
        <f>[1]ORDEN!$AO46</f>
        <v>0</v>
      </c>
      <c r="E48" s="296">
        <f t="shared" si="0"/>
        <v>0</v>
      </c>
    </row>
    <row r="49" spans="1:5" ht="15.75" customHeight="1" x14ac:dyDescent="0.2">
      <c r="A49" s="153">
        <v>45</v>
      </c>
      <c r="B49" s="460" t="s">
        <v>60</v>
      </c>
      <c r="C49" s="367">
        <f>[1]ORDEN!$AN47</f>
        <v>0</v>
      </c>
      <c r="D49" s="367">
        <f>[1]ORDEN!$AO47</f>
        <v>0</v>
      </c>
      <c r="E49" s="296">
        <f t="shared" si="0"/>
        <v>0</v>
      </c>
    </row>
    <row r="50" spans="1:5" ht="15.75" customHeight="1" x14ac:dyDescent="0.2">
      <c r="A50" s="153">
        <v>46</v>
      </c>
      <c r="B50" s="460" t="s">
        <v>34</v>
      </c>
      <c r="C50" s="367">
        <f>[1]ORDEN!$AN48</f>
        <v>0</v>
      </c>
      <c r="D50" s="367">
        <f>[1]ORDEN!$AO48</f>
        <v>0</v>
      </c>
      <c r="E50" s="296">
        <f t="shared" si="0"/>
        <v>0</v>
      </c>
    </row>
    <row r="51" spans="1:5" ht="15.75" customHeight="1" x14ac:dyDescent="0.2">
      <c r="A51" s="153">
        <v>47</v>
      </c>
      <c r="B51" s="460" t="s">
        <v>61</v>
      </c>
      <c r="C51" s="367">
        <f>[1]ORDEN!$AN49</f>
        <v>0</v>
      </c>
      <c r="D51" s="367">
        <f>[1]ORDEN!$AO49</f>
        <v>0</v>
      </c>
      <c r="E51" s="296">
        <f t="shared" si="0"/>
        <v>0</v>
      </c>
    </row>
    <row r="52" spans="1:5" ht="15.75" customHeight="1" x14ac:dyDescent="0.2">
      <c r="A52" s="153">
        <v>48</v>
      </c>
      <c r="B52" s="460" t="s">
        <v>12</v>
      </c>
      <c r="C52" s="367">
        <f>[1]ORDEN!$AN50</f>
        <v>0</v>
      </c>
      <c r="D52" s="367">
        <f>[1]ORDEN!$AO50</f>
        <v>0</v>
      </c>
      <c r="E52" s="296">
        <f t="shared" si="0"/>
        <v>0</v>
      </c>
    </row>
    <row r="53" spans="1:5" ht="15.75" customHeight="1" x14ac:dyDescent="0.2">
      <c r="A53" s="153">
        <v>49</v>
      </c>
      <c r="B53" s="460" t="s">
        <v>62</v>
      </c>
      <c r="C53" s="367">
        <f>[1]ORDEN!$AN51</f>
        <v>0</v>
      </c>
      <c r="D53" s="367">
        <f>[1]ORDEN!$AO51</f>
        <v>0</v>
      </c>
      <c r="E53" s="296">
        <f t="shared" si="0"/>
        <v>0</v>
      </c>
    </row>
    <row r="54" spans="1:5" ht="15.75" customHeight="1" x14ac:dyDescent="0.2">
      <c r="A54" s="153">
        <v>50</v>
      </c>
      <c r="B54" s="460" t="s">
        <v>70</v>
      </c>
      <c r="C54" s="367">
        <f>[1]ORDEN!$AN52</f>
        <v>0</v>
      </c>
      <c r="D54" s="367">
        <f>[1]ORDEN!$AO52</f>
        <v>0</v>
      </c>
      <c r="E54" s="296">
        <f t="shared" si="0"/>
        <v>0</v>
      </c>
    </row>
    <row r="55" spans="1:5" ht="15.75" customHeight="1" x14ac:dyDescent="0.2">
      <c r="A55" s="153">
        <v>51</v>
      </c>
      <c r="B55" s="460" t="s">
        <v>63</v>
      </c>
      <c r="C55" s="367">
        <f>[1]ORDEN!$AN53</f>
        <v>0</v>
      </c>
      <c r="D55" s="367">
        <f>[1]ORDEN!$AO53</f>
        <v>0</v>
      </c>
      <c r="E55" s="296">
        <f t="shared" si="0"/>
        <v>0</v>
      </c>
    </row>
    <row r="56" spans="1:5" ht="15.75" customHeight="1" x14ac:dyDescent="0.2">
      <c r="A56" s="153">
        <v>52</v>
      </c>
      <c r="B56" s="460" t="s">
        <v>19</v>
      </c>
      <c r="C56" s="367">
        <f>[1]ORDEN!$AN54</f>
        <v>0</v>
      </c>
      <c r="D56" s="367">
        <f>[1]ORDEN!$AO54</f>
        <v>0</v>
      </c>
      <c r="E56" s="296">
        <f t="shared" si="0"/>
        <v>0</v>
      </c>
    </row>
    <row r="57" spans="1:5" ht="15.75" customHeight="1" x14ac:dyDescent="0.2">
      <c r="A57" s="153">
        <v>53</v>
      </c>
      <c r="B57" s="460" t="s">
        <v>64</v>
      </c>
      <c r="C57" s="367">
        <f>[1]ORDEN!$AN55</f>
        <v>0</v>
      </c>
      <c r="D57" s="367">
        <f>[1]ORDEN!$AO55</f>
        <v>0</v>
      </c>
      <c r="E57" s="296">
        <f t="shared" si="0"/>
        <v>0</v>
      </c>
    </row>
    <row r="58" spans="1:5" ht="15.75" customHeight="1" x14ac:dyDescent="0.2">
      <c r="A58" s="153">
        <v>54</v>
      </c>
      <c r="B58" s="460" t="s">
        <v>160</v>
      </c>
      <c r="C58" s="367">
        <f>[1]ORDEN!$AN56</f>
        <v>0</v>
      </c>
      <c r="D58" s="367">
        <f>[1]ORDEN!$AO56</f>
        <v>0</v>
      </c>
      <c r="E58" s="296">
        <f t="shared" si="0"/>
        <v>0</v>
      </c>
    </row>
    <row r="59" spans="1:5" ht="15.75" customHeight="1" x14ac:dyDescent="0.2">
      <c r="A59" s="153" t="s">
        <v>30</v>
      </c>
      <c r="B59" s="460" t="s">
        <v>27</v>
      </c>
      <c r="C59" s="367">
        <f>[1]ORDEN!$AN57</f>
        <v>0</v>
      </c>
      <c r="D59" s="367">
        <f>[1]ORDEN!$AO57</f>
        <v>0</v>
      </c>
      <c r="E59" s="296">
        <f t="shared" si="0"/>
        <v>0</v>
      </c>
    </row>
    <row r="60" spans="1:5" ht="15.75" customHeight="1" x14ac:dyDescent="0.2">
      <c r="A60" s="153" t="s">
        <v>31</v>
      </c>
      <c r="B60" s="460" t="s">
        <v>28</v>
      </c>
      <c r="C60" s="367">
        <f>[1]ORDEN!$AN58</f>
        <v>0</v>
      </c>
      <c r="D60" s="367">
        <f>[1]ORDEN!$AO58</f>
        <v>0</v>
      </c>
      <c r="E60" s="296">
        <f t="shared" si="0"/>
        <v>0</v>
      </c>
    </row>
    <row r="61" spans="1:5" ht="15.75" customHeight="1" x14ac:dyDescent="0.2">
      <c r="A61" s="153" t="s">
        <v>32</v>
      </c>
      <c r="B61" s="460" t="s">
        <v>29</v>
      </c>
      <c r="C61" s="367">
        <f>[1]ORDEN!$AN59</f>
        <v>0</v>
      </c>
      <c r="D61" s="367">
        <f>[1]ORDEN!$AO59</f>
        <v>0</v>
      </c>
      <c r="E61" s="296">
        <f t="shared" si="0"/>
        <v>0</v>
      </c>
    </row>
    <row r="62" spans="1:5" ht="15.75" customHeight="1" x14ac:dyDescent="0.2">
      <c r="A62" s="153" t="s">
        <v>65</v>
      </c>
      <c r="B62" s="460" t="s">
        <v>67</v>
      </c>
      <c r="C62" s="367">
        <f>[1]ORDEN!$AN60</f>
        <v>0</v>
      </c>
      <c r="D62" s="367">
        <f>[1]ORDEN!$AO60</f>
        <v>0</v>
      </c>
      <c r="E62" s="296">
        <f t="shared" si="0"/>
        <v>0</v>
      </c>
    </row>
    <row r="63" spans="1:5" ht="15.75" customHeight="1" x14ac:dyDescent="0.2">
      <c r="A63" s="153" t="s">
        <v>66</v>
      </c>
      <c r="B63" s="460" t="s">
        <v>69</v>
      </c>
      <c r="C63" s="367">
        <f>[1]ORDEN!$AN61</f>
        <v>0</v>
      </c>
      <c r="D63" s="367">
        <f>[1]ORDEN!$AO61</f>
        <v>0</v>
      </c>
      <c r="E63" s="296">
        <f t="shared" si="0"/>
        <v>0</v>
      </c>
    </row>
    <row r="64" spans="1:5" ht="15.75" customHeight="1" x14ac:dyDescent="0.2">
      <c r="A64" s="153">
        <v>60</v>
      </c>
      <c r="B64" s="460" t="s">
        <v>68</v>
      </c>
      <c r="C64" s="367">
        <f>[1]ORDEN!$AN62</f>
        <v>0</v>
      </c>
      <c r="D64" s="367">
        <f>[1]ORDEN!$AO62</f>
        <v>0</v>
      </c>
      <c r="E64" s="296">
        <f t="shared" si="0"/>
        <v>0</v>
      </c>
    </row>
    <row r="65" spans="1:5" ht="15.75" customHeight="1" x14ac:dyDescent="0.2">
      <c r="A65" s="153">
        <v>61</v>
      </c>
      <c r="B65" s="460" t="s">
        <v>94</v>
      </c>
      <c r="C65" s="367">
        <f>[1]ORDEN!$AN63</f>
        <v>0</v>
      </c>
      <c r="D65" s="367">
        <f>[1]ORDEN!$AO63</f>
        <v>0</v>
      </c>
      <c r="E65" s="296">
        <f t="shared" si="0"/>
        <v>0</v>
      </c>
    </row>
    <row r="66" spans="1:5" ht="15.75" customHeight="1" x14ac:dyDescent="0.2">
      <c r="A66" s="153">
        <v>62</v>
      </c>
      <c r="B66" s="460" t="s">
        <v>98</v>
      </c>
      <c r="C66" s="367">
        <f>[1]ORDEN!$AN64</f>
        <v>0</v>
      </c>
      <c r="D66" s="367">
        <f>[1]ORDEN!$AO64</f>
        <v>0</v>
      </c>
      <c r="E66" s="296">
        <f t="shared" si="0"/>
        <v>0</v>
      </c>
    </row>
    <row r="67" spans="1:5" ht="15.75" customHeight="1" x14ac:dyDescent="0.2">
      <c r="A67" s="153">
        <v>63</v>
      </c>
      <c r="B67" s="460" t="s">
        <v>124</v>
      </c>
      <c r="C67" s="367">
        <f>[1]ORDEN!$AN65</f>
        <v>0</v>
      </c>
      <c r="D67" s="367">
        <f>[1]ORDEN!$AO65</f>
        <v>0</v>
      </c>
      <c r="E67" s="296">
        <f t="shared" si="0"/>
        <v>0</v>
      </c>
    </row>
    <row r="68" spans="1:5" ht="15.75" customHeight="1" x14ac:dyDescent="0.2">
      <c r="A68" s="153">
        <v>64</v>
      </c>
      <c r="B68" s="460" t="s">
        <v>127</v>
      </c>
      <c r="C68" s="367">
        <f>[1]ORDEN!$AN66</f>
        <v>0</v>
      </c>
      <c r="D68" s="367">
        <f>[1]ORDEN!$AO66</f>
        <v>0</v>
      </c>
      <c r="E68" s="296">
        <f t="shared" si="0"/>
        <v>0</v>
      </c>
    </row>
    <row r="69" spans="1:5" ht="15.75" customHeight="1" x14ac:dyDescent="0.2">
      <c r="A69" s="153">
        <v>65</v>
      </c>
      <c r="B69" s="460" t="s">
        <v>125</v>
      </c>
      <c r="C69" s="367">
        <f>[1]ORDEN!$AN67</f>
        <v>0</v>
      </c>
      <c r="D69" s="367">
        <f>[1]ORDEN!$AO67</f>
        <v>0</v>
      </c>
      <c r="E69" s="296">
        <f t="shared" ref="E69:E90" si="1">IFERROR(C69/D69*100,0)</f>
        <v>0</v>
      </c>
    </row>
    <row r="70" spans="1:5" ht="15.75" customHeight="1" x14ac:dyDescent="0.2">
      <c r="A70" s="153">
        <v>66</v>
      </c>
      <c r="B70" s="460" t="s">
        <v>126</v>
      </c>
      <c r="C70" s="367">
        <f>[1]ORDEN!$AN68</f>
        <v>0</v>
      </c>
      <c r="D70" s="367">
        <f>[1]ORDEN!$AO68</f>
        <v>0</v>
      </c>
      <c r="E70" s="296">
        <f t="shared" si="1"/>
        <v>0</v>
      </c>
    </row>
    <row r="71" spans="1:5" ht="15.75" customHeight="1" x14ac:dyDescent="0.2">
      <c r="A71" s="153">
        <v>67</v>
      </c>
      <c r="B71" s="460" t="s">
        <v>153</v>
      </c>
      <c r="C71" s="367">
        <f>[1]ORDEN!$AN69</f>
        <v>0</v>
      </c>
      <c r="D71" s="367">
        <f>[1]ORDEN!$AO69</f>
        <v>0</v>
      </c>
      <c r="E71" s="296">
        <f t="shared" si="1"/>
        <v>0</v>
      </c>
    </row>
    <row r="72" spans="1:5" ht="15.75" customHeight="1" x14ac:dyDescent="0.2">
      <c r="A72" s="153">
        <v>68</v>
      </c>
      <c r="B72" s="460" t="s">
        <v>154</v>
      </c>
      <c r="C72" s="367">
        <f>[1]ORDEN!$AN70</f>
        <v>0</v>
      </c>
      <c r="D72" s="367">
        <f>[1]ORDEN!$AO70</f>
        <v>0</v>
      </c>
      <c r="E72" s="296">
        <f t="shared" si="1"/>
        <v>0</v>
      </c>
    </row>
    <row r="73" spans="1:5" ht="15.75" customHeight="1" x14ac:dyDescent="0.2">
      <c r="A73" s="153">
        <v>69</v>
      </c>
      <c r="B73" s="460" t="s">
        <v>155</v>
      </c>
      <c r="C73" s="367">
        <f>[1]ORDEN!$AN71</f>
        <v>0</v>
      </c>
      <c r="D73" s="367">
        <f>[1]ORDEN!$AO71</f>
        <v>0</v>
      </c>
      <c r="E73" s="296">
        <f t="shared" si="1"/>
        <v>0</v>
      </c>
    </row>
    <row r="74" spans="1:5" ht="15.75" customHeight="1" x14ac:dyDescent="0.2">
      <c r="A74" s="153">
        <v>70</v>
      </c>
      <c r="B74" s="460" t="s">
        <v>156</v>
      </c>
      <c r="C74" s="367">
        <f>[1]ORDEN!$AN72</f>
        <v>0</v>
      </c>
      <c r="D74" s="367">
        <f>[1]ORDEN!$AO72</f>
        <v>0</v>
      </c>
      <c r="E74" s="296">
        <f t="shared" si="1"/>
        <v>0</v>
      </c>
    </row>
    <row r="75" spans="1:5" ht="15.75" customHeight="1" x14ac:dyDescent="0.2">
      <c r="A75" s="153">
        <v>71</v>
      </c>
      <c r="B75" s="460" t="s">
        <v>157</v>
      </c>
      <c r="C75" s="367">
        <f>[1]ORDEN!$AN73</f>
        <v>0</v>
      </c>
      <c r="D75" s="367">
        <f>[1]ORDEN!$AO73</f>
        <v>0</v>
      </c>
      <c r="E75" s="296">
        <f t="shared" si="1"/>
        <v>0</v>
      </c>
    </row>
    <row r="76" spans="1:5" ht="15.75" customHeight="1" x14ac:dyDescent="0.2">
      <c r="A76" s="153">
        <v>72</v>
      </c>
      <c r="B76" s="460" t="s">
        <v>158</v>
      </c>
      <c r="C76" s="367">
        <f>[1]ORDEN!$AN74</f>
        <v>0</v>
      </c>
      <c r="D76" s="367">
        <f>[1]ORDEN!$AO74</f>
        <v>0</v>
      </c>
      <c r="E76" s="296">
        <f t="shared" si="1"/>
        <v>0</v>
      </c>
    </row>
    <row r="77" spans="1:5" ht="15.75" customHeight="1" x14ac:dyDescent="0.2">
      <c r="A77" s="153">
        <v>73</v>
      </c>
      <c r="B77" s="460" t="s">
        <v>159</v>
      </c>
      <c r="C77" s="367">
        <f>[1]ORDEN!$AN75</f>
        <v>0</v>
      </c>
      <c r="D77" s="367">
        <f>[1]ORDEN!$AO75</f>
        <v>0</v>
      </c>
      <c r="E77" s="296">
        <f t="shared" si="1"/>
        <v>0</v>
      </c>
    </row>
    <row r="78" spans="1:5" ht="15.75" customHeight="1" x14ac:dyDescent="0.2">
      <c r="A78" s="153">
        <v>74</v>
      </c>
      <c r="B78" s="460" t="s">
        <v>193</v>
      </c>
      <c r="C78" s="367">
        <f>[1]ORDEN!$AN76</f>
        <v>0</v>
      </c>
      <c r="D78" s="367">
        <f>[1]ORDEN!$AO76</f>
        <v>0</v>
      </c>
      <c r="E78" s="296">
        <f t="shared" si="1"/>
        <v>0</v>
      </c>
    </row>
    <row r="79" spans="1:5" ht="15.75" customHeight="1" x14ac:dyDescent="0.2">
      <c r="A79" s="153">
        <v>75</v>
      </c>
      <c r="B79" s="460" t="s">
        <v>194</v>
      </c>
      <c r="C79" s="367">
        <f>[1]ORDEN!$AN77</f>
        <v>0</v>
      </c>
      <c r="D79" s="367">
        <f>[1]ORDEN!$AO77</f>
        <v>0</v>
      </c>
      <c r="E79" s="296">
        <f t="shared" si="1"/>
        <v>0</v>
      </c>
    </row>
    <row r="80" spans="1:5" ht="15.75" customHeight="1" x14ac:dyDescent="0.2">
      <c r="A80" s="153">
        <v>76</v>
      </c>
      <c r="B80" s="460" t="s">
        <v>195</v>
      </c>
      <c r="C80" s="367">
        <f>[1]ORDEN!$AN78</f>
        <v>0</v>
      </c>
      <c r="D80" s="367">
        <f>[1]ORDEN!$AO78</f>
        <v>0</v>
      </c>
      <c r="E80" s="296">
        <f t="shared" si="1"/>
        <v>0</v>
      </c>
    </row>
    <row r="81" spans="1:5" ht="15.75" customHeight="1" x14ac:dyDescent="0.2">
      <c r="A81" s="153">
        <v>77</v>
      </c>
      <c r="B81" s="460" t="s">
        <v>196</v>
      </c>
      <c r="C81" s="367">
        <f>[1]ORDEN!$AN79</f>
        <v>0</v>
      </c>
      <c r="D81" s="367">
        <f>[1]ORDEN!$AO79</f>
        <v>0</v>
      </c>
      <c r="E81" s="296">
        <f t="shared" si="1"/>
        <v>0</v>
      </c>
    </row>
    <row r="82" spans="1:5" ht="15.75" customHeight="1" x14ac:dyDescent="0.2">
      <c r="A82" s="153">
        <v>78</v>
      </c>
      <c r="B82" s="460" t="s">
        <v>197</v>
      </c>
      <c r="C82" s="367">
        <f>[1]ORDEN!$AN80</f>
        <v>0</v>
      </c>
      <c r="D82" s="367">
        <f>[1]ORDEN!$AO80</f>
        <v>0</v>
      </c>
      <c r="E82" s="296">
        <f t="shared" si="1"/>
        <v>0</v>
      </c>
    </row>
    <row r="83" spans="1:5" ht="15.75" customHeight="1" x14ac:dyDescent="0.2">
      <c r="A83" s="153">
        <v>79</v>
      </c>
      <c r="B83" s="460" t="s">
        <v>341</v>
      </c>
      <c r="C83" s="367">
        <f>[1]ORDEN!$AN81</f>
        <v>0</v>
      </c>
      <c r="D83" s="367">
        <f>[1]ORDEN!$AO81</f>
        <v>0</v>
      </c>
      <c r="E83" s="296">
        <f t="shared" si="1"/>
        <v>0</v>
      </c>
    </row>
    <row r="84" spans="1:5" ht="15.75" customHeight="1" x14ac:dyDescent="0.2">
      <c r="A84" s="153">
        <v>80</v>
      </c>
      <c r="B84" s="460" t="s">
        <v>342</v>
      </c>
      <c r="C84" s="367" t="str">
        <f>[1]ORDEN!$AN82</f>
        <v>NA</v>
      </c>
      <c r="D84" s="367" t="str">
        <f>[1]ORDEN!$AO82</f>
        <v>NA</v>
      </c>
      <c r="E84" s="296">
        <f t="shared" si="1"/>
        <v>0</v>
      </c>
    </row>
    <row r="85" spans="1:5" ht="15.75" customHeight="1" x14ac:dyDescent="0.2">
      <c r="A85" s="153">
        <v>81</v>
      </c>
      <c r="B85" s="460" t="s">
        <v>343</v>
      </c>
      <c r="C85" s="367" t="str">
        <f>[1]ORDEN!$AN83</f>
        <v>NA</v>
      </c>
      <c r="D85" s="367" t="str">
        <f>[1]ORDEN!$AO83</f>
        <v>NA</v>
      </c>
      <c r="E85" s="296">
        <f t="shared" si="1"/>
        <v>0</v>
      </c>
    </row>
    <row r="86" spans="1:5" ht="15.75" customHeight="1" x14ac:dyDescent="0.2">
      <c r="A86" s="153">
        <v>82</v>
      </c>
      <c r="B86" s="460" t="s">
        <v>344</v>
      </c>
      <c r="C86" s="367" t="str">
        <f>[1]ORDEN!$AN84</f>
        <v>NA</v>
      </c>
      <c r="D86" s="367" t="str">
        <f>[1]ORDEN!$AO84</f>
        <v>NA</v>
      </c>
      <c r="E86" s="296">
        <f t="shared" si="1"/>
        <v>0</v>
      </c>
    </row>
    <row r="87" spans="1:5" ht="15.75" customHeight="1" x14ac:dyDescent="0.2">
      <c r="A87" s="153">
        <v>83</v>
      </c>
      <c r="B87" s="460" t="s">
        <v>345</v>
      </c>
      <c r="C87" s="367" t="str">
        <f>[1]ORDEN!$AN85</f>
        <v>NA</v>
      </c>
      <c r="D87" s="367" t="str">
        <f>[1]ORDEN!$AO85</f>
        <v>NA</v>
      </c>
      <c r="E87" s="296">
        <f t="shared" si="1"/>
        <v>0</v>
      </c>
    </row>
    <row r="88" spans="1:5" ht="15.75" customHeight="1" x14ac:dyDescent="0.2">
      <c r="A88" s="153">
        <v>84</v>
      </c>
      <c r="B88" s="460" t="s">
        <v>346</v>
      </c>
      <c r="C88" s="367" t="str">
        <f>[1]ORDEN!$AN86</f>
        <v>NA</v>
      </c>
      <c r="D88" s="367" t="str">
        <f>[1]ORDEN!$AO86</f>
        <v>NA</v>
      </c>
      <c r="E88" s="296">
        <f t="shared" si="1"/>
        <v>0</v>
      </c>
    </row>
    <row r="89" spans="1:5" ht="15.75" customHeight="1" x14ac:dyDescent="0.2">
      <c r="A89" s="153">
        <v>85</v>
      </c>
      <c r="B89" s="460" t="s">
        <v>347</v>
      </c>
      <c r="C89" s="367" t="str">
        <f>[1]ORDEN!$AN87</f>
        <v>NA</v>
      </c>
      <c r="D89" s="367" t="str">
        <f>[1]ORDEN!$AO87</f>
        <v>NA</v>
      </c>
      <c r="E89" s="296">
        <f t="shared" si="1"/>
        <v>0</v>
      </c>
    </row>
    <row r="90" spans="1:5" ht="15.75" customHeight="1" thickBot="1" x14ac:dyDescent="0.25">
      <c r="A90" s="153">
        <v>86</v>
      </c>
      <c r="B90" s="460" t="s">
        <v>348</v>
      </c>
      <c r="C90" s="390" t="str">
        <f>[1]ORDEN!$AN88</f>
        <v>NA</v>
      </c>
      <c r="D90" s="390" t="str">
        <f>[1]ORDEN!$AO88</f>
        <v>NA</v>
      </c>
      <c r="E90" s="296">
        <f t="shared" si="1"/>
        <v>0</v>
      </c>
    </row>
    <row r="91" spans="1:5" ht="22.5" customHeight="1" thickTop="1" thickBot="1" x14ac:dyDescent="0.25">
      <c r="A91" s="592" t="s">
        <v>18</v>
      </c>
      <c r="B91" s="593"/>
      <c r="C91" s="133">
        <f>SUM(C5:C90)</f>
        <v>96</v>
      </c>
      <c r="D91" s="133">
        <f>SUM(D5:D90)</f>
        <v>108</v>
      </c>
      <c r="E91" s="342">
        <f t="shared" ref="E91" si="2">+C91/D91*100</f>
        <v>88.888888888888886</v>
      </c>
    </row>
    <row r="92" spans="1:5" ht="21" customHeight="1" thickTop="1" x14ac:dyDescent="0.2">
      <c r="A92" s="627" t="s">
        <v>357</v>
      </c>
      <c r="B92" s="627"/>
      <c r="C92" s="627"/>
      <c r="D92" s="627"/>
      <c r="E92" s="627"/>
    </row>
  </sheetData>
  <mergeCells count="3">
    <mergeCell ref="A92:E92"/>
    <mergeCell ref="A1:E1"/>
    <mergeCell ref="A91:B9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showGridLines="0" view="pageBreakPreview" zoomScale="80" zoomScaleNormal="90" zoomScaleSheetLayoutView="80" workbookViewId="0">
      <selection activeCell="G7" sqref="G7"/>
    </sheetView>
  </sheetViews>
  <sheetFormatPr baseColWidth="10" defaultRowHeight="12.75" x14ac:dyDescent="0.2"/>
  <cols>
    <col min="1" max="1" width="6.7109375" customWidth="1"/>
    <col min="2" max="2" width="58" customWidth="1"/>
    <col min="3" max="3" width="24.42578125" customWidth="1"/>
    <col min="4" max="4" width="22.7109375" customWidth="1"/>
    <col min="5" max="5" width="19" customWidth="1"/>
  </cols>
  <sheetData>
    <row r="1" spans="1:5" ht="18" customHeight="1" x14ac:dyDescent="0.2">
      <c r="A1" s="591" t="s">
        <v>516</v>
      </c>
      <c r="B1" s="591"/>
      <c r="C1" s="591"/>
      <c r="D1" s="591"/>
      <c r="E1" s="591"/>
    </row>
    <row r="3" spans="1:5" ht="16.5" thickBot="1" x14ac:dyDescent="0.25">
      <c r="E3" s="32" t="s">
        <v>93</v>
      </c>
    </row>
    <row r="4" spans="1:5" ht="96.75" customHeight="1" thickTop="1" thickBot="1" x14ac:dyDescent="0.25">
      <c r="A4" s="222" t="s">
        <v>116</v>
      </c>
      <c r="B4" s="221" t="s">
        <v>115</v>
      </c>
      <c r="C4" s="24" t="s">
        <v>129</v>
      </c>
      <c r="D4" s="24" t="s">
        <v>88</v>
      </c>
      <c r="E4" s="24" t="s">
        <v>187</v>
      </c>
    </row>
    <row r="5" spans="1:5" ht="15.75" customHeight="1" thickTop="1" x14ac:dyDescent="0.2">
      <c r="A5" s="364">
        <v>1</v>
      </c>
      <c r="B5" s="365" t="s">
        <v>22</v>
      </c>
      <c r="C5" s="366">
        <f>[1]ORDEN!$AT3</f>
        <v>25</v>
      </c>
      <c r="D5" s="366">
        <f>[1]ORDEN!$AU3</f>
        <v>42</v>
      </c>
      <c r="E5" s="546">
        <f t="shared" ref="E5:E68" si="0">IFERROR(C5/D5*100,0)</f>
        <v>59.523809523809526</v>
      </c>
    </row>
    <row r="6" spans="1:5" ht="15.75" customHeight="1" x14ac:dyDescent="0.2">
      <c r="A6" s="382">
        <v>2</v>
      </c>
      <c r="B6" s="383" t="s">
        <v>78</v>
      </c>
      <c r="C6" s="367">
        <f>[1]ORDEN!$AT4</f>
        <v>0</v>
      </c>
      <c r="D6" s="367">
        <f>[1]ORDEN!$AU4</f>
        <v>0</v>
      </c>
      <c r="E6" s="547">
        <f t="shared" si="0"/>
        <v>0</v>
      </c>
    </row>
    <row r="7" spans="1:5" ht="15.75" customHeight="1" thickBot="1" x14ac:dyDescent="0.25">
      <c r="A7" s="382">
        <v>3</v>
      </c>
      <c r="B7" s="383" t="s">
        <v>23</v>
      </c>
      <c r="C7" s="367">
        <f>[1]ORDEN!$AT5</f>
        <v>0</v>
      </c>
      <c r="D7" s="367">
        <f>[1]ORDEN!$AU5</f>
        <v>0</v>
      </c>
      <c r="E7" s="548">
        <f t="shared" si="0"/>
        <v>0</v>
      </c>
    </row>
    <row r="8" spans="1:5" ht="15.75" customHeight="1" thickTop="1" x14ac:dyDescent="0.2">
      <c r="A8" s="382">
        <v>4</v>
      </c>
      <c r="B8" s="383" t="s">
        <v>76</v>
      </c>
      <c r="C8" s="367">
        <f>[1]ORDEN!$AT6</f>
        <v>91</v>
      </c>
      <c r="D8" s="367">
        <f>[1]ORDEN!$AU6</f>
        <v>195</v>
      </c>
      <c r="E8" s="546">
        <f t="shared" si="0"/>
        <v>46.666666666666664</v>
      </c>
    </row>
    <row r="9" spans="1:5" ht="15.75" customHeight="1" x14ac:dyDescent="0.2">
      <c r="A9" s="382">
        <v>5</v>
      </c>
      <c r="B9" s="383" t="s">
        <v>24</v>
      </c>
      <c r="C9" s="367">
        <f>[1]ORDEN!$AT7</f>
        <v>29</v>
      </c>
      <c r="D9" s="367">
        <f>[1]ORDEN!$AU7</f>
        <v>74</v>
      </c>
      <c r="E9" s="547">
        <f t="shared" si="0"/>
        <v>39.189189189189186</v>
      </c>
    </row>
    <row r="10" spans="1:5" ht="15.75" customHeight="1" x14ac:dyDescent="0.2">
      <c r="A10" s="382">
        <v>6</v>
      </c>
      <c r="B10" s="383" t="s">
        <v>25</v>
      </c>
      <c r="C10" s="367">
        <f>[1]ORDEN!$AT8</f>
        <v>0</v>
      </c>
      <c r="D10" s="367">
        <f>[1]ORDEN!$AU8</f>
        <v>0</v>
      </c>
      <c r="E10" s="547">
        <f t="shared" si="0"/>
        <v>0</v>
      </c>
    </row>
    <row r="11" spans="1:5" ht="15.75" customHeight="1" x14ac:dyDescent="0.2">
      <c r="A11" s="382">
        <v>7</v>
      </c>
      <c r="B11" s="383" t="s">
        <v>13</v>
      </c>
      <c r="C11" s="367">
        <f>[1]ORDEN!$AT9</f>
        <v>0</v>
      </c>
      <c r="D11" s="367">
        <f>[1]ORDEN!$AU9</f>
        <v>0</v>
      </c>
      <c r="E11" s="547">
        <f t="shared" si="0"/>
        <v>0</v>
      </c>
    </row>
    <row r="12" spans="1:5" ht="15.75" customHeight="1" x14ac:dyDescent="0.2">
      <c r="A12" s="382">
        <v>8</v>
      </c>
      <c r="B12" s="383" t="s">
        <v>26</v>
      </c>
      <c r="C12" s="367">
        <f>[1]ORDEN!$AT10</f>
        <v>0</v>
      </c>
      <c r="D12" s="367">
        <f>[1]ORDEN!$AU10</f>
        <v>0</v>
      </c>
      <c r="E12" s="547">
        <f t="shared" si="0"/>
        <v>0</v>
      </c>
    </row>
    <row r="13" spans="1:5" ht="15.75" customHeight="1" x14ac:dyDescent="0.2">
      <c r="A13" s="382">
        <v>9</v>
      </c>
      <c r="B13" s="383" t="s">
        <v>43</v>
      </c>
      <c r="C13" s="367">
        <f>[1]ORDEN!$AT11</f>
        <v>141</v>
      </c>
      <c r="D13" s="367">
        <f>[1]ORDEN!$AU11</f>
        <v>209</v>
      </c>
      <c r="E13" s="547">
        <f t="shared" si="0"/>
        <v>67.464114832535884</v>
      </c>
    </row>
    <row r="14" spans="1:5" ht="15.75" customHeight="1" x14ac:dyDescent="0.2">
      <c r="A14" s="382">
        <v>10</v>
      </c>
      <c r="B14" s="383" t="s">
        <v>44</v>
      </c>
      <c r="C14" s="367">
        <f>[1]ORDEN!$AT12</f>
        <v>0</v>
      </c>
      <c r="D14" s="367">
        <f>[1]ORDEN!$AU12</f>
        <v>0</v>
      </c>
      <c r="E14" s="547">
        <f t="shared" si="0"/>
        <v>0</v>
      </c>
    </row>
    <row r="15" spans="1:5" ht="15.75" customHeight="1" x14ac:dyDescent="0.2">
      <c r="A15" s="382">
        <v>11</v>
      </c>
      <c r="B15" s="383" t="s">
        <v>77</v>
      </c>
      <c r="C15" s="367">
        <f>[1]ORDEN!$AT13</f>
        <v>0</v>
      </c>
      <c r="D15" s="367">
        <f>[1]ORDEN!$AU13</f>
        <v>0</v>
      </c>
      <c r="E15" s="547">
        <f t="shared" si="0"/>
        <v>0</v>
      </c>
    </row>
    <row r="16" spans="1:5" ht="15.75" customHeight="1" x14ac:dyDescent="0.2">
      <c r="A16" s="382">
        <v>12</v>
      </c>
      <c r="B16" s="383" t="s">
        <v>36</v>
      </c>
      <c r="C16" s="367">
        <f>[1]ORDEN!$AT14</f>
        <v>0</v>
      </c>
      <c r="D16" s="367">
        <f>[1]ORDEN!$AU14</f>
        <v>0</v>
      </c>
      <c r="E16" s="547">
        <f t="shared" si="0"/>
        <v>0</v>
      </c>
    </row>
    <row r="17" spans="1:5" ht="15.75" customHeight="1" x14ac:dyDescent="0.2">
      <c r="A17" s="382">
        <v>13</v>
      </c>
      <c r="B17" s="383" t="s">
        <v>79</v>
      </c>
      <c r="C17" s="367">
        <f>[1]ORDEN!$AT15</f>
        <v>0</v>
      </c>
      <c r="D17" s="367">
        <f>[1]ORDEN!$AU15</f>
        <v>0</v>
      </c>
      <c r="E17" s="547">
        <f t="shared" si="0"/>
        <v>0</v>
      </c>
    </row>
    <row r="18" spans="1:5" ht="15.75" customHeight="1" x14ac:dyDescent="0.2">
      <c r="A18" s="382">
        <v>14</v>
      </c>
      <c r="B18" s="383" t="s">
        <v>45</v>
      </c>
      <c r="C18" s="367">
        <f>[1]ORDEN!$AT16</f>
        <v>0</v>
      </c>
      <c r="D18" s="367">
        <f>[1]ORDEN!$AU16</f>
        <v>0</v>
      </c>
      <c r="E18" s="547">
        <f t="shared" si="0"/>
        <v>0</v>
      </c>
    </row>
    <row r="19" spans="1:5" ht="15.75" customHeight="1" x14ac:dyDescent="0.2">
      <c r="A19" s="382">
        <v>15</v>
      </c>
      <c r="B19" s="383" t="s">
        <v>37</v>
      </c>
      <c r="C19" s="367">
        <f>[1]ORDEN!$AT17</f>
        <v>0</v>
      </c>
      <c r="D19" s="367">
        <f>[1]ORDEN!$AU17</f>
        <v>0</v>
      </c>
      <c r="E19" s="547">
        <f t="shared" si="0"/>
        <v>0</v>
      </c>
    </row>
    <row r="20" spans="1:5" ht="15.75" customHeight="1" x14ac:dyDescent="0.2">
      <c r="A20" s="382">
        <v>16</v>
      </c>
      <c r="B20" s="383" t="s">
        <v>46</v>
      </c>
      <c r="C20" s="367">
        <f>[1]ORDEN!$AT18</f>
        <v>0</v>
      </c>
      <c r="D20" s="367">
        <f>[1]ORDEN!$AU18</f>
        <v>0</v>
      </c>
      <c r="E20" s="547">
        <f t="shared" si="0"/>
        <v>0</v>
      </c>
    </row>
    <row r="21" spans="1:5" ht="15.75" customHeight="1" x14ac:dyDescent="0.2">
      <c r="A21" s="382">
        <v>17</v>
      </c>
      <c r="B21" s="383" t="s">
        <v>39</v>
      </c>
      <c r="C21" s="367">
        <f>[1]ORDEN!$AT19</f>
        <v>0</v>
      </c>
      <c r="D21" s="367">
        <f>[1]ORDEN!$AU19</f>
        <v>0</v>
      </c>
      <c r="E21" s="547">
        <f t="shared" si="0"/>
        <v>0</v>
      </c>
    </row>
    <row r="22" spans="1:5" ht="15.75" customHeight="1" x14ac:dyDescent="0.2">
      <c r="A22" s="382">
        <v>18</v>
      </c>
      <c r="B22" s="383" t="s">
        <v>40</v>
      </c>
      <c r="C22" s="367">
        <f>[1]ORDEN!$AT20</f>
        <v>0</v>
      </c>
      <c r="D22" s="367">
        <f>[1]ORDEN!$AU20</f>
        <v>0</v>
      </c>
      <c r="E22" s="547">
        <f t="shared" si="0"/>
        <v>0</v>
      </c>
    </row>
    <row r="23" spans="1:5" ht="15.75" customHeight="1" x14ac:dyDescent="0.2">
      <c r="A23" s="382">
        <v>19</v>
      </c>
      <c r="B23" s="383" t="s">
        <v>35</v>
      </c>
      <c r="C23" s="367">
        <f>[1]ORDEN!$AT21</f>
        <v>0</v>
      </c>
      <c r="D23" s="367">
        <f>[1]ORDEN!$AU21</f>
        <v>0</v>
      </c>
      <c r="E23" s="547">
        <f t="shared" si="0"/>
        <v>0</v>
      </c>
    </row>
    <row r="24" spans="1:5" ht="15.75" customHeight="1" x14ac:dyDescent="0.2">
      <c r="A24" s="382">
        <v>20</v>
      </c>
      <c r="B24" s="383" t="s">
        <v>198</v>
      </c>
      <c r="C24" s="367">
        <f>[1]ORDEN!$AT22</f>
        <v>0</v>
      </c>
      <c r="D24" s="367">
        <f>[1]ORDEN!$AU22</f>
        <v>0</v>
      </c>
      <c r="E24" s="547">
        <f t="shared" si="0"/>
        <v>0</v>
      </c>
    </row>
    <row r="25" spans="1:5" ht="15.75" customHeight="1" x14ac:dyDescent="0.2">
      <c r="A25" s="382">
        <v>21</v>
      </c>
      <c r="B25" s="383" t="s">
        <v>42</v>
      </c>
      <c r="C25" s="367">
        <f>[1]ORDEN!$AT23</f>
        <v>48</v>
      </c>
      <c r="D25" s="367">
        <f>[1]ORDEN!$AU23</f>
        <v>120</v>
      </c>
      <c r="E25" s="547">
        <f t="shared" si="0"/>
        <v>40</v>
      </c>
    </row>
    <row r="26" spans="1:5" ht="15.75" customHeight="1" x14ac:dyDescent="0.2">
      <c r="A26" s="382">
        <v>22</v>
      </c>
      <c r="B26" s="383" t="s">
        <v>20</v>
      </c>
      <c r="C26" s="367">
        <f>[1]ORDEN!$AT24</f>
        <v>0</v>
      </c>
      <c r="D26" s="367">
        <f>[1]ORDEN!$AU24</f>
        <v>0</v>
      </c>
      <c r="E26" s="547">
        <f t="shared" si="0"/>
        <v>0</v>
      </c>
    </row>
    <row r="27" spans="1:5" ht="15.75" customHeight="1" x14ac:dyDescent="0.2">
      <c r="A27" s="382">
        <v>23</v>
      </c>
      <c r="B27" s="383" t="s">
        <v>47</v>
      </c>
      <c r="C27" s="367">
        <f>[1]ORDEN!$AT25</f>
        <v>0</v>
      </c>
      <c r="D27" s="367">
        <f>[1]ORDEN!$AU25</f>
        <v>0</v>
      </c>
      <c r="E27" s="547">
        <f t="shared" si="0"/>
        <v>0</v>
      </c>
    </row>
    <row r="28" spans="1:5" ht="15.75" customHeight="1" x14ac:dyDescent="0.2">
      <c r="A28" s="382">
        <v>24</v>
      </c>
      <c r="B28" s="383" t="s">
        <v>48</v>
      </c>
      <c r="C28" s="367">
        <f>[1]ORDEN!$AT26</f>
        <v>0</v>
      </c>
      <c r="D28" s="367">
        <f>[1]ORDEN!$AU26</f>
        <v>0</v>
      </c>
      <c r="E28" s="547">
        <f t="shared" si="0"/>
        <v>0</v>
      </c>
    </row>
    <row r="29" spans="1:5" ht="15.75" customHeight="1" x14ac:dyDescent="0.2">
      <c r="A29" s="382">
        <v>25</v>
      </c>
      <c r="B29" s="383" t="s">
        <v>49</v>
      </c>
      <c r="C29" s="367">
        <f>[1]ORDEN!$AT27</f>
        <v>121</v>
      </c>
      <c r="D29" s="367">
        <f>[1]ORDEN!$AU27</f>
        <v>284</v>
      </c>
      <c r="E29" s="547">
        <f t="shared" si="0"/>
        <v>42.605633802816897</v>
      </c>
    </row>
    <row r="30" spans="1:5" ht="15.75" customHeight="1" x14ac:dyDescent="0.2">
      <c r="A30" s="382">
        <v>26</v>
      </c>
      <c r="B30" s="383" t="s">
        <v>50</v>
      </c>
      <c r="C30" s="367">
        <f>[1]ORDEN!$AT28</f>
        <v>0</v>
      </c>
      <c r="D30" s="367">
        <f>[1]ORDEN!$AU28</f>
        <v>0</v>
      </c>
      <c r="E30" s="547">
        <f t="shared" si="0"/>
        <v>0</v>
      </c>
    </row>
    <row r="31" spans="1:5" ht="15.75" customHeight="1" x14ac:dyDescent="0.2">
      <c r="A31" s="382">
        <v>27</v>
      </c>
      <c r="B31" s="383" t="s">
        <v>51</v>
      </c>
      <c r="C31" s="367">
        <f>[1]ORDEN!$AT29</f>
        <v>43</v>
      </c>
      <c r="D31" s="367">
        <f>[1]ORDEN!$AU29</f>
        <v>64</v>
      </c>
      <c r="E31" s="547">
        <f t="shared" si="0"/>
        <v>67.1875</v>
      </c>
    </row>
    <row r="32" spans="1:5" ht="15.75" customHeight="1" x14ac:dyDescent="0.2">
      <c r="A32" s="382">
        <v>28</v>
      </c>
      <c r="B32" s="383" t="s">
        <v>15</v>
      </c>
      <c r="C32" s="367">
        <f>[1]ORDEN!$AT30</f>
        <v>46</v>
      </c>
      <c r="D32" s="367">
        <f>[1]ORDEN!$AU30</f>
        <v>133</v>
      </c>
      <c r="E32" s="547">
        <f t="shared" si="0"/>
        <v>34.586466165413533</v>
      </c>
    </row>
    <row r="33" spans="1:5" ht="15.75" customHeight="1" x14ac:dyDescent="0.2">
      <c r="A33" s="382">
        <v>29</v>
      </c>
      <c r="B33" s="383" t="s">
        <v>14</v>
      </c>
      <c r="C33" s="367">
        <f>[1]ORDEN!$AT31</f>
        <v>5</v>
      </c>
      <c r="D33" s="367">
        <f>[1]ORDEN!$AU31</f>
        <v>60</v>
      </c>
      <c r="E33" s="547">
        <f t="shared" si="0"/>
        <v>8.3333333333333321</v>
      </c>
    </row>
    <row r="34" spans="1:5" ht="15.75" customHeight="1" x14ac:dyDescent="0.2">
      <c r="A34" s="382">
        <v>30</v>
      </c>
      <c r="B34" s="383" t="s">
        <v>52</v>
      </c>
      <c r="C34" s="367">
        <f>[1]ORDEN!$AT32</f>
        <v>0</v>
      </c>
      <c r="D34" s="367">
        <f>[1]ORDEN!$AU32</f>
        <v>0</v>
      </c>
      <c r="E34" s="547">
        <f t="shared" si="0"/>
        <v>0</v>
      </c>
    </row>
    <row r="35" spans="1:5" ht="15.75" customHeight="1" x14ac:dyDescent="0.2">
      <c r="A35" s="382">
        <v>31</v>
      </c>
      <c r="B35" s="383" t="s">
        <v>53</v>
      </c>
      <c r="C35" s="367">
        <f>[1]ORDEN!$AT33</f>
        <v>0</v>
      </c>
      <c r="D35" s="367">
        <f>[1]ORDEN!$AU33</f>
        <v>0</v>
      </c>
      <c r="E35" s="547">
        <f t="shared" si="0"/>
        <v>0</v>
      </c>
    </row>
    <row r="36" spans="1:5" ht="15.75" customHeight="1" x14ac:dyDescent="0.2">
      <c r="A36" s="382">
        <v>32</v>
      </c>
      <c r="B36" s="383" t="s">
        <v>38</v>
      </c>
      <c r="C36" s="367">
        <f>[1]ORDEN!$AT34</f>
        <v>0</v>
      </c>
      <c r="D36" s="367">
        <f>[1]ORDEN!$AU34</f>
        <v>0</v>
      </c>
      <c r="E36" s="547">
        <f t="shared" si="0"/>
        <v>0</v>
      </c>
    </row>
    <row r="37" spans="1:5" ht="15.75" customHeight="1" x14ac:dyDescent="0.2">
      <c r="A37" s="382">
        <v>33</v>
      </c>
      <c r="B37" s="383" t="s">
        <v>71</v>
      </c>
      <c r="C37" s="367">
        <f>[1]ORDEN!$AT35</f>
        <v>0</v>
      </c>
      <c r="D37" s="367">
        <f>[1]ORDEN!$AU35</f>
        <v>0</v>
      </c>
      <c r="E37" s="547">
        <f t="shared" si="0"/>
        <v>0</v>
      </c>
    </row>
    <row r="38" spans="1:5" ht="15.75" customHeight="1" x14ac:dyDescent="0.2">
      <c r="A38" s="382">
        <v>34</v>
      </c>
      <c r="B38" s="383" t="s">
        <v>54</v>
      </c>
      <c r="C38" s="367">
        <f>[1]ORDEN!$AT36</f>
        <v>0</v>
      </c>
      <c r="D38" s="367">
        <f>[1]ORDEN!$AU36</f>
        <v>0</v>
      </c>
      <c r="E38" s="547">
        <f t="shared" si="0"/>
        <v>0</v>
      </c>
    </row>
    <row r="39" spans="1:5" ht="15.75" customHeight="1" x14ac:dyDescent="0.2">
      <c r="A39" s="382">
        <v>35</v>
      </c>
      <c r="B39" s="383" t="s">
        <v>55</v>
      </c>
      <c r="C39" s="367">
        <f>[1]ORDEN!$AT37</f>
        <v>0</v>
      </c>
      <c r="D39" s="367">
        <f>[1]ORDEN!$AU37</f>
        <v>0</v>
      </c>
      <c r="E39" s="547">
        <f t="shared" si="0"/>
        <v>0</v>
      </c>
    </row>
    <row r="40" spans="1:5" ht="15.75" customHeight="1" x14ac:dyDescent="0.2">
      <c r="A40" s="382">
        <v>36</v>
      </c>
      <c r="B40" s="383" t="s">
        <v>56</v>
      </c>
      <c r="C40" s="367">
        <f>[1]ORDEN!$AT38</f>
        <v>0</v>
      </c>
      <c r="D40" s="367">
        <f>[1]ORDEN!$AU38</f>
        <v>0</v>
      </c>
      <c r="E40" s="547">
        <f t="shared" si="0"/>
        <v>0</v>
      </c>
    </row>
    <row r="41" spans="1:5" ht="15.75" customHeight="1" x14ac:dyDescent="0.2">
      <c r="A41" s="382">
        <v>37</v>
      </c>
      <c r="B41" s="383" t="s">
        <v>16</v>
      </c>
      <c r="C41" s="367">
        <f>[1]ORDEN!$AT39</f>
        <v>0</v>
      </c>
      <c r="D41" s="367">
        <f>[1]ORDEN!$AU39</f>
        <v>0</v>
      </c>
      <c r="E41" s="547">
        <f t="shared" si="0"/>
        <v>0</v>
      </c>
    </row>
    <row r="42" spans="1:5" ht="15.75" customHeight="1" x14ac:dyDescent="0.2">
      <c r="A42" s="382">
        <v>38</v>
      </c>
      <c r="B42" s="383" t="s">
        <v>57</v>
      </c>
      <c r="C42" s="367">
        <f>[1]ORDEN!$AT40</f>
        <v>92</v>
      </c>
      <c r="D42" s="367">
        <f>[1]ORDEN!$AU40</f>
        <v>169</v>
      </c>
      <c r="E42" s="547">
        <f t="shared" si="0"/>
        <v>54.437869822485204</v>
      </c>
    </row>
    <row r="43" spans="1:5" ht="15.75" customHeight="1" x14ac:dyDescent="0.2">
      <c r="A43" s="382">
        <v>39</v>
      </c>
      <c r="B43" s="383" t="s">
        <v>33</v>
      </c>
      <c r="C43" s="367">
        <f>[1]ORDEN!$AT41</f>
        <v>0</v>
      </c>
      <c r="D43" s="367">
        <f>[1]ORDEN!$AU41</f>
        <v>0</v>
      </c>
      <c r="E43" s="547">
        <f t="shared" si="0"/>
        <v>0</v>
      </c>
    </row>
    <row r="44" spans="1:5" ht="15.75" customHeight="1" x14ac:dyDescent="0.2">
      <c r="A44" s="382">
        <v>40</v>
      </c>
      <c r="B44" s="383" t="s">
        <v>58</v>
      </c>
      <c r="C44" s="367">
        <f>[1]ORDEN!$AT42</f>
        <v>14</v>
      </c>
      <c r="D44" s="367">
        <f>[1]ORDEN!$AU42</f>
        <v>38</v>
      </c>
      <c r="E44" s="547">
        <f t="shared" si="0"/>
        <v>36.84210526315789</v>
      </c>
    </row>
    <row r="45" spans="1:5" ht="15.75" customHeight="1" x14ac:dyDescent="0.2">
      <c r="A45" s="382">
        <v>41</v>
      </c>
      <c r="B45" s="383" t="s">
        <v>199</v>
      </c>
      <c r="C45" s="367">
        <f>[1]ORDEN!$AT43</f>
        <v>0</v>
      </c>
      <c r="D45" s="367">
        <f>[1]ORDEN!$AU43</f>
        <v>0</v>
      </c>
      <c r="E45" s="547">
        <f t="shared" si="0"/>
        <v>0</v>
      </c>
    </row>
    <row r="46" spans="1:5" ht="15.75" customHeight="1" x14ac:dyDescent="0.2">
      <c r="A46" s="382">
        <v>42</v>
      </c>
      <c r="B46" s="383" t="s">
        <v>41</v>
      </c>
      <c r="C46" s="367">
        <f>[1]ORDEN!$AT44</f>
        <v>0</v>
      </c>
      <c r="D46" s="367">
        <f>[1]ORDEN!$AU44</f>
        <v>0</v>
      </c>
      <c r="E46" s="547">
        <f t="shared" si="0"/>
        <v>0</v>
      </c>
    </row>
    <row r="47" spans="1:5" ht="15.75" customHeight="1" x14ac:dyDescent="0.2">
      <c r="A47" s="382">
        <v>43</v>
      </c>
      <c r="B47" s="383" t="s">
        <v>59</v>
      </c>
      <c r="C47" s="367">
        <f>[1]ORDEN!$AT45</f>
        <v>0</v>
      </c>
      <c r="D47" s="367">
        <f>[1]ORDEN!$AU45</f>
        <v>0</v>
      </c>
      <c r="E47" s="547">
        <f t="shared" si="0"/>
        <v>0</v>
      </c>
    </row>
    <row r="48" spans="1:5" ht="15.75" customHeight="1" x14ac:dyDescent="0.2">
      <c r="A48" s="382">
        <v>44</v>
      </c>
      <c r="B48" s="383" t="s">
        <v>17</v>
      </c>
      <c r="C48" s="367">
        <f>[1]ORDEN!$AT46</f>
        <v>0</v>
      </c>
      <c r="D48" s="367">
        <f>[1]ORDEN!$AU46</f>
        <v>0</v>
      </c>
      <c r="E48" s="547">
        <f t="shared" si="0"/>
        <v>0</v>
      </c>
    </row>
    <row r="49" spans="1:5" ht="15.75" customHeight="1" x14ac:dyDescent="0.2">
      <c r="A49" s="382">
        <v>45</v>
      </c>
      <c r="B49" s="383" t="s">
        <v>60</v>
      </c>
      <c r="C49" s="367">
        <f>[1]ORDEN!$AT47</f>
        <v>523</v>
      </c>
      <c r="D49" s="367">
        <f>[1]ORDEN!$AU47</f>
        <v>795</v>
      </c>
      <c r="E49" s="547">
        <f t="shared" si="0"/>
        <v>65.786163522012572</v>
      </c>
    </row>
    <row r="50" spans="1:5" ht="15.75" customHeight="1" x14ac:dyDescent="0.2">
      <c r="A50" s="382">
        <v>46</v>
      </c>
      <c r="B50" s="383" t="s">
        <v>34</v>
      </c>
      <c r="C50" s="367">
        <f>[1]ORDEN!$AT48</f>
        <v>7</v>
      </c>
      <c r="D50" s="367">
        <f>[1]ORDEN!$AU48</f>
        <v>21</v>
      </c>
      <c r="E50" s="547">
        <f t="shared" si="0"/>
        <v>33.333333333333329</v>
      </c>
    </row>
    <row r="51" spans="1:5" ht="15.75" customHeight="1" x14ac:dyDescent="0.2">
      <c r="A51" s="382">
        <v>47</v>
      </c>
      <c r="B51" s="383" t="s">
        <v>61</v>
      </c>
      <c r="C51" s="367">
        <f>[1]ORDEN!$AT49</f>
        <v>0</v>
      </c>
      <c r="D51" s="367">
        <f>[1]ORDEN!$AU49</f>
        <v>0</v>
      </c>
      <c r="E51" s="547">
        <f t="shared" si="0"/>
        <v>0</v>
      </c>
    </row>
    <row r="52" spans="1:5" ht="15.75" customHeight="1" x14ac:dyDescent="0.2">
      <c r="A52" s="382">
        <v>48</v>
      </c>
      <c r="B52" s="383" t="s">
        <v>12</v>
      </c>
      <c r="C52" s="367">
        <f>[1]ORDEN!$AT50</f>
        <v>0</v>
      </c>
      <c r="D52" s="367">
        <f>[1]ORDEN!$AU50</f>
        <v>0</v>
      </c>
      <c r="E52" s="547">
        <f t="shared" si="0"/>
        <v>0</v>
      </c>
    </row>
    <row r="53" spans="1:5" ht="15.75" customHeight="1" x14ac:dyDescent="0.2">
      <c r="A53" s="382">
        <v>49</v>
      </c>
      <c r="B53" s="383" t="s">
        <v>62</v>
      </c>
      <c r="C53" s="367">
        <f>[1]ORDEN!$AT51</f>
        <v>0</v>
      </c>
      <c r="D53" s="367">
        <f>[1]ORDEN!$AU51</f>
        <v>0</v>
      </c>
      <c r="E53" s="547">
        <f t="shared" si="0"/>
        <v>0</v>
      </c>
    </row>
    <row r="54" spans="1:5" ht="15.75" customHeight="1" x14ac:dyDescent="0.2">
      <c r="A54" s="382">
        <v>50</v>
      </c>
      <c r="B54" s="383" t="s">
        <v>70</v>
      </c>
      <c r="C54" s="367">
        <f>[1]ORDEN!$AT52</f>
        <v>0</v>
      </c>
      <c r="D54" s="367">
        <f>[1]ORDEN!$AU52</f>
        <v>0</v>
      </c>
      <c r="E54" s="547">
        <f t="shared" si="0"/>
        <v>0</v>
      </c>
    </row>
    <row r="55" spans="1:5" ht="15.75" customHeight="1" x14ac:dyDescent="0.2">
      <c r="A55" s="382">
        <v>51</v>
      </c>
      <c r="B55" s="383" t="s">
        <v>63</v>
      </c>
      <c r="C55" s="367">
        <f>[1]ORDEN!$AT53</f>
        <v>0</v>
      </c>
      <c r="D55" s="367">
        <f>[1]ORDEN!$AU53</f>
        <v>0</v>
      </c>
      <c r="E55" s="547">
        <f t="shared" si="0"/>
        <v>0</v>
      </c>
    </row>
    <row r="56" spans="1:5" ht="15.75" customHeight="1" x14ac:dyDescent="0.2">
      <c r="A56" s="382">
        <v>52</v>
      </c>
      <c r="B56" s="383" t="s">
        <v>19</v>
      </c>
      <c r="C56" s="367">
        <f>[1]ORDEN!$AT54</f>
        <v>0</v>
      </c>
      <c r="D56" s="367">
        <f>[1]ORDEN!$AU54</f>
        <v>0</v>
      </c>
      <c r="E56" s="547">
        <f t="shared" si="0"/>
        <v>0</v>
      </c>
    </row>
    <row r="57" spans="1:5" ht="15.75" customHeight="1" x14ac:dyDescent="0.2">
      <c r="A57" s="382">
        <v>53</v>
      </c>
      <c r="B57" s="383" t="s">
        <v>64</v>
      </c>
      <c r="C57" s="367">
        <f>[1]ORDEN!$AT55</f>
        <v>0</v>
      </c>
      <c r="D57" s="367">
        <f>[1]ORDEN!$AU55</f>
        <v>0</v>
      </c>
      <c r="E57" s="547">
        <f t="shared" si="0"/>
        <v>0</v>
      </c>
    </row>
    <row r="58" spans="1:5" ht="15.75" customHeight="1" x14ac:dyDescent="0.2">
      <c r="A58" s="382">
        <v>54</v>
      </c>
      <c r="B58" s="383" t="s">
        <v>160</v>
      </c>
      <c r="C58" s="367">
        <f>[1]ORDEN!$AT56</f>
        <v>0</v>
      </c>
      <c r="D58" s="367">
        <f>[1]ORDEN!$AU56</f>
        <v>0</v>
      </c>
      <c r="E58" s="547">
        <f t="shared" si="0"/>
        <v>0</v>
      </c>
    </row>
    <row r="59" spans="1:5" ht="15.75" customHeight="1" x14ac:dyDescent="0.2">
      <c r="A59" s="382" t="s">
        <v>30</v>
      </c>
      <c r="B59" s="383" t="s">
        <v>27</v>
      </c>
      <c r="C59" s="367">
        <f>[1]ORDEN!$AT57</f>
        <v>0</v>
      </c>
      <c r="D59" s="367">
        <f>[1]ORDEN!$AU57</f>
        <v>0</v>
      </c>
      <c r="E59" s="547">
        <f t="shared" si="0"/>
        <v>0</v>
      </c>
    </row>
    <row r="60" spans="1:5" ht="15.75" customHeight="1" x14ac:dyDescent="0.2">
      <c r="A60" s="382" t="s">
        <v>31</v>
      </c>
      <c r="B60" s="383" t="s">
        <v>28</v>
      </c>
      <c r="C60" s="367">
        <f>[1]ORDEN!$AT58</f>
        <v>0</v>
      </c>
      <c r="D60" s="367">
        <f>[1]ORDEN!$AU58</f>
        <v>0</v>
      </c>
      <c r="E60" s="547">
        <f t="shared" si="0"/>
        <v>0</v>
      </c>
    </row>
    <row r="61" spans="1:5" ht="15.75" customHeight="1" x14ac:dyDescent="0.2">
      <c r="A61" s="382" t="s">
        <v>32</v>
      </c>
      <c r="B61" s="383" t="s">
        <v>29</v>
      </c>
      <c r="C61" s="367">
        <f>[1]ORDEN!$AT59</f>
        <v>0</v>
      </c>
      <c r="D61" s="367">
        <f>[1]ORDEN!$AU59</f>
        <v>0</v>
      </c>
      <c r="E61" s="547">
        <f t="shared" si="0"/>
        <v>0</v>
      </c>
    </row>
    <row r="62" spans="1:5" ht="15.75" customHeight="1" x14ac:dyDescent="0.2">
      <c r="A62" s="382" t="s">
        <v>65</v>
      </c>
      <c r="B62" s="383" t="s">
        <v>67</v>
      </c>
      <c r="C62" s="367">
        <f>[1]ORDEN!$AT60</f>
        <v>0</v>
      </c>
      <c r="D62" s="367">
        <f>[1]ORDEN!$AU60</f>
        <v>0</v>
      </c>
      <c r="E62" s="547">
        <f t="shared" si="0"/>
        <v>0</v>
      </c>
    </row>
    <row r="63" spans="1:5" ht="15.75" customHeight="1" x14ac:dyDescent="0.2">
      <c r="A63" s="382" t="s">
        <v>66</v>
      </c>
      <c r="B63" s="383" t="s">
        <v>69</v>
      </c>
      <c r="C63" s="367">
        <f>[1]ORDEN!$AT61</f>
        <v>0</v>
      </c>
      <c r="D63" s="367">
        <f>[1]ORDEN!$AU61</f>
        <v>0</v>
      </c>
      <c r="E63" s="547">
        <f t="shared" si="0"/>
        <v>0</v>
      </c>
    </row>
    <row r="64" spans="1:5" ht="15.75" customHeight="1" x14ac:dyDescent="0.2">
      <c r="A64" s="382">
        <v>60</v>
      </c>
      <c r="B64" s="383" t="s">
        <v>68</v>
      </c>
      <c r="C64" s="367">
        <f>[1]ORDEN!$AT62</f>
        <v>29</v>
      </c>
      <c r="D64" s="367">
        <f>[1]ORDEN!$AU62</f>
        <v>111</v>
      </c>
      <c r="E64" s="547">
        <f t="shared" si="0"/>
        <v>26.126126126126124</v>
      </c>
    </row>
    <row r="65" spans="1:5" ht="15.75" customHeight="1" x14ac:dyDescent="0.2">
      <c r="A65" s="382">
        <v>61</v>
      </c>
      <c r="B65" s="383" t="s">
        <v>94</v>
      </c>
      <c r="C65" s="367">
        <f>[1]ORDEN!$AT63</f>
        <v>14</v>
      </c>
      <c r="D65" s="367">
        <f>[1]ORDEN!$AU63</f>
        <v>41</v>
      </c>
      <c r="E65" s="547">
        <f t="shared" si="0"/>
        <v>34.146341463414636</v>
      </c>
    </row>
    <row r="66" spans="1:5" ht="15.75" customHeight="1" x14ac:dyDescent="0.2">
      <c r="A66" s="382">
        <v>62</v>
      </c>
      <c r="B66" s="383" t="s">
        <v>98</v>
      </c>
      <c r="C66" s="367">
        <f>[1]ORDEN!$AT64</f>
        <v>0</v>
      </c>
      <c r="D66" s="367">
        <f>[1]ORDEN!$AU64</f>
        <v>0</v>
      </c>
      <c r="E66" s="547">
        <f t="shared" si="0"/>
        <v>0</v>
      </c>
    </row>
    <row r="67" spans="1:5" ht="15.75" customHeight="1" x14ac:dyDescent="0.2">
      <c r="A67" s="382">
        <v>63</v>
      </c>
      <c r="B67" s="383" t="s">
        <v>124</v>
      </c>
      <c r="C67" s="367">
        <f>[1]ORDEN!$AT65</f>
        <v>0</v>
      </c>
      <c r="D67" s="367">
        <f>[1]ORDEN!$AU65</f>
        <v>0</v>
      </c>
      <c r="E67" s="547">
        <f t="shared" si="0"/>
        <v>0</v>
      </c>
    </row>
    <row r="68" spans="1:5" ht="15.75" customHeight="1" x14ac:dyDescent="0.2">
      <c r="A68" s="382">
        <v>64</v>
      </c>
      <c r="B68" s="383" t="s">
        <v>127</v>
      </c>
      <c r="C68" s="367">
        <f>[1]ORDEN!$AT66</f>
        <v>0</v>
      </c>
      <c r="D68" s="367">
        <f>[1]ORDEN!$AU66</f>
        <v>0</v>
      </c>
      <c r="E68" s="547">
        <f t="shared" si="0"/>
        <v>0</v>
      </c>
    </row>
    <row r="69" spans="1:5" ht="15.75" customHeight="1" x14ac:dyDescent="0.2">
      <c r="A69" s="382">
        <v>65</v>
      </c>
      <c r="B69" s="383" t="s">
        <v>125</v>
      </c>
      <c r="C69" s="367">
        <f>[1]ORDEN!$AT67</f>
        <v>5</v>
      </c>
      <c r="D69" s="367">
        <f>[1]ORDEN!$AU67</f>
        <v>24</v>
      </c>
      <c r="E69" s="547">
        <f t="shared" ref="E69:E90" si="1">IFERROR(C69/D69*100,0)</f>
        <v>20.833333333333336</v>
      </c>
    </row>
    <row r="70" spans="1:5" ht="15.75" customHeight="1" x14ac:dyDescent="0.2">
      <c r="A70" s="382">
        <v>66</v>
      </c>
      <c r="B70" s="383" t="s">
        <v>126</v>
      </c>
      <c r="C70" s="367">
        <f>[1]ORDEN!$AT68</f>
        <v>20</v>
      </c>
      <c r="D70" s="367">
        <f>[1]ORDEN!$AU68</f>
        <v>28</v>
      </c>
      <c r="E70" s="547">
        <f t="shared" si="1"/>
        <v>71.428571428571431</v>
      </c>
    </row>
    <row r="71" spans="1:5" ht="15.75" customHeight="1" x14ac:dyDescent="0.2">
      <c r="A71" s="382">
        <v>67</v>
      </c>
      <c r="B71" s="383" t="s">
        <v>153</v>
      </c>
      <c r="C71" s="367">
        <f>[1]ORDEN!$AT69</f>
        <v>0</v>
      </c>
      <c r="D71" s="367">
        <f>[1]ORDEN!$AU69</f>
        <v>0</v>
      </c>
      <c r="E71" s="547">
        <f t="shared" si="1"/>
        <v>0</v>
      </c>
    </row>
    <row r="72" spans="1:5" ht="15.75" customHeight="1" x14ac:dyDescent="0.2">
      <c r="A72" s="382">
        <v>68</v>
      </c>
      <c r="B72" s="383" t="s">
        <v>154</v>
      </c>
      <c r="C72" s="367">
        <f>[1]ORDEN!$AT70</f>
        <v>0</v>
      </c>
      <c r="D72" s="367">
        <f>[1]ORDEN!$AU70</f>
        <v>0</v>
      </c>
      <c r="E72" s="547">
        <f t="shared" si="1"/>
        <v>0</v>
      </c>
    </row>
    <row r="73" spans="1:5" ht="15.75" customHeight="1" x14ac:dyDescent="0.2">
      <c r="A73" s="382">
        <v>69</v>
      </c>
      <c r="B73" s="383" t="s">
        <v>155</v>
      </c>
      <c r="C73" s="367">
        <f>[1]ORDEN!$AT71</f>
        <v>0</v>
      </c>
      <c r="D73" s="367">
        <f>[1]ORDEN!$AU71</f>
        <v>0</v>
      </c>
      <c r="E73" s="547">
        <f t="shared" si="1"/>
        <v>0</v>
      </c>
    </row>
    <row r="74" spans="1:5" ht="15.75" customHeight="1" x14ac:dyDescent="0.2">
      <c r="A74" s="382">
        <v>70</v>
      </c>
      <c r="B74" s="383" t="s">
        <v>156</v>
      </c>
      <c r="C74" s="367">
        <f>[1]ORDEN!$AT72</f>
        <v>0</v>
      </c>
      <c r="D74" s="367">
        <f>[1]ORDEN!$AU72</f>
        <v>0</v>
      </c>
      <c r="E74" s="547">
        <f t="shared" si="1"/>
        <v>0</v>
      </c>
    </row>
    <row r="75" spans="1:5" ht="15.75" customHeight="1" x14ac:dyDescent="0.2">
      <c r="A75" s="382">
        <v>71</v>
      </c>
      <c r="B75" s="383" t="s">
        <v>157</v>
      </c>
      <c r="C75" s="367">
        <f>[1]ORDEN!$AT73</f>
        <v>0</v>
      </c>
      <c r="D75" s="367">
        <f>[1]ORDEN!$AU73</f>
        <v>0</v>
      </c>
      <c r="E75" s="547">
        <f t="shared" si="1"/>
        <v>0</v>
      </c>
    </row>
    <row r="76" spans="1:5" ht="15.75" customHeight="1" x14ac:dyDescent="0.2">
      <c r="A76" s="382">
        <v>72</v>
      </c>
      <c r="B76" s="383" t="s">
        <v>158</v>
      </c>
      <c r="C76" s="367">
        <f>[1]ORDEN!$AT74</f>
        <v>0</v>
      </c>
      <c r="D76" s="367">
        <f>[1]ORDEN!$AU74</f>
        <v>0</v>
      </c>
      <c r="E76" s="547">
        <f t="shared" si="1"/>
        <v>0</v>
      </c>
    </row>
    <row r="77" spans="1:5" ht="15.75" customHeight="1" x14ac:dyDescent="0.2">
      <c r="A77" s="382">
        <v>73</v>
      </c>
      <c r="B77" s="383" t="s">
        <v>159</v>
      </c>
      <c r="C77" s="367">
        <f>[1]ORDEN!$AT75</f>
        <v>0</v>
      </c>
      <c r="D77" s="367">
        <f>[1]ORDEN!$AU75</f>
        <v>0</v>
      </c>
      <c r="E77" s="547">
        <f t="shared" si="1"/>
        <v>0</v>
      </c>
    </row>
    <row r="78" spans="1:5" ht="15.75" customHeight="1" x14ac:dyDescent="0.2">
      <c r="A78" s="382">
        <v>74</v>
      </c>
      <c r="B78" s="383" t="s">
        <v>193</v>
      </c>
      <c r="C78" s="367">
        <f>[1]ORDEN!$AT76</f>
        <v>0</v>
      </c>
      <c r="D78" s="367">
        <f>[1]ORDEN!$AU76</f>
        <v>0</v>
      </c>
      <c r="E78" s="547">
        <f t="shared" si="1"/>
        <v>0</v>
      </c>
    </row>
    <row r="79" spans="1:5" ht="15.75" customHeight="1" x14ac:dyDescent="0.2">
      <c r="A79" s="382">
        <v>75</v>
      </c>
      <c r="B79" s="383" t="s">
        <v>194</v>
      </c>
      <c r="C79" s="367">
        <f>[1]ORDEN!$AT77</f>
        <v>0</v>
      </c>
      <c r="D79" s="367">
        <f>[1]ORDEN!$AU77</f>
        <v>0</v>
      </c>
      <c r="E79" s="547">
        <f t="shared" si="1"/>
        <v>0</v>
      </c>
    </row>
    <row r="80" spans="1:5" ht="15.75" customHeight="1" x14ac:dyDescent="0.2">
      <c r="A80" s="382">
        <v>76</v>
      </c>
      <c r="B80" s="383" t="s">
        <v>195</v>
      </c>
      <c r="C80" s="367">
        <f>[1]ORDEN!$AT78</f>
        <v>0</v>
      </c>
      <c r="D80" s="367">
        <f>[1]ORDEN!$AU78</f>
        <v>0</v>
      </c>
      <c r="E80" s="547">
        <f t="shared" si="1"/>
        <v>0</v>
      </c>
    </row>
    <row r="81" spans="1:5" ht="15.75" customHeight="1" x14ac:dyDescent="0.2">
      <c r="A81" s="382">
        <v>77</v>
      </c>
      <c r="B81" s="383" t="s">
        <v>196</v>
      </c>
      <c r="C81" s="367">
        <f>[1]ORDEN!$AT79</f>
        <v>0</v>
      </c>
      <c r="D81" s="367">
        <f>[1]ORDEN!$AU79</f>
        <v>0</v>
      </c>
      <c r="E81" s="547">
        <f t="shared" si="1"/>
        <v>0</v>
      </c>
    </row>
    <row r="82" spans="1:5" ht="15.75" customHeight="1" x14ac:dyDescent="0.2">
      <c r="A82" s="382">
        <v>78</v>
      </c>
      <c r="B82" s="383" t="s">
        <v>197</v>
      </c>
      <c r="C82" s="367">
        <f>[1]ORDEN!$AT80</f>
        <v>0</v>
      </c>
      <c r="D82" s="367">
        <f>[1]ORDEN!$AU80</f>
        <v>0</v>
      </c>
      <c r="E82" s="547">
        <f t="shared" si="1"/>
        <v>0</v>
      </c>
    </row>
    <row r="83" spans="1:5" ht="15.75" customHeight="1" x14ac:dyDescent="0.2">
      <c r="A83" s="382">
        <v>79</v>
      </c>
      <c r="B83" s="383" t="s">
        <v>341</v>
      </c>
      <c r="C83" s="367">
        <f>[1]ORDEN!$AT81</f>
        <v>0</v>
      </c>
      <c r="D83" s="367">
        <f>[1]ORDEN!$AU81</f>
        <v>0</v>
      </c>
      <c r="E83" s="547">
        <f t="shared" si="1"/>
        <v>0</v>
      </c>
    </row>
    <row r="84" spans="1:5" ht="15.75" customHeight="1" x14ac:dyDescent="0.2">
      <c r="A84" s="382">
        <v>80</v>
      </c>
      <c r="B84" s="383" t="s">
        <v>342</v>
      </c>
      <c r="C84" s="367" t="str">
        <f>[1]ORDEN!$AT82</f>
        <v>N</v>
      </c>
      <c r="D84" s="367" t="str">
        <f>[1]ORDEN!$AU82</f>
        <v>N</v>
      </c>
      <c r="E84" s="547">
        <f t="shared" si="1"/>
        <v>0</v>
      </c>
    </row>
    <row r="85" spans="1:5" ht="15.75" customHeight="1" x14ac:dyDescent="0.2">
      <c r="A85" s="382">
        <v>81</v>
      </c>
      <c r="B85" s="383" t="s">
        <v>343</v>
      </c>
      <c r="C85" s="367" t="str">
        <f>[1]ORDEN!$AT83</f>
        <v>N</v>
      </c>
      <c r="D85" s="367" t="str">
        <f>[1]ORDEN!$AU83</f>
        <v>N</v>
      </c>
      <c r="E85" s="547">
        <f t="shared" si="1"/>
        <v>0</v>
      </c>
    </row>
    <row r="86" spans="1:5" ht="15.75" customHeight="1" x14ac:dyDescent="0.2">
      <c r="A86" s="382">
        <v>82</v>
      </c>
      <c r="B86" s="383" t="s">
        <v>344</v>
      </c>
      <c r="C86" s="367" t="str">
        <f>[1]ORDEN!$AT84</f>
        <v>NA</v>
      </c>
      <c r="D86" s="367" t="str">
        <f>[1]ORDEN!$AU84</f>
        <v>NA</v>
      </c>
      <c r="E86" s="547">
        <f t="shared" si="1"/>
        <v>0</v>
      </c>
    </row>
    <row r="87" spans="1:5" ht="15.75" customHeight="1" x14ac:dyDescent="0.2">
      <c r="A87" s="382">
        <v>83</v>
      </c>
      <c r="B87" s="383" t="s">
        <v>345</v>
      </c>
      <c r="C87" s="367" t="str">
        <f>[1]ORDEN!$AT85</f>
        <v>NA</v>
      </c>
      <c r="D87" s="367" t="str">
        <f>[1]ORDEN!$AU85</f>
        <v>NA</v>
      </c>
      <c r="E87" s="547">
        <f t="shared" si="1"/>
        <v>0</v>
      </c>
    </row>
    <row r="88" spans="1:5" ht="15.75" customHeight="1" x14ac:dyDescent="0.2">
      <c r="A88" s="382">
        <v>84</v>
      </c>
      <c r="B88" s="383" t="s">
        <v>346</v>
      </c>
      <c r="C88" s="367" t="str">
        <f>[1]ORDEN!$AT86</f>
        <v>NA</v>
      </c>
      <c r="D88" s="367" t="str">
        <f>[1]ORDEN!$AU86</f>
        <v>NA</v>
      </c>
      <c r="E88" s="547">
        <f t="shared" si="1"/>
        <v>0</v>
      </c>
    </row>
    <row r="89" spans="1:5" ht="15.75" customHeight="1" x14ac:dyDescent="0.2">
      <c r="A89" s="382">
        <v>85</v>
      </c>
      <c r="B89" s="383" t="s">
        <v>347</v>
      </c>
      <c r="C89" s="367" t="str">
        <f>[1]ORDEN!$AT87</f>
        <v>N</v>
      </c>
      <c r="D89" s="367" t="str">
        <f>[1]ORDEN!$AU87</f>
        <v>N</v>
      </c>
      <c r="E89" s="547">
        <f t="shared" si="1"/>
        <v>0</v>
      </c>
    </row>
    <row r="90" spans="1:5" ht="15.75" customHeight="1" thickBot="1" x14ac:dyDescent="0.25">
      <c r="A90" s="382">
        <v>86</v>
      </c>
      <c r="B90" s="383" t="s">
        <v>348</v>
      </c>
      <c r="C90" s="390" t="str">
        <f>[1]ORDEN!$AT88</f>
        <v>N</v>
      </c>
      <c r="D90" s="390" t="str">
        <f>[1]ORDEN!$AU88</f>
        <v>N</v>
      </c>
      <c r="E90" s="548">
        <f t="shared" si="1"/>
        <v>0</v>
      </c>
    </row>
    <row r="91" spans="1:5" ht="21.75" customHeight="1" thickTop="1" thickBot="1" x14ac:dyDescent="0.25">
      <c r="A91" s="592" t="s">
        <v>18</v>
      </c>
      <c r="B91" s="593"/>
      <c r="C91" s="9">
        <f>SUM(C5:C90)</f>
        <v>1253</v>
      </c>
      <c r="D91" s="9">
        <f>SUM(D5:D90)</f>
        <v>2408</v>
      </c>
      <c r="E91" s="343">
        <f t="shared" ref="E91" si="2">+C91/D91*100</f>
        <v>52.034883720930239</v>
      </c>
    </row>
    <row r="92" spans="1:5" ht="24" customHeight="1" thickTop="1" x14ac:dyDescent="0.2">
      <c r="A92" s="627" t="s">
        <v>350</v>
      </c>
      <c r="B92" s="627"/>
      <c r="C92" s="627"/>
      <c r="D92" s="627"/>
      <c r="E92" s="627"/>
    </row>
    <row r="106" spans="10:10" x14ac:dyDescent="0.2">
      <c r="J106" s="182"/>
    </row>
  </sheetData>
  <sortState ref="A6:N32">
    <sortCondition ref="A6:A32"/>
  </sortState>
  <mergeCells count="3">
    <mergeCell ref="A92:E92"/>
    <mergeCell ref="A1:E1"/>
    <mergeCell ref="A91:B9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topLeftCell="A64" zoomScale="80" zoomScaleNormal="100" zoomScaleSheetLayoutView="80" workbookViewId="0">
      <selection activeCell="B30" sqref="B30"/>
    </sheetView>
  </sheetViews>
  <sheetFormatPr baseColWidth="10" defaultRowHeight="12.75" x14ac:dyDescent="0.2"/>
  <cols>
    <col min="1" max="1" width="6.42578125" customWidth="1"/>
    <col min="2" max="2" width="66.28515625" bestFit="1" customWidth="1"/>
    <col min="3" max="3" width="20.140625" customWidth="1"/>
    <col min="4" max="4" width="17" customWidth="1"/>
    <col min="5" max="5" width="14.42578125" style="52" customWidth="1"/>
  </cols>
  <sheetData>
    <row r="1" spans="1:5" ht="18" customHeight="1" x14ac:dyDescent="0.2">
      <c r="A1" s="591" t="s">
        <v>517</v>
      </c>
      <c r="B1" s="591"/>
      <c r="C1" s="591"/>
      <c r="D1" s="591"/>
      <c r="E1" s="591"/>
    </row>
    <row r="3" spans="1:5" ht="16.5" thickBot="1" x14ac:dyDescent="0.25">
      <c r="E3" s="32" t="s">
        <v>108</v>
      </c>
    </row>
    <row r="4" spans="1:5" ht="53.25" customHeight="1" thickTop="1" thickBot="1" x14ac:dyDescent="0.25">
      <c r="A4" s="220" t="s">
        <v>116</v>
      </c>
      <c r="B4" s="219" t="s">
        <v>115</v>
      </c>
      <c r="C4" s="132" t="s">
        <v>129</v>
      </c>
      <c r="D4" s="132" t="s">
        <v>88</v>
      </c>
      <c r="E4" s="168" t="s">
        <v>187</v>
      </c>
    </row>
    <row r="5" spans="1:5" ht="16.5" thickTop="1" x14ac:dyDescent="0.25">
      <c r="A5" s="17">
        <v>1</v>
      </c>
      <c r="B5" s="1" t="s">
        <v>22</v>
      </c>
      <c r="C5" s="183">
        <f>[1]ORDEN!AW3</f>
        <v>617</v>
      </c>
      <c r="D5" s="184">
        <f>[1]ORDEN!AX3</f>
        <v>1233</v>
      </c>
      <c r="E5" s="546">
        <f t="shared" ref="E5:E68" si="0">IFERROR(C5/D5*100,0)</f>
        <v>50.040551500405513</v>
      </c>
    </row>
    <row r="6" spans="1:5" ht="15.75" x14ac:dyDescent="0.25">
      <c r="A6" s="6">
        <v>2</v>
      </c>
      <c r="B6" s="3" t="s">
        <v>78</v>
      </c>
      <c r="C6" s="183">
        <f>[1]ORDEN!AW4</f>
        <v>604</v>
      </c>
      <c r="D6" s="184">
        <f>[1]ORDEN!AX4</f>
        <v>1902</v>
      </c>
      <c r="E6" s="549">
        <f t="shared" si="0"/>
        <v>31.756046267087278</v>
      </c>
    </row>
    <row r="7" spans="1:5" ht="15.75" x14ac:dyDescent="0.25">
      <c r="A7" s="6">
        <v>3</v>
      </c>
      <c r="B7" s="3" t="s">
        <v>23</v>
      </c>
      <c r="C7" s="183">
        <f>[1]ORDEN!AW5</f>
        <v>620</v>
      </c>
      <c r="D7" s="184">
        <f>[1]ORDEN!AX5</f>
        <v>994</v>
      </c>
      <c r="E7" s="547">
        <f t="shared" si="0"/>
        <v>62.374245472837018</v>
      </c>
    </row>
    <row r="8" spans="1:5" ht="15.75" x14ac:dyDescent="0.25">
      <c r="A8" s="6">
        <v>4</v>
      </c>
      <c r="B8" s="3" t="s">
        <v>76</v>
      </c>
      <c r="C8" s="183">
        <f>[1]ORDEN!AW6</f>
        <v>539</v>
      </c>
      <c r="D8" s="184">
        <f>[1]ORDEN!AX6</f>
        <v>831</v>
      </c>
      <c r="E8" s="547">
        <f t="shared" si="0"/>
        <v>64.861612515042125</v>
      </c>
    </row>
    <row r="9" spans="1:5" ht="15.75" x14ac:dyDescent="0.25">
      <c r="A9" s="6">
        <v>5</v>
      </c>
      <c r="B9" s="3" t="s">
        <v>24</v>
      </c>
      <c r="C9" s="183">
        <f>[1]ORDEN!AW7</f>
        <v>792</v>
      </c>
      <c r="D9" s="184">
        <f>[1]ORDEN!AX7</f>
        <v>1288</v>
      </c>
      <c r="E9" s="547">
        <f t="shared" si="0"/>
        <v>61.490683229813669</v>
      </c>
    </row>
    <row r="10" spans="1:5" ht="15.75" x14ac:dyDescent="0.25">
      <c r="A10" s="6">
        <v>6</v>
      </c>
      <c r="B10" s="3" t="s">
        <v>25</v>
      </c>
      <c r="C10" s="183">
        <f>[1]ORDEN!AW8</f>
        <v>910</v>
      </c>
      <c r="D10" s="184">
        <f>[1]ORDEN!AX8</f>
        <v>1675</v>
      </c>
      <c r="E10" s="547">
        <f t="shared" si="0"/>
        <v>54.328358208955216</v>
      </c>
    </row>
    <row r="11" spans="1:5" ht="15.75" x14ac:dyDescent="0.25">
      <c r="A11" s="6">
        <v>7</v>
      </c>
      <c r="B11" s="3" t="s">
        <v>13</v>
      </c>
      <c r="C11" s="183">
        <f>[1]ORDEN!AW9</f>
        <v>706</v>
      </c>
      <c r="D11" s="184">
        <f>[1]ORDEN!AX9</f>
        <v>1082</v>
      </c>
      <c r="E11" s="547">
        <f t="shared" si="0"/>
        <v>65.249537892791125</v>
      </c>
    </row>
    <row r="12" spans="1:5" ht="15.75" x14ac:dyDescent="0.25">
      <c r="A12" s="6">
        <v>8</v>
      </c>
      <c r="B12" s="3" t="s">
        <v>26</v>
      </c>
      <c r="C12" s="183">
        <f>[1]ORDEN!AW10</f>
        <v>604</v>
      </c>
      <c r="D12" s="184">
        <f>[1]ORDEN!AX10</f>
        <v>983</v>
      </c>
      <c r="E12" s="547">
        <f t="shared" si="0"/>
        <v>61.444557477110884</v>
      </c>
    </row>
    <row r="13" spans="1:5" ht="15.75" x14ac:dyDescent="0.25">
      <c r="A13" s="6">
        <v>9</v>
      </c>
      <c r="B13" s="3" t="s">
        <v>43</v>
      </c>
      <c r="C13" s="183">
        <f>[1]ORDEN!AW11</f>
        <v>1123</v>
      </c>
      <c r="D13" s="184">
        <f>[1]ORDEN!AX11</f>
        <v>2169</v>
      </c>
      <c r="E13" s="547">
        <f t="shared" si="0"/>
        <v>51.775011526048878</v>
      </c>
    </row>
    <row r="14" spans="1:5" ht="15.75" x14ac:dyDescent="0.25">
      <c r="A14" s="6">
        <v>10</v>
      </c>
      <c r="B14" s="3" t="s">
        <v>44</v>
      </c>
      <c r="C14" s="183">
        <f>[1]ORDEN!AW12</f>
        <v>163</v>
      </c>
      <c r="D14" s="184">
        <f>[1]ORDEN!AX12</f>
        <v>271</v>
      </c>
      <c r="E14" s="547">
        <f t="shared" si="0"/>
        <v>60.147601476014756</v>
      </c>
    </row>
    <row r="15" spans="1:5" ht="15.75" x14ac:dyDescent="0.25">
      <c r="A15" s="6">
        <v>11</v>
      </c>
      <c r="B15" s="3" t="s">
        <v>77</v>
      </c>
      <c r="C15" s="183">
        <f>[1]ORDEN!AW13</f>
        <v>534</v>
      </c>
      <c r="D15" s="184">
        <f>[1]ORDEN!AX13</f>
        <v>858</v>
      </c>
      <c r="E15" s="547">
        <f t="shared" si="0"/>
        <v>62.23776223776224</v>
      </c>
    </row>
    <row r="16" spans="1:5" ht="15.75" x14ac:dyDescent="0.25">
      <c r="A16" s="6">
        <v>12</v>
      </c>
      <c r="B16" s="3" t="s">
        <v>36</v>
      </c>
      <c r="C16" s="183">
        <f>[1]ORDEN!AW14</f>
        <v>488</v>
      </c>
      <c r="D16" s="184">
        <f>[1]ORDEN!AX14</f>
        <v>1093</v>
      </c>
      <c r="E16" s="547">
        <f t="shared" si="0"/>
        <v>44.647758462946015</v>
      </c>
    </row>
    <row r="17" spans="1:5" ht="15.75" x14ac:dyDescent="0.25">
      <c r="A17" s="6">
        <v>13</v>
      </c>
      <c r="B17" s="3" t="s">
        <v>79</v>
      </c>
      <c r="C17" s="183">
        <f>[1]ORDEN!AW15</f>
        <v>464</v>
      </c>
      <c r="D17" s="184">
        <f>[1]ORDEN!AX15</f>
        <v>1189</v>
      </c>
      <c r="E17" s="547">
        <f t="shared" si="0"/>
        <v>39.024390243902438</v>
      </c>
    </row>
    <row r="18" spans="1:5" ht="15.75" x14ac:dyDescent="0.25">
      <c r="A18" s="6">
        <v>14</v>
      </c>
      <c r="B18" s="3" t="s">
        <v>45</v>
      </c>
      <c r="C18" s="183">
        <f>[1]ORDEN!AW16</f>
        <v>409</v>
      </c>
      <c r="D18" s="184">
        <f>[1]ORDEN!AX16</f>
        <v>761</v>
      </c>
      <c r="E18" s="547">
        <f t="shared" si="0"/>
        <v>53.745072273324567</v>
      </c>
    </row>
    <row r="19" spans="1:5" ht="15.75" x14ac:dyDescent="0.25">
      <c r="A19" s="6">
        <v>15</v>
      </c>
      <c r="B19" s="3" t="s">
        <v>37</v>
      </c>
      <c r="C19" s="183">
        <f>[1]ORDEN!AW17</f>
        <v>249</v>
      </c>
      <c r="D19" s="184">
        <f>[1]ORDEN!AX17</f>
        <v>413</v>
      </c>
      <c r="E19" s="547">
        <f t="shared" si="0"/>
        <v>60.290556900726386</v>
      </c>
    </row>
    <row r="20" spans="1:5" ht="15.75" x14ac:dyDescent="0.25">
      <c r="A20" s="6">
        <v>16</v>
      </c>
      <c r="B20" s="3" t="s">
        <v>46</v>
      </c>
      <c r="C20" s="183">
        <f>[1]ORDEN!AW18</f>
        <v>413</v>
      </c>
      <c r="D20" s="184">
        <f>[1]ORDEN!AX18</f>
        <v>702</v>
      </c>
      <c r="E20" s="547">
        <f t="shared" si="0"/>
        <v>58.831908831908834</v>
      </c>
    </row>
    <row r="21" spans="1:5" ht="15.75" x14ac:dyDescent="0.25">
      <c r="A21" s="6">
        <v>17</v>
      </c>
      <c r="B21" s="5" t="s">
        <v>39</v>
      </c>
      <c r="C21" s="183">
        <f>[1]ORDEN!AW19</f>
        <v>400</v>
      </c>
      <c r="D21" s="184">
        <f>[1]ORDEN!AX19</f>
        <v>593</v>
      </c>
      <c r="E21" s="547">
        <f t="shared" si="0"/>
        <v>67.453625632377751</v>
      </c>
    </row>
    <row r="22" spans="1:5" ht="15.75" x14ac:dyDescent="0.25">
      <c r="A22" s="6">
        <v>18</v>
      </c>
      <c r="B22" s="3" t="s">
        <v>40</v>
      </c>
      <c r="C22" s="183">
        <f>[1]ORDEN!AW20</f>
        <v>551</v>
      </c>
      <c r="D22" s="184">
        <f>[1]ORDEN!AX20</f>
        <v>932</v>
      </c>
      <c r="E22" s="547">
        <f t="shared" si="0"/>
        <v>59.12017167381974</v>
      </c>
    </row>
    <row r="23" spans="1:5" ht="15.75" x14ac:dyDescent="0.25">
      <c r="A23" s="6">
        <v>19</v>
      </c>
      <c r="B23" s="3" t="s">
        <v>35</v>
      </c>
      <c r="C23" s="183">
        <f>[1]ORDEN!AW21</f>
        <v>319</v>
      </c>
      <c r="D23" s="184">
        <f>[1]ORDEN!AX21</f>
        <v>594</v>
      </c>
      <c r="E23" s="547">
        <f t="shared" si="0"/>
        <v>53.703703703703709</v>
      </c>
    </row>
    <row r="24" spans="1:5" ht="15.75" x14ac:dyDescent="0.25">
      <c r="A24" s="6">
        <v>20</v>
      </c>
      <c r="B24" s="3" t="s">
        <v>198</v>
      </c>
      <c r="C24" s="183">
        <f>[1]ORDEN!AW22</f>
        <v>230</v>
      </c>
      <c r="D24" s="184">
        <f>[1]ORDEN!AX22</f>
        <v>379</v>
      </c>
      <c r="E24" s="547">
        <f t="shared" si="0"/>
        <v>60.686015831134569</v>
      </c>
    </row>
    <row r="25" spans="1:5" ht="15.75" x14ac:dyDescent="0.25">
      <c r="A25" s="6">
        <v>21</v>
      </c>
      <c r="B25" s="5" t="s">
        <v>42</v>
      </c>
      <c r="C25" s="183">
        <f>[1]ORDEN!AW23</f>
        <v>645</v>
      </c>
      <c r="D25" s="184">
        <f>[1]ORDEN!AX23</f>
        <v>1168</v>
      </c>
      <c r="E25" s="547">
        <f t="shared" si="0"/>
        <v>55.222602739726021</v>
      </c>
    </row>
    <row r="26" spans="1:5" ht="15.75" x14ac:dyDescent="0.25">
      <c r="A26" s="6">
        <v>22</v>
      </c>
      <c r="B26" s="5" t="s">
        <v>20</v>
      </c>
      <c r="C26" s="183">
        <f>[1]ORDEN!AW24</f>
        <v>321</v>
      </c>
      <c r="D26" s="184">
        <f>[1]ORDEN!AX24</f>
        <v>506</v>
      </c>
      <c r="E26" s="547">
        <f t="shared" si="0"/>
        <v>63.43873517786561</v>
      </c>
    </row>
    <row r="27" spans="1:5" ht="15.75" x14ac:dyDescent="0.25">
      <c r="A27" s="6">
        <v>23</v>
      </c>
      <c r="B27" s="5" t="s">
        <v>47</v>
      </c>
      <c r="C27" s="183">
        <f>[1]ORDEN!AW25</f>
        <v>306</v>
      </c>
      <c r="D27" s="184">
        <f>[1]ORDEN!AX25</f>
        <v>484</v>
      </c>
      <c r="E27" s="547">
        <f t="shared" si="0"/>
        <v>63.223140495867767</v>
      </c>
    </row>
    <row r="28" spans="1:5" ht="15.75" x14ac:dyDescent="0.25">
      <c r="A28" s="6">
        <v>24</v>
      </c>
      <c r="B28" s="5" t="s">
        <v>48</v>
      </c>
      <c r="C28" s="183">
        <f>[1]ORDEN!AW26</f>
        <v>445</v>
      </c>
      <c r="D28" s="184">
        <f>[1]ORDEN!AX26</f>
        <v>738</v>
      </c>
      <c r="E28" s="547">
        <f t="shared" si="0"/>
        <v>60.298102981029814</v>
      </c>
    </row>
    <row r="29" spans="1:5" ht="15.75" x14ac:dyDescent="0.25">
      <c r="A29" s="6">
        <v>25</v>
      </c>
      <c r="B29" s="5" t="s">
        <v>49</v>
      </c>
      <c r="C29" s="183">
        <f>[1]ORDEN!AW27</f>
        <v>350</v>
      </c>
      <c r="D29" s="184">
        <f>[1]ORDEN!AX27</f>
        <v>761</v>
      </c>
      <c r="E29" s="547">
        <f t="shared" si="0"/>
        <v>45.992115637319316</v>
      </c>
    </row>
    <row r="30" spans="1:5" ht="15.75" x14ac:dyDescent="0.25">
      <c r="A30" s="6">
        <v>26</v>
      </c>
      <c r="B30" s="5" t="s">
        <v>50</v>
      </c>
      <c r="C30" s="183">
        <f>[1]ORDEN!AW28</f>
        <v>327</v>
      </c>
      <c r="D30" s="184">
        <f>[1]ORDEN!AX28</f>
        <v>662</v>
      </c>
      <c r="E30" s="547">
        <f t="shared" si="0"/>
        <v>49.395770392749242</v>
      </c>
    </row>
    <row r="31" spans="1:5" ht="15.75" x14ac:dyDescent="0.25">
      <c r="A31" s="6">
        <v>27</v>
      </c>
      <c r="B31" s="5" t="s">
        <v>51</v>
      </c>
      <c r="C31" s="183">
        <f>[1]ORDEN!AW29</f>
        <v>588</v>
      </c>
      <c r="D31" s="184">
        <f>[1]ORDEN!AX29</f>
        <v>1153</v>
      </c>
      <c r="E31" s="547">
        <f t="shared" si="0"/>
        <v>50.997398091934087</v>
      </c>
    </row>
    <row r="32" spans="1:5" ht="15.75" x14ac:dyDescent="0.25">
      <c r="A32" s="6">
        <v>28</v>
      </c>
      <c r="B32" s="5" t="s">
        <v>15</v>
      </c>
      <c r="C32" s="183">
        <f>[1]ORDEN!AW30</f>
        <v>231</v>
      </c>
      <c r="D32" s="184">
        <f>[1]ORDEN!AX30</f>
        <v>443</v>
      </c>
      <c r="E32" s="547">
        <f t="shared" si="0"/>
        <v>52.144469525959366</v>
      </c>
    </row>
    <row r="33" spans="1:5" ht="15.75" x14ac:dyDescent="0.25">
      <c r="A33" s="6">
        <v>29</v>
      </c>
      <c r="B33" s="5" t="s">
        <v>14</v>
      </c>
      <c r="C33" s="183">
        <f>[1]ORDEN!AW31</f>
        <v>239</v>
      </c>
      <c r="D33" s="184">
        <f>[1]ORDEN!AX31</f>
        <v>488</v>
      </c>
      <c r="E33" s="547">
        <f t="shared" si="0"/>
        <v>48.975409836065573</v>
      </c>
    </row>
    <row r="34" spans="1:5" ht="15.75" x14ac:dyDescent="0.25">
      <c r="A34" s="6">
        <v>30</v>
      </c>
      <c r="B34" s="5" t="s">
        <v>52</v>
      </c>
      <c r="C34" s="183">
        <f>[1]ORDEN!AW32</f>
        <v>731</v>
      </c>
      <c r="D34" s="184">
        <f>[1]ORDEN!AX32</f>
        <v>1737</v>
      </c>
      <c r="E34" s="547">
        <f t="shared" si="0"/>
        <v>42.084052964881977</v>
      </c>
    </row>
    <row r="35" spans="1:5" ht="15.75" x14ac:dyDescent="0.25">
      <c r="A35" s="6">
        <v>31</v>
      </c>
      <c r="B35" s="5" t="s">
        <v>53</v>
      </c>
      <c r="C35" s="183">
        <f>[1]ORDEN!AW33</f>
        <v>249</v>
      </c>
      <c r="D35" s="184">
        <f>[1]ORDEN!AX33</f>
        <v>439</v>
      </c>
      <c r="E35" s="547">
        <f t="shared" si="0"/>
        <v>56.719817767653758</v>
      </c>
    </row>
    <row r="36" spans="1:5" ht="15.75" x14ac:dyDescent="0.25">
      <c r="A36" s="6">
        <v>32</v>
      </c>
      <c r="B36" s="5" t="s">
        <v>38</v>
      </c>
      <c r="C36" s="183">
        <f>[1]ORDEN!AW34</f>
        <v>564</v>
      </c>
      <c r="D36" s="184">
        <f>[1]ORDEN!AX34</f>
        <v>1148</v>
      </c>
      <c r="E36" s="547">
        <f t="shared" si="0"/>
        <v>49.128919860627178</v>
      </c>
    </row>
    <row r="37" spans="1:5" ht="15.75" x14ac:dyDescent="0.25">
      <c r="A37" s="6">
        <v>33</v>
      </c>
      <c r="B37" s="5" t="s">
        <v>71</v>
      </c>
      <c r="C37" s="183">
        <f>[1]ORDEN!AW35</f>
        <v>319</v>
      </c>
      <c r="D37" s="184">
        <f>[1]ORDEN!AX35</f>
        <v>536</v>
      </c>
      <c r="E37" s="547">
        <f t="shared" si="0"/>
        <v>59.514925373134332</v>
      </c>
    </row>
    <row r="38" spans="1:5" ht="15.75" x14ac:dyDescent="0.25">
      <c r="A38" s="6">
        <v>34</v>
      </c>
      <c r="B38" s="5" t="s">
        <v>54</v>
      </c>
      <c r="C38" s="183">
        <f>[1]ORDEN!AW36</f>
        <v>561</v>
      </c>
      <c r="D38" s="184">
        <f>[1]ORDEN!AX36</f>
        <v>951</v>
      </c>
      <c r="E38" s="547">
        <f t="shared" si="0"/>
        <v>58.990536277602523</v>
      </c>
    </row>
    <row r="39" spans="1:5" ht="15.75" x14ac:dyDescent="0.25">
      <c r="A39" s="6">
        <v>35</v>
      </c>
      <c r="B39" s="5" t="s">
        <v>55</v>
      </c>
      <c r="C39" s="183">
        <f>[1]ORDEN!AW37</f>
        <v>222</v>
      </c>
      <c r="D39" s="184">
        <f>[1]ORDEN!AX37</f>
        <v>321</v>
      </c>
      <c r="E39" s="547">
        <f t="shared" si="0"/>
        <v>69.158878504672899</v>
      </c>
    </row>
    <row r="40" spans="1:5" ht="15.75" x14ac:dyDescent="0.25">
      <c r="A40" s="6">
        <v>36</v>
      </c>
      <c r="B40" s="5" t="s">
        <v>56</v>
      </c>
      <c r="C40" s="183">
        <f>[1]ORDEN!AW38</f>
        <v>538</v>
      </c>
      <c r="D40" s="184">
        <f>[1]ORDEN!AX38</f>
        <v>817</v>
      </c>
      <c r="E40" s="547">
        <f t="shared" si="0"/>
        <v>65.850673194614444</v>
      </c>
    </row>
    <row r="41" spans="1:5" ht="15.75" x14ac:dyDescent="0.25">
      <c r="A41" s="6">
        <v>37</v>
      </c>
      <c r="B41" s="5" t="s">
        <v>16</v>
      </c>
      <c r="C41" s="183">
        <f>[1]ORDEN!AW39</f>
        <v>799</v>
      </c>
      <c r="D41" s="184">
        <f>[1]ORDEN!AX39</f>
        <v>1314</v>
      </c>
      <c r="E41" s="547">
        <f t="shared" si="0"/>
        <v>60.806697108066977</v>
      </c>
    </row>
    <row r="42" spans="1:5" ht="15.75" x14ac:dyDescent="0.25">
      <c r="A42" s="6">
        <v>38</v>
      </c>
      <c r="B42" s="5" t="s">
        <v>57</v>
      </c>
      <c r="C42" s="183">
        <f>[1]ORDEN!AW40</f>
        <v>351</v>
      </c>
      <c r="D42" s="184">
        <f>[1]ORDEN!AX40</f>
        <v>802</v>
      </c>
      <c r="E42" s="547">
        <f t="shared" si="0"/>
        <v>43.765586034912715</v>
      </c>
    </row>
    <row r="43" spans="1:5" ht="15.75" x14ac:dyDescent="0.25">
      <c r="A43" s="6">
        <v>39</v>
      </c>
      <c r="B43" s="3" t="s">
        <v>33</v>
      </c>
      <c r="C43" s="183">
        <f>[1]ORDEN!AW41</f>
        <v>306</v>
      </c>
      <c r="D43" s="184">
        <f>[1]ORDEN!AX41</f>
        <v>622</v>
      </c>
      <c r="E43" s="547">
        <f t="shared" si="0"/>
        <v>49.19614147909968</v>
      </c>
    </row>
    <row r="44" spans="1:5" ht="15.75" x14ac:dyDescent="0.25">
      <c r="A44" s="6">
        <v>40</v>
      </c>
      <c r="B44" s="3" t="s">
        <v>58</v>
      </c>
      <c r="C44" s="183">
        <f>[1]ORDEN!AW42</f>
        <v>227</v>
      </c>
      <c r="D44" s="184">
        <f>[1]ORDEN!AX42</f>
        <v>467</v>
      </c>
      <c r="E44" s="547">
        <f t="shared" si="0"/>
        <v>48.608137044967883</v>
      </c>
    </row>
    <row r="45" spans="1:5" ht="15.75" x14ac:dyDescent="0.25">
      <c r="A45" s="6">
        <v>41</v>
      </c>
      <c r="B45" s="3" t="s">
        <v>199</v>
      </c>
      <c r="C45" s="183">
        <f>[1]ORDEN!AW43</f>
        <v>320</v>
      </c>
      <c r="D45" s="184">
        <f>[1]ORDEN!AX43</f>
        <v>641</v>
      </c>
      <c r="E45" s="547">
        <f t="shared" si="0"/>
        <v>49.921996879875195</v>
      </c>
    </row>
    <row r="46" spans="1:5" ht="15.75" x14ac:dyDescent="0.25">
      <c r="A46" s="6">
        <v>42</v>
      </c>
      <c r="B46" s="3" t="s">
        <v>41</v>
      </c>
      <c r="C46" s="183">
        <f>[1]ORDEN!AW44</f>
        <v>225</v>
      </c>
      <c r="D46" s="184">
        <f>[1]ORDEN!AX44</f>
        <v>432</v>
      </c>
      <c r="E46" s="547">
        <f t="shared" si="0"/>
        <v>52.083333333333336</v>
      </c>
    </row>
    <row r="47" spans="1:5" ht="15.75" x14ac:dyDescent="0.25">
      <c r="A47" s="6">
        <v>43</v>
      </c>
      <c r="B47" s="3" t="s">
        <v>59</v>
      </c>
      <c r="C47" s="183">
        <f>[1]ORDEN!AW45</f>
        <v>303</v>
      </c>
      <c r="D47" s="184">
        <f>[1]ORDEN!AX45</f>
        <v>643</v>
      </c>
      <c r="E47" s="547">
        <f t="shared" si="0"/>
        <v>47.122861586314151</v>
      </c>
    </row>
    <row r="48" spans="1:5" ht="15.75" x14ac:dyDescent="0.25">
      <c r="A48" s="6">
        <v>44</v>
      </c>
      <c r="B48" s="3" t="s">
        <v>17</v>
      </c>
      <c r="C48" s="183">
        <f>[1]ORDEN!AW46</f>
        <v>192</v>
      </c>
      <c r="D48" s="184">
        <f>[1]ORDEN!AX46</f>
        <v>308</v>
      </c>
      <c r="E48" s="547">
        <f t="shared" si="0"/>
        <v>62.337662337662337</v>
      </c>
    </row>
    <row r="49" spans="1:5" ht="15.75" x14ac:dyDescent="0.25">
      <c r="A49" s="6">
        <v>45</v>
      </c>
      <c r="B49" s="3" t="s">
        <v>60</v>
      </c>
      <c r="C49" s="183">
        <f>[1]ORDEN!AW47</f>
        <v>1074</v>
      </c>
      <c r="D49" s="184">
        <f>[1]ORDEN!AX47</f>
        <v>1835</v>
      </c>
      <c r="E49" s="547">
        <f t="shared" si="0"/>
        <v>58.528610354223432</v>
      </c>
    </row>
    <row r="50" spans="1:5" ht="15.75" x14ac:dyDescent="0.25">
      <c r="A50" s="6">
        <v>46</v>
      </c>
      <c r="B50" s="3" t="s">
        <v>34</v>
      </c>
      <c r="C50" s="183">
        <f>[1]ORDEN!AW48</f>
        <v>754</v>
      </c>
      <c r="D50" s="184">
        <f>[1]ORDEN!AX48</f>
        <v>1260</v>
      </c>
      <c r="E50" s="547">
        <f t="shared" si="0"/>
        <v>59.841269841269842</v>
      </c>
    </row>
    <row r="51" spans="1:5" ht="15.75" x14ac:dyDescent="0.25">
      <c r="A51" s="6">
        <v>47</v>
      </c>
      <c r="B51" s="3" t="s">
        <v>61</v>
      </c>
      <c r="C51" s="183">
        <f>[1]ORDEN!AW49</f>
        <v>233</v>
      </c>
      <c r="D51" s="184">
        <f>[1]ORDEN!AX49</f>
        <v>484</v>
      </c>
      <c r="E51" s="547">
        <f t="shared" si="0"/>
        <v>48.140495867768593</v>
      </c>
    </row>
    <row r="52" spans="1:5" ht="15.75" x14ac:dyDescent="0.25">
      <c r="A52" s="6">
        <v>48</v>
      </c>
      <c r="B52" s="5" t="s">
        <v>12</v>
      </c>
      <c r="C52" s="183">
        <f>[1]ORDEN!AW50</f>
        <v>395</v>
      </c>
      <c r="D52" s="184">
        <f>[1]ORDEN!AX50</f>
        <v>625</v>
      </c>
      <c r="E52" s="547">
        <f t="shared" si="0"/>
        <v>63.2</v>
      </c>
    </row>
    <row r="53" spans="1:5" ht="15.75" x14ac:dyDescent="0.25">
      <c r="A53" s="6">
        <v>49</v>
      </c>
      <c r="B53" s="5" t="s">
        <v>62</v>
      </c>
      <c r="C53" s="183">
        <f>[1]ORDEN!AW51</f>
        <v>383</v>
      </c>
      <c r="D53" s="184">
        <f>[1]ORDEN!AX51</f>
        <v>593</v>
      </c>
      <c r="E53" s="547">
        <f t="shared" si="0"/>
        <v>64.586846543001684</v>
      </c>
    </row>
    <row r="54" spans="1:5" ht="15.75" x14ac:dyDescent="0.25">
      <c r="A54" s="6">
        <v>50</v>
      </c>
      <c r="B54" s="3" t="s">
        <v>70</v>
      </c>
      <c r="C54" s="183">
        <f>[1]ORDEN!AW52</f>
        <v>366</v>
      </c>
      <c r="D54" s="184">
        <f>[1]ORDEN!AX52</f>
        <v>690</v>
      </c>
      <c r="E54" s="547">
        <f t="shared" si="0"/>
        <v>53.04347826086957</v>
      </c>
    </row>
    <row r="55" spans="1:5" ht="15.75" x14ac:dyDescent="0.25">
      <c r="A55" s="6">
        <v>51</v>
      </c>
      <c r="B55" s="3" t="s">
        <v>63</v>
      </c>
      <c r="C55" s="183">
        <f>[1]ORDEN!AW53</f>
        <v>293</v>
      </c>
      <c r="D55" s="184">
        <f>[1]ORDEN!AX53</f>
        <v>511</v>
      </c>
      <c r="E55" s="547">
        <f t="shared" si="0"/>
        <v>57.338551859099809</v>
      </c>
    </row>
    <row r="56" spans="1:5" ht="15.75" x14ac:dyDescent="0.25">
      <c r="A56" s="6">
        <v>52</v>
      </c>
      <c r="B56" s="3" t="s">
        <v>19</v>
      </c>
      <c r="C56" s="183">
        <f>[1]ORDEN!AW54</f>
        <v>147</v>
      </c>
      <c r="D56" s="184">
        <f>[1]ORDEN!AX54</f>
        <v>234</v>
      </c>
      <c r="E56" s="547">
        <f t="shared" si="0"/>
        <v>62.820512820512818</v>
      </c>
    </row>
    <row r="57" spans="1:5" ht="15.75" x14ac:dyDescent="0.25">
      <c r="A57" s="6">
        <v>53</v>
      </c>
      <c r="B57" s="3" t="s">
        <v>64</v>
      </c>
      <c r="C57" s="183">
        <f>[1]ORDEN!AW55</f>
        <v>280</v>
      </c>
      <c r="D57" s="184">
        <f>[1]ORDEN!AX55</f>
        <v>559</v>
      </c>
      <c r="E57" s="547">
        <f t="shared" si="0"/>
        <v>50.089445438282645</v>
      </c>
    </row>
    <row r="58" spans="1:5" ht="15.75" x14ac:dyDescent="0.25">
      <c r="A58" s="6">
        <v>54</v>
      </c>
      <c r="B58" s="3" t="s">
        <v>160</v>
      </c>
      <c r="C58" s="183">
        <f>[1]ORDEN!AW56</f>
        <v>284</v>
      </c>
      <c r="D58" s="184">
        <f>[1]ORDEN!AX56</f>
        <v>519</v>
      </c>
      <c r="E58" s="547">
        <f t="shared" si="0"/>
        <v>54.72061657032755</v>
      </c>
    </row>
    <row r="59" spans="1:5" ht="15.75" x14ac:dyDescent="0.25">
      <c r="A59" s="6" t="s">
        <v>30</v>
      </c>
      <c r="B59" s="3" t="s">
        <v>27</v>
      </c>
      <c r="C59" s="183">
        <f>[1]ORDEN!AW57</f>
        <v>374</v>
      </c>
      <c r="D59" s="184">
        <f>[1]ORDEN!AX57</f>
        <v>822</v>
      </c>
      <c r="E59" s="547">
        <f t="shared" si="0"/>
        <v>45.498783454987837</v>
      </c>
    </row>
    <row r="60" spans="1:5" ht="15.75" x14ac:dyDescent="0.25">
      <c r="A60" s="6" t="s">
        <v>31</v>
      </c>
      <c r="B60" s="3" t="s">
        <v>28</v>
      </c>
      <c r="C60" s="183">
        <f>[1]ORDEN!AW58</f>
        <v>408</v>
      </c>
      <c r="D60" s="184">
        <f>[1]ORDEN!AX58</f>
        <v>774</v>
      </c>
      <c r="E60" s="547">
        <f t="shared" si="0"/>
        <v>52.713178294573652</v>
      </c>
    </row>
    <row r="61" spans="1:5" ht="15.75" x14ac:dyDescent="0.25">
      <c r="A61" s="6" t="s">
        <v>32</v>
      </c>
      <c r="B61" s="3" t="s">
        <v>29</v>
      </c>
      <c r="C61" s="183">
        <f>[1]ORDEN!AW59</f>
        <v>154</v>
      </c>
      <c r="D61" s="184">
        <f>[1]ORDEN!AX59</f>
        <v>293</v>
      </c>
      <c r="E61" s="547">
        <f t="shared" si="0"/>
        <v>52.55972696245734</v>
      </c>
    </row>
    <row r="62" spans="1:5" ht="15.75" x14ac:dyDescent="0.25">
      <c r="A62" s="6" t="s">
        <v>65</v>
      </c>
      <c r="B62" s="3" t="s">
        <v>67</v>
      </c>
      <c r="C62" s="183">
        <f>[1]ORDEN!AW60</f>
        <v>313</v>
      </c>
      <c r="D62" s="184">
        <f>[1]ORDEN!AX60</f>
        <v>505</v>
      </c>
      <c r="E62" s="547">
        <f t="shared" si="0"/>
        <v>61.980198019801982</v>
      </c>
    </row>
    <row r="63" spans="1:5" ht="15.75" x14ac:dyDescent="0.25">
      <c r="A63" s="6" t="s">
        <v>66</v>
      </c>
      <c r="B63" s="3" t="s">
        <v>69</v>
      </c>
      <c r="C63" s="183">
        <f>[1]ORDEN!AW61</f>
        <v>423</v>
      </c>
      <c r="D63" s="184">
        <f>[1]ORDEN!AX61</f>
        <v>827</v>
      </c>
      <c r="E63" s="547">
        <f t="shared" si="0"/>
        <v>51.148730350665048</v>
      </c>
    </row>
    <row r="64" spans="1:5" ht="15.75" x14ac:dyDescent="0.25">
      <c r="A64" s="6">
        <v>60</v>
      </c>
      <c r="B64" s="3" t="s">
        <v>68</v>
      </c>
      <c r="C64" s="183">
        <f>[1]ORDEN!AW62</f>
        <v>116</v>
      </c>
      <c r="D64" s="184">
        <f>[1]ORDEN!AX62</f>
        <v>333</v>
      </c>
      <c r="E64" s="547">
        <f t="shared" si="0"/>
        <v>34.83483483483483</v>
      </c>
    </row>
    <row r="65" spans="1:5" ht="15.75" x14ac:dyDescent="0.25">
      <c r="A65" s="6">
        <v>61</v>
      </c>
      <c r="B65" s="3" t="s">
        <v>94</v>
      </c>
      <c r="C65" s="183">
        <f>[1]ORDEN!AW63</f>
        <v>158</v>
      </c>
      <c r="D65" s="184">
        <f>[1]ORDEN!AX63</f>
        <v>237</v>
      </c>
      <c r="E65" s="547">
        <f t="shared" si="0"/>
        <v>66.666666666666657</v>
      </c>
    </row>
    <row r="66" spans="1:5" ht="15.75" x14ac:dyDescent="0.25">
      <c r="A66" s="6">
        <v>62</v>
      </c>
      <c r="B66" s="3" t="s">
        <v>98</v>
      </c>
      <c r="C66" s="183">
        <f>[1]ORDEN!AW64</f>
        <v>66</v>
      </c>
      <c r="D66" s="184">
        <f>[1]ORDEN!AX64</f>
        <v>77</v>
      </c>
      <c r="E66" s="547">
        <f t="shared" si="0"/>
        <v>85.714285714285708</v>
      </c>
    </row>
    <row r="67" spans="1:5" ht="15.75" x14ac:dyDescent="0.25">
      <c r="A67" s="6">
        <v>63</v>
      </c>
      <c r="B67" s="3" t="s">
        <v>124</v>
      </c>
      <c r="C67" s="183">
        <f>[1]ORDEN!AW65</f>
        <v>139</v>
      </c>
      <c r="D67" s="184">
        <f>[1]ORDEN!AX65</f>
        <v>215</v>
      </c>
      <c r="E67" s="547">
        <f t="shared" si="0"/>
        <v>64.651162790697668</v>
      </c>
    </row>
    <row r="68" spans="1:5" ht="15.75" x14ac:dyDescent="0.25">
      <c r="A68" s="6">
        <v>64</v>
      </c>
      <c r="B68" s="3" t="s">
        <v>127</v>
      </c>
      <c r="C68" s="183">
        <f>[1]ORDEN!AW66</f>
        <v>166</v>
      </c>
      <c r="D68" s="184">
        <f>[1]ORDEN!AX66</f>
        <v>255</v>
      </c>
      <c r="E68" s="547">
        <f t="shared" si="0"/>
        <v>65.098039215686271</v>
      </c>
    </row>
    <row r="69" spans="1:5" ht="15.75" x14ac:dyDescent="0.25">
      <c r="A69" s="6">
        <v>65</v>
      </c>
      <c r="B69" s="3" t="s">
        <v>125</v>
      </c>
      <c r="C69" s="183">
        <f>[1]ORDEN!AW67</f>
        <v>111</v>
      </c>
      <c r="D69" s="184">
        <f>[1]ORDEN!AX67</f>
        <v>219</v>
      </c>
      <c r="E69" s="547">
        <f t="shared" ref="E69:E90" si="1">IFERROR(C69/D69*100,0)</f>
        <v>50.684931506849317</v>
      </c>
    </row>
    <row r="70" spans="1:5" ht="15.75" x14ac:dyDescent="0.25">
      <c r="A70" s="6">
        <v>66</v>
      </c>
      <c r="B70" s="3" t="s">
        <v>126</v>
      </c>
      <c r="C70" s="183">
        <f>[1]ORDEN!AW68</f>
        <v>85</v>
      </c>
      <c r="D70" s="184">
        <f>[1]ORDEN!AX68</f>
        <v>140</v>
      </c>
      <c r="E70" s="547">
        <f t="shared" si="1"/>
        <v>60.714285714285708</v>
      </c>
    </row>
    <row r="71" spans="1:5" ht="15.75" x14ac:dyDescent="0.25">
      <c r="A71" s="6">
        <v>67</v>
      </c>
      <c r="B71" s="3" t="s">
        <v>153</v>
      </c>
      <c r="C71" s="183">
        <f>[1]ORDEN!AW69</f>
        <v>79</v>
      </c>
      <c r="D71" s="184">
        <f>[1]ORDEN!AX69</f>
        <v>159</v>
      </c>
      <c r="E71" s="547">
        <f t="shared" si="1"/>
        <v>49.685534591194966</v>
      </c>
    </row>
    <row r="72" spans="1:5" ht="15.75" x14ac:dyDescent="0.25">
      <c r="A72" s="6">
        <v>68</v>
      </c>
      <c r="B72" s="3" t="s">
        <v>154</v>
      </c>
      <c r="C72" s="183">
        <f>[1]ORDEN!AW70</f>
        <v>0</v>
      </c>
      <c r="D72" s="184">
        <f>[1]ORDEN!AX70</f>
        <v>0</v>
      </c>
      <c r="E72" s="547">
        <f t="shared" si="1"/>
        <v>0</v>
      </c>
    </row>
    <row r="73" spans="1:5" ht="15.75" x14ac:dyDescent="0.25">
      <c r="A73" s="6">
        <v>69</v>
      </c>
      <c r="B73" s="3" t="s">
        <v>155</v>
      </c>
      <c r="C73" s="183">
        <f>[1]ORDEN!AW71</f>
        <v>68</v>
      </c>
      <c r="D73" s="184">
        <f>[1]ORDEN!AX71</f>
        <v>109</v>
      </c>
      <c r="E73" s="547">
        <f t="shared" si="1"/>
        <v>62.385321100917437</v>
      </c>
    </row>
    <row r="74" spans="1:5" ht="15.75" x14ac:dyDescent="0.25">
      <c r="A74" s="6">
        <v>70</v>
      </c>
      <c r="B74" s="3" t="s">
        <v>156</v>
      </c>
      <c r="C74" s="183">
        <f>[1]ORDEN!AW72</f>
        <v>0</v>
      </c>
      <c r="D74" s="184">
        <f>[1]ORDEN!AX72</f>
        <v>0</v>
      </c>
      <c r="E74" s="547">
        <f t="shared" si="1"/>
        <v>0</v>
      </c>
    </row>
    <row r="75" spans="1:5" ht="15.75" x14ac:dyDescent="0.25">
      <c r="A75" s="6">
        <v>71</v>
      </c>
      <c r="B75" s="3" t="s">
        <v>157</v>
      </c>
      <c r="C75" s="183">
        <f>[1]ORDEN!AW73</f>
        <v>86</v>
      </c>
      <c r="D75" s="184">
        <f>[1]ORDEN!AX73</f>
        <v>196</v>
      </c>
      <c r="E75" s="547">
        <f t="shared" si="1"/>
        <v>43.877551020408163</v>
      </c>
    </row>
    <row r="76" spans="1:5" ht="15.75" x14ac:dyDescent="0.25">
      <c r="A76" s="6">
        <v>72</v>
      </c>
      <c r="B76" s="3" t="s">
        <v>158</v>
      </c>
      <c r="C76" s="183">
        <f>[1]ORDEN!AW74</f>
        <v>0</v>
      </c>
      <c r="D76" s="184">
        <f>[1]ORDEN!AX74</f>
        <v>0</v>
      </c>
      <c r="E76" s="547">
        <f t="shared" si="1"/>
        <v>0</v>
      </c>
    </row>
    <row r="77" spans="1:5" ht="15.75" x14ac:dyDescent="0.25">
      <c r="A77" s="6">
        <v>73</v>
      </c>
      <c r="B77" s="3" t="s">
        <v>159</v>
      </c>
      <c r="C77" s="183">
        <f>[1]ORDEN!AW75</f>
        <v>176</v>
      </c>
      <c r="D77" s="184">
        <f>[1]ORDEN!AX75</f>
        <v>262</v>
      </c>
      <c r="E77" s="547">
        <f t="shared" si="1"/>
        <v>67.175572519083971</v>
      </c>
    </row>
    <row r="78" spans="1:5" ht="15.75" x14ac:dyDescent="0.25">
      <c r="A78" s="6">
        <v>74</v>
      </c>
      <c r="B78" s="3" t="s">
        <v>193</v>
      </c>
      <c r="C78" s="183">
        <f>[1]ORDEN!AW76</f>
        <v>131</v>
      </c>
      <c r="D78" s="184">
        <f>[1]ORDEN!AX76</f>
        <v>244</v>
      </c>
      <c r="E78" s="547">
        <f t="shared" si="1"/>
        <v>53.688524590163937</v>
      </c>
    </row>
    <row r="79" spans="1:5" ht="15.75" x14ac:dyDescent="0.25">
      <c r="A79" s="6">
        <v>75</v>
      </c>
      <c r="B79" s="3" t="s">
        <v>194</v>
      </c>
      <c r="C79" s="183">
        <f>[1]ORDEN!AW77</f>
        <v>0</v>
      </c>
      <c r="D79" s="184">
        <f>[1]ORDEN!AX77</f>
        <v>0</v>
      </c>
      <c r="E79" s="547">
        <f t="shared" si="1"/>
        <v>0</v>
      </c>
    </row>
    <row r="80" spans="1:5" ht="15.75" x14ac:dyDescent="0.25">
      <c r="A80" s="6">
        <v>76</v>
      </c>
      <c r="B80" s="3" t="s">
        <v>195</v>
      </c>
      <c r="C80" s="183">
        <f>[1]ORDEN!AW78</f>
        <v>49</v>
      </c>
      <c r="D80" s="184">
        <f>[1]ORDEN!AX78</f>
        <v>114</v>
      </c>
      <c r="E80" s="547">
        <f t="shared" si="1"/>
        <v>42.982456140350877</v>
      </c>
    </row>
    <row r="81" spans="1:5" ht="15.75" x14ac:dyDescent="0.25">
      <c r="A81" s="6">
        <v>77</v>
      </c>
      <c r="B81" s="3" t="s">
        <v>196</v>
      </c>
      <c r="C81" s="183">
        <f>[1]ORDEN!AW79</f>
        <v>0</v>
      </c>
      <c r="D81" s="184">
        <f>[1]ORDEN!AX79</f>
        <v>0</v>
      </c>
      <c r="E81" s="547">
        <f t="shared" si="1"/>
        <v>0</v>
      </c>
    </row>
    <row r="82" spans="1:5" ht="15.75" x14ac:dyDescent="0.25">
      <c r="A82" s="6">
        <v>78</v>
      </c>
      <c r="B82" s="3" t="s">
        <v>197</v>
      </c>
      <c r="C82" s="183">
        <f>[1]ORDEN!AW80</f>
        <v>0</v>
      </c>
      <c r="D82" s="184">
        <f>[1]ORDEN!AX80</f>
        <v>0</v>
      </c>
      <c r="E82" s="547">
        <f t="shared" si="1"/>
        <v>0</v>
      </c>
    </row>
    <row r="83" spans="1:5" ht="15.75" x14ac:dyDescent="0.25">
      <c r="A83" s="6">
        <v>79</v>
      </c>
      <c r="B83" s="3" t="s">
        <v>341</v>
      </c>
      <c r="C83" s="183">
        <f>[1]ORDEN!AW81</f>
        <v>23</v>
      </c>
      <c r="D83" s="184">
        <f>[1]ORDEN!AX81</f>
        <v>67</v>
      </c>
      <c r="E83" s="547">
        <f t="shared" si="1"/>
        <v>34.328358208955223</v>
      </c>
    </row>
    <row r="84" spans="1:5" ht="15.75" x14ac:dyDescent="0.25">
      <c r="A84" s="6">
        <v>80</v>
      </c>
      <c r="B84" s="3" t="s">
        <v>342</v>
      </c>
      <c r="C84" s="183" t="str">
        <f>[1]ORDEN!AW82</f>
        <v>N</v>
      </c>
      <c r="D84" s="184" t="str">
        <f>[1]ORDEN!AX82</f>
        <v>N</v>
      </c>
      <c r="E84" s="547">
        <f t="shared" si="1"/>
        <v>0</v>
      </c>
    </row>
    <row r="85" spans="1:5" ht="15.75" x14ac:dyDescent="0.25">
      <c r="A85" s="6">
        <v>81</v>
      </c>
      <c r="B85" s="3" t="s">
        <v>343</v>
      </c>
      <c r="C85" s="183" t="str">
        <f>[1]ORDEN!AW83</f>
        <v>N</v>
      </c>
      <c r="D85" s="184" t="str">
        <f>[1]ORDEN!AX83</f>
        <v>N</v>
      </c>
      <c r="E85" s="547">
        <f t="shared" si="1"/>
        <v>0</v>
      </c>
    </row>
    <row r="86" spans="1:5" ht="15.75" x14ac:dyDescent="0.25">
      <c r="A86" s="6">
        <v>82</v>
      </c>
      <c r="B86" s="3" t="s">
        <v>344</v>
      </c>
      <c r="C86" s="183" t="str">
        <f>[1]ORDEN!AW84</f>
        <v>NA</v>
      </c>
      <c r="D86" s="184" t="str">
        <f>[1]ORDEN!AX84</f>
        <v>NA</v>
      </c>
      <c r="E86" s="547">
        <f t="shared" si="1"/>
        <v>0</v>
      </c>
    </row>
    <row r="87" spans="1:5" ht="15.75" x14ac:dyDescent="0.25">
      <c r="A87" s="6">
        <v>83</v>
      </c>
      <c r="B87" s="3" t="s">
        <v>345</v>
      </c>
      <c r="C87" s="183" t="str">
        <f>[1]ORDEN!AW85</f>
        <v>NA</v>
      </c>
      <c r="D87" s="184" t="str">
        <f>[1]ORDEN!AX85</f>
        <v>NA</v>
      </c>
      <c r="E87" s="547">
        <f t="shared" si="1"/>
        <v>0</v>
      </c>
    </row>
    <row r="88" spans="1:5" ht="15.75" x14ac:dyDescent="0.25">
      <c r="A88" s="6">
        <v>84</v>
      </c>
      <c r="B88" s="3" t="s">
        <v>346</v>
      </c>
      <c r="C88" s="183" t="str">
        <f>[1]ORDEN!AW86</f>
        <v>NA</v>
      </c>
      <c r="D88" s="184" t="str">
        <f>[1]ORDEN!AX86</f>
        <v>NA</v>
      </c>
      <c r="E88" s="547">
        <f t="shared" si="1"/>
        <v>0</v>
      </c>
    </row>
    <row r="89" spans="1:5" ht="15.75" x14ac:dyDescent="0.25">
      <c r="A89" s="6">
        <v>85</v>
      </c>
      <c r="B89" s="3" t="s">
        <v>347</v>
      </c>
      <c r="C89" s="183" t="str">
        <f>[1]ORDEN!AW87</f>
        <v>N</v>
      </c>
      <c r="D89" s="184" t="str">
        <f>[1]ORDEN!AX87</f>
        <v>N</v>
      </c>
      <c r="E89" s="547">
        <f t="shared" si="1"/>
        <v>0</v>
      </c>
    </row>
    <row r="90" spans="1:5" ht="16.5" thickBot="1" x14ac:dyDescent="0.3">
      <c r="A90" s="6">
        <v>86</v>
      </c>
      <c r="B90" s="3" t="s">
        <v>348</v>
      </c>
      <c r="C90" s="183" t="str">
        <f>[1]ORDEN!AW88</f>
        <v>N</v>
      </c>
      <c r="D90" s="184" t="str">
        <f>[1]ORDEN!AX88</f>
        <v>N</v>
      </c>
      <c r="E90" s="548">
        <f t="shared" si="1"/>
        <v>0</v>
      </c>
    </row>
    <row r="91" spans="1:5" ht="17.25" thickTop="1" thickBot="1" x14ac:dyDescent="0.3">
      <c r="A91" s="592" t="s">
        <v>18</v>
      </c>
      <c r="B91" s="593"/>
      <c r="C91" s="185">
        <f>SUM(C5:C90)</f>
        <v>27428</v>
      </c>
      <c r="D91" s="158">
        <f>SUM(D5:D90)</f>
        <v>50681</v>
      </c>
      <c r="E91" s="344">
        <f t="shared" ref="E91" si="2">+C91/D91*100</f>
        <v>54.118900574179676</v>
      </c>
    </row>
    <row r="92" spans="1:5" ht="16.5" thickTop="1" x14ac:dyDescent="0.2">
      <c r="A92" s="16" t="s">
        <v>350</v>
      </c>
      <c r="B92" s="19"/>
    </row>
  </sheetData>
  <mergeCells count="2">
    <mergeCell ref="A91:B91"/>
    <mergeCell ref="A1:E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showGridLines="0" view="pageBreakPreview" zoomScale="80" zoomScaleNormal="100" zoomScaleSheetLayoutView="80" workbookViewId="0">
      <selection activeCell="G7" sqref="G7"/>
    </sheetView>
  </sheetViews>
  <sheetFormatPr baseColWidth="10" defaultRowHeight="12.75" x14ac:dyDescent="0.2"/>
  <cols>
    <col min="1" max="1" width="6.5703125" customWidth="1"/>
    <col min="2" max="2" width="96.85546875" customWidth="1"/>
    <col min="3" max="3" width="19.42578125" customWidth="1"/>
    <col min="4" max="4" width="18.7109375" customWidth="1"/>
    <col min="5" max="5" width="12.5703125" customWidth="1"/>
  </cols>
  <sheetData>
    <row r="1" spans="1:5" ht="18" customHeight="1" x14ac:dyDescent="0.2">
      <c r="A1" s="591" t="s">
        <v>518</v>
      </c>
      <c r="B1" s="591"/>
      <c r="C1" s="591"/>
      <c r="D1" s="591"/>
      <c r="E1" s="591"/>
    </row>
    <row r="3" spans="1:5" ht="16.5" thickBot="1" x14ac:dyDescent="0.25">
      <c r="E3" s="14" t="s">
        <v>109</v>
      </c>
    </row>
    <row r="4" spans="1:5" ht="73.5" customHeight="1" thickTop="1" thickBot="1" x14ac:dyDescent="0.25">
      <c r="A4" s="222" t="s">
        <v>116</v>
      </c>
      <c r="B4" s="221" t="s">
        <v>182</v>
      </c>
      <c r="C4" s="24" t="s">
        <v>129</v>
      </c>
      <c r="D4" s="24" t="s">
        <v>88</v>
      </c>
      <c r="E4" s="24" t="s">
        <v>187</v>
      </c>
    </row>
    <row r="5" spans="1:5" ht="18" customHeight="1" thickTop="1" x14ac:dyDescent="0.25">
      <c r="A5" s="69">
        <v>1</v>
      </c>
      <c r="B5" s="148" t="s">
        <v>200</v>
      </c>
      <c r="C5" s="65">
        <v>559</v>
      </c>
      <c r="D5" s="65">
        <v>1115</v>
      </c>
      <c r="E5" s="345">
        <f t="shared" ref="E5:E36" si="0">+C5/D5*100</f>
        <v>50.134529147982065</v>
      </c>
    </row>
    <row r="6" spans="1:5" ht="18" customHeight="1" x14ac:dyDescent="0.25">
      <c r="A6" s="369">
        <f>+A5+1</f>
        <v>2</v>
      </c>
      <c r="B6" s="370" t="s">
        <v>201</v>
      </c>
      <c r="C6" s="371">
        <v>548</v>
      </c>
      <c r="D6" s="371">
        <v>992</v>
      </c>
      <c r="E6" s="345">
        <f t="shared" si="0"/>
        <v>55.241935483870961</v>
      </c>
    </row>
    <row r="7" spans="1:5" ht="18" customHeight="1" x14ac:dyDescent="0.25">
      <c r="A7" s="369">
        <f t="shared" ref="A7:A66" si="1">+A6+1</f>
        <v>3</v>
      </c>
      <c r="B7" s="370" t="s">
        <v>323</v>
      </c>
      <c r="C7" s="371">
        <v>161</v>
      </c>
      <c r="D7" s="371">
        <v>275</v>
      </c>
      <c r="E7" s="345">
        <f t="shared" si="0"/>
        <v>58.545454545454547</v>
      </c>
    </row>
    <row r="8" spans="1:5" ht="18" customHeight="1" x14ac:dyDescent="0.25">
      <c r="A8" s="369">
        <f t="shared" si="1"/>
        <v>4</v>
      </c>
      <c r="B8" s="370" t="s">
        <v>202</v>
      </c>
      <c r="C8" s="371">
        <v>1483</v>
      </c>
      <c r="D8" s="371">
        <v>2357</v>
      </c>
      <c r="E8" s="345">
        <f t="shared" si="0"/>
        <v>62.918964785744592</v>
      </c>
    </row>
    <row r="9" spans="1:5" ht="18" customHeight="1" x14ac:dyDescent="0.25">
      <c r="A9" s="369">
        <f t="shared" si="1"/>
        <v>5</v>
      </c>
      <c r="B9" s="375" t="s">
        <v>324</v>
      </c>
      <c r="C9" s="371">
        <v>83</v>
      </c>
      <c r="D9" s="371">
        <v>112</v>
      </c>
      <c r="E9" s="345">
        <f t="shared" si="0"/>
        <v>74.107142857142861</v>
      </c>
    </row>
    <row r="10" spans="1:5" ht="18" customHeight="1" x14ac:dyDescent="0.25">
      <c r="A10" s="369">
        <f t="shared" si="1"/>
        <v>6</v>
      </c>
      <c r="B10" s="370" t="s">
        <v>203</v>
      </c>
      <c r="C10" s="371">
        <v>121</v>
      </c>
      <c r="D10" s="371">
        <v>309</v>
      </c>
      <c r="E10" s="345">
        <f t="shared" si="0"/>
        <v>39.158576051779939</v>
      </c>
    </row>
    <row r="11" spans="1:5" ht="18" customHeight="1" x14ac:dyDescent="0.25">
      <c r="A11" s="369">
        <f t="shared" si="1"/>
        <v>7</v>
      </c>
      <c r="B11" s="370" t="s">
        <v>204</v>
      </c>
      <c r="C11" s="371">
        <v>267</v>
      </c>
      <c r="D11" s="371">
        <v>415</v>
      </c>
      <c r="E11" s="345">
        <f t="shared" si="0"/>
        <v>64.337349397590359</v>
      </c>
    </row>
    <row r="12" spans="1:5" ht="18" customHeight="1" x14ac:dyDescent="0.25">
      <c r="A12" s="369">
        <f t="shared" si="1"/>
        <v>8</v>
      </c>
      <c r="B12" s="370" t="s">
        <v>205</v>
      </c>
      <c r="C12" s="371">
        <v>85</v>
      </c>
      <c r="D12" s="371">
        <v>128</v>
      </c>
      <c r="E12" s="345">
        <f t="shared" si="0"/>
        <v>66.40625</v>
      </c>
    </row>
    <row r="13" spans="1:5" ht="18" customHeight="1" x14ac:dyDescent="0.25">
      <c r="A13" s="369">
        <f t="shared" si="1"/>
        <v>9</v>
      </c>
      <c r="B13" s="370" t="s">
        <v>406</v>
      </c>
      <c r="C13" s="371">
        <v>23</v>
      </c>
      <c r="D13" s="371">
        <v>67</v>
      </c>
      <c r="E13" s="345">
        <f t="shared" si="0"/>
        <v>34.328358208955223</v>
      </c>
    </row>
    <row r="14" spans="1:5" ht="18" customHeight="1" x14ac:dyDescent="0.25">
      <c r="A14" s="369">
        <f t="shared" si="1"/>
        <v>10</v>
      </c>
      <c r="B14" s="370" t="s">
        <v>206</v>
      </c>
      <c r="C14" s="371">
        <v>121</v>
      </c>
      <c r="D14" s="371">
        <v>261</v>
      </c>
      <c r="E14" s="345">
        <f t="shared" si="0"/>
        <v>46.360153256704983</v>
      </c>
    </row>
    <row r="15" spans="1:5" ht="18" customHeight="1" x14ac:dyDescent="0.25">
      <c r="A15" s="369">
        <f t="shared" si="1"/>
        <v>11</v>
      </c>
      <c r="B15" s="370" t="s">
        <v>207</v>
      </c>
      <c r="C15" s="371">
        <v>482</v>
      </c>
      <c r="D15" s="371">
        <v>781</v>
      </c>
      <c r="E15" s="345">
        <f t="shared" si="0"/>
        <v>61.715749039692703</v>
      </c>
    </row>
    <row r="16" spans="1:5" ht="18" customHeight="1" x14ac:dyDescent="0.25">
      <c r="A16" s="369">
        <f t="shared" si="1"/>
        <v>12</v>
      </c>
      <c r="B16" s="370" t="s">
        <v>208</v>
      </c>
      <c r="C16" s="371">
        <v>293</v>
      </c>
      <c r="D16" s="371">
        <v>627</v>
      </c>
      <c r="E16" s="345">
        <f t="shared" si="0"/>
        <v>46.730462519936204</v>
      </c>
    </row>
    <row r="17" spans="1:5" ht="18" customHeight="1" x14ac:dyDescent="0.25">
      <c r="A17" s="369">
        <f t="shared" si="1"/>
        <v>13</v>
      </c>
      <c r="B17" s="370" t="s">
        <v>325</v>
      </c>
      <c r="C17" s="371">
        <v>837</v>
      </c>
      <c r="D17" s="371">
        <v>1325</v>
      </c>
      <c r="E17" s="345">
        <f t="shared" si="0"/>
        <v>63.169811320754718</v>
      </c>
    </row>
    <row r="18" spans="1:5" ht="18" customHeight="1" x14ac:dyDescent="0.25">
      <c r="A18" s="369">
        <f t="shared" si="1"/>
        <v>14</v>
      </c>
      <c r="B18" s="370" t="s">
        <v>248</v>
      </c>
      <c r="C18" s="371">
        <v>226</v>
      </c>
      <c r="D18" s="371">
        <v>337</v>
      </c>
      <c r="E18" s="345">
        <f t="shared" si="0"/>
        <v>67.062314540059347</v>
      </c>
    </row>
    <row r="19" spans="1:5" ht="18" customHeight="1" x14ac:dyDescent="0.25">
      <c r="A19" s="369">
        <f t="shared" si="1"/>
        <v>15</v>
      </c>
      <c r="B19" s="370" t="s">
        <v>209</v>
      </c>
      <c r="C19" s="371">
        <v>3494</v>
      </c>
      <c r="D19" s="371">
        <v>5923</v>
      </c>
      <c r="E19" s="345">
        <f t="shared" si="0"/>
        <v>58.990376498396081</v>
      </c>
    </row>
    <row r="20" spans="1:5" ht="18" customHeight="1" x14ac:dyDescent="0.25">
      <c r="A20" s="369">
        <f t="shared" si="1"/>
        <v>16</v>
      </c>
      <c r="B20" s="370" t="s">
        <v>210</v>
      </c>
      <c r="C20" s="371">
        <v>16</v>
      </c>
      <c r="D20" s="371">
        <v>20</v>
      </c>
      <c r="E20" s="345">
        <f t="shared" si="0"/>
        <v>80</v>
      </c>
    </row>
    <row r="21" spans="1:5" ht="18" customHeight="1" x14ac:dyDescent="0.25">
      <c r="A21" s="369">
        <f t="shared" si="1"/>
        <v>17</v>
      </c>
      <c r="B21" s="370" t="s">
        <v>211</v>
      </c>
      <c r="C21" s="371">
        <v>57</v>
      </c>
      <c r="D21" s="371">
        <v>89</v>
      </c>
      <c r="E21" s="345">
        <f t="shared" si="0"/>
        <v>64.044943820224717</v>
      </c>
    </row>
    <row r="22" spans="1:5" ht="18" customHeight="1" x14ac:dyDescent="0.25">
      <c r="A22" s="369">
        <f t="shared" si="1"/>
        <v>18</v>
      </c>
      <c r="B22" s="375" t="s">
        <v>404</v>
      </c>
      <c r="C22" s="371">
        <v>83</v>
      </c>
      <c r="D22" s="371">
        <v>164</v>
      </c>
      <c r="E22" s="345">
        <f t="shared" si="0"/>
        <v>50.609756097560975</v>
      </c>
    </row>
    <row r="23" spans="1:5" ht="18" customHeight="1" x14ac:dyDescent="0.25">
      <c r="A23" s="369">
        <f t="shared" si="1"/>
        <v>19</v>
      </c>
      <c r="B23" s="370" t="s">
        <v>326</v>
      </c>
      <c r="C23" s="371">
        <v>59</v>
      </c>
      <c r="D23" s="371">
        <v>141</v>
      </c>
      <c r="E23" s="345">
        <f t="shared" si="0"/>
        <v>41.843971631205676</v>
      </c>
    </row>
    <row r="24" spans="1:5" ht="18" customHeight="1" x14ac:dyDescent="0.25">
      <c r="A24" s="369">
        <f t="shared" si="1"/>
        <v>20</v>
      </c>
      <c r="B24" s="370" t="s">
        <v>327</v>
      </c>
      <c r="C24" s="371">
        <v>24</v>
      </c>
      <c r="D24" s="371">
        <v>28</v>
      </c>
      <c r="E24" s="345">
        <f t="shared" si="0"/>
        <v>85.714285714285708</v>
      </c>
    </row>
    <row r="25" spans="1:5" ht="18" customHeight="1" x14ac:dyDescent="0.25">
      <c r="A25" s="369">
        <f t="shared" si="1"/>
        <v>21</v>
      </c>
      <c r="B25" s="370" t="s">
        <v>328</v>
      </c>
      <c r="C25" s="371">
        <v>52</v>
      </c>
      <c r="D25" s="371">
        <v>99</v>
      </c>
      <c r="E25" s="345">
        <f t="shared" si="0"/>
        <v>52.525252525252533</v>
      </c>
    </row>
    <row r="26" spans="1:5" ht="18" customHeight="1" x14ac:dyDescent="0.25">
      <c r="A26" s="369">
        <f t="shared" si="1"/>
        <v>22</v>
      </c>
      <c r="B26" s="375" t="s">
        <v>402</v>
      </c>
      <c r="C26" s="371">
        <v>133</v>
      </c>
      <c r="D26" s="371">
        <v>241</v>
      </c>
      <c r="E26" s="345">
        <f t="shared" si="0"/>
        <v>55.186721991701248</v>
      </c>
    </row>
    <row r="27" spans="1:5" ht="18" customHeight="1" x14ac:dyDescent="0.25">
      <c r="A27" s="369">
        <f t="shared" si="1"/>
        <v>23</v>
      </c>
      <c r="B27" s="375" t="s">
        <v>329</v>
      </c>
      <c r="C27" s="371">
        <v>604</v>
      </c>
      <c r="D27" s="371">
        <v>1047</v>
      </c>
      <c r="E27" s="345">
        <f t="shared" si="0"/>
        <v>57.688634192932184</v>
      </c>
    </row>
    <row r="28" spans="1:5" ht="18" customHeight="1" x14ac:dyDescent="0.25">
      <c r="A28" s="369">
        <f t="shared" si="1"/>
        <v>24</v>
      </c>
      <c r="B28" s="375" t="s">
        <v>330</v>
      </c>
      <c r="C28" s="371">
        <v>80</v>
      </c>
      <c r="D28" s="371">
        <v>153</v>
      </c>
      <c r="E28" s="345">
        <f t="shared" si="0"/>
        <v>52.287581699346411</v>
      </c>
    </row>
    <row r="29" spans="1:5" ht="18" customHeight="1" x14ac:dyDescent="0.25">
      <c r="A29" s="369">
        <f t="shared" si="1"/>
        <v>25</v>
      </c>
      <c r="B29" s="375" t="s">
        <v>212</v>
      </c>
      <c r="C29" s="371">
        <v>2193</v>
      </c>
      <c r="D29" s="371">
        <v>4168</v>
      </c>
      <c r="E29" s="345">
        <f t="shared" si="0"/>
        <v>52.615163147792707</v>
      </c>
    </row>
    <row r="30" spans="1:5" ht="18" customHeight="1" x14ac:dyDescent="0.25">
      <c r="A30" s="369">
        <f t="shared" si="1"/>
        <v>26</v>
      </c>
      <c r="B30" s="370" t="s">
        <v>213</v>
      </c>
      <c r="C30" s="371">
        <v>174</v>
      </c>
      <c r="D30" s="371">
        <v>304</v>
      </c>
      <c r="E30" s="345">
        <f t="shared" si="0"/>
        <v>57.23684210526315</v>
      </c>
    </row>
    <row r="31" spans="1:5" ht="18" customHeight="1" x14ac:dyDescent="0.25">
      <c r="A31" s="369">
        <f t="shared" si="1"/>
        <v>27</v>
      </c>
      <c r="B31" s="370" t="s">
        <v>249</v>
      </c>
      <c r="C31" s="371">
        <v>46</v>
      </c>
      <c r="D31" s="371">
        <v>85</v>
      </c>
      <c r="E31" s="345">
        <f t="shared" si="0"/>
        <v>54.117647058823529</v>
      </c>
    </row>
    <row r="32" spans="1:5" ht="18" customHeight="1" x14ac:dyDescent="0.25">
      <c r="A32" s="369">
        <f t="shared" si="1"/>
        <v>28</v>
      </c>
      <c r="B32" s="370" t="s">
        <v>214</v>
      </c>
      <c r="C32" s="371">
        <v>54</v>
      </c>
      <c r="D32" s="371">
        <v>82</v>
      </c>
      <c r="E32" s="345">
        <f t="shared" si="0"/>
        <v>65.853658536585371</v>
      </c>
    </row>
    <row r="33" spans="1:5" ht="18" customHeight="1" x14ac:dyDescent="0.25">
      <c r="A33" s="369">
        <f t="shared" si="1"/>
        <v>29</v>
      </c>
      <c r="B33" s="68" t="s">
        <v>215</v>
      </c>
      <c r="C33" s="67">
        <v>324</v>
      </c>
      <c r="D33" s="67">
        <v>575</v>
      </c>
      <c r="E33" s="345">
        <f t="shared" si="0"/>
        <v>56.347826086956523</v>
      </c>
    </row>
    <row r="34" spans="1:5" ht="18" customHeight="1" x14ac:dyDescent="0.25">
      <c r="A34" s="369">
        <f t="shared" si="1"/>
        <v>30</v>
      </c>
      <c r="B34" s="68" t="s">
        <v>215</v>
      </c>
      <c r="C34" s="67">
        <v>22</v>
      </c>
      <c r="D34" s="67">
        <v>54</v>
      </c>
      <c r="E34" s="345">
        <f t="shared" si="0"/>
        <v>40.74074074074074</v>
      </c>
    </row>
    <row r="35" spans="1:5" ht="18" customHeight="1" x14ac:dyDescent="0.25">
      <c r="A35" s="369">
        <f t="shared" si="1"/>
        <v>31</v>
      </c>
      <c r="B35" s="66" t="s">
        <v>400</v>
      </c>
      <c r="C35" s="67">
        <v>818</v>
      </c>
      <c r="D35" s="67">
        <v>1307</v>
      </c>
      <c r="E35" s="345">
        <f t="shared" si="0"/>
        <v>62.586074980872233</v>
      </c>
    </row>
    <row r="36" spans="1:5" ht="15.75" x14ac:dyDescent="0.25">
      <c r="A36" s="369">
        <f t="shared" si="1"/>
        <v>32</v>
      </c>
      <c r="B36" s="68" t="s">
        <v>405</v>
      </c>
      <c r="C36" s="67">
        <v>160</v>
      </c>
      <c r="D36" s="67">
        <v>268</v>
      </c>
      <c r="E36" s="345">
        <f t="shared" si="0"/>
        <v>59.701492537313428</v>
      </c>
    </row>
    <row r="37" spans="1:5" ht="15.75" x14ac:dyDescent="0.25">
      <c r="A37" s="369">
        <f t="shared" si="1"/>
        <v>33</v>
      </c>
      <c r="B37" s="66" t="s">
        <v>216</v>
      </c>
      <c r="C37" s="67">
        <v>637</v>
      </c>
      <c r="D37" s="67">
        <v>1386</v>
      </c>
      <c r="E37" s="345">
        <f t="shared" ref="E37:E65" si="2">+C37/D37*100</f>
        <v>45.959595959595958</v>
      </c>
    </row>
    <row r="38" spans="1:5" ht="15.75" x14ac:dyDescent="0.25">
      <c r="A38" s="369">
        <f t="shared" si="1"/>
        <v>34</v>
      </c>
      <c r="B38" s="66" t="s">
        <v>217</v>
      </c>
      <c r="C38" s="67">
        <v>1228</v>
      </c>
      <c r="D38" s="67">
        <v>2457</v>
      </c>
      <c r="E38" s="345">
        <f t="shared" si="2"/>
        <v>49.979649979649984</v>
      </c>
    </row>
    <row r="39" spans="1:5" ht="15.75" x14ac:dyDescent="0.25">
      <c r="A39" s="369">
        <f t="shared" si="1"/>
        <v>35</v>
      </c>
      <c r="B39" s="66" t="s">
        <v>250</v>
      </c>
      <c r="C39" s="67">
        <v>213</v>
      </c>
      <c r="D39" s="67">
        <v>469</v>
      </c>
      <c r="E39" s="345">
        <f t="shared" si="2"/>
        <v>45.41577825159915</v>
      </c>
    </row>
    <row r="40" spans="1:5" ht="15.75" x14ac:dyDescent="0.25">
      <c r="A40" s="369">
        <f t="shared" si="1"/>
        <v>36</v>
      </c>
      <c r="B40" s="66" t="s">
        <v>218</v>
      </c>
      <c r="C40" s="67">
        <v>947</v>
      </c>
      <c r="D40" s="67">
        <v>1930</v>
      </c>
      <c r="E40" s="345">
        <f t="shared" si="2"/>
        <v>49.067357512953372</v>
      </c>
    </row>
    <row r="41" spans="1:5" ht="15.75" x14ac:dyDescent="0.25">
      <c r="A41" s="369">
        <f t="shared" si="1"/>
        <v>37</v>
      </c>
      <c r="B41" s="66" t="s">
        <v>219</v>
      </c>
      <c r="C41" s="67">
        <v>49</v>
      </c>
      <c r="D41" s="67">
        <v>76</v>
      </c>
      <c r="E41" s="345">
        <f t="shared" si="2"/>
        <v>64.473684210526315</v>
      </c>
    </row>
    <row r="42" spans="1:5" ht="15.75" x14ac:dyDescent="0.25">
      <c r="A42" s="369">
        <f t="shared" si="1"/>
        <v>38</v>
      </c>
      <c r="B42" s="68" t="s">
        <v>331</v>
      </c>
      <c r="C42" s="67">
        <v>283</v>
      </c>
      <c r="D42" s="67">
        <v>583</v>
      </c>
      <c r="E42" s="345">
        <f t="shared" si="2"/>
        <v>48.542024013722127</v>
      </c>
    </row>
    <row r="43" spans="1:5" ht="15.75" x14ac:dyDescent="0.25">
      <c r="A43" s="369">
        <f t="shared" si="1"/>
        <v>39</v>
      </c>
      <c r="B43" s="66" t="s">
        <v>220</v>
      </c>
      <c r="C43" s="67">
        <v>315</v>
      </c>
      <c r="D43" s="67">
        <v>488</v>
      </c>
      <c r="E43" s="345">
        <f t="shared" si="2"/>
        <v>64.549180327868854</v>
      </c>
    </row>
    <row r="44" spans="1:5" ht="15.75" x14ac:dyDescent="0.25">
      <c r="A44" s="369">
        <f t="shared" si="1"/>
        <v>40</v>
      </c>
      <c r="B44" s="66" t="s">
        <v>259</v>
      </c>
      <c r="C44" s="67">
        <v>216</v>
      </c>
      <c r="D44" s="67">
        <v>382</v>
      </c>
      <c r="E44" s="345">
        <f t="shared" si="2"/>
        <v>56.544502617801051</v>
      </c>
    </row>
    <row r="45" spans="1:5" ht="15.75" x14ac:dyDescent="0.25">
      <c r="A45" s="369">
        <f t="shared" si="1"/>
        <v>41</v>
      </c>
      <c r="B45" s="66" t="s">
        <v>332</v>
      </c>
      <c r="C45" s="67">
        <v>182</v>
      </c>
      <c r="D45" s="67">
        <v>437</v>
      </c>
      <c r="E45" s="345">
        <f t="shared" si="2"/>
        <v>41.647597254004573</v>
      </c>
    </row>
    <row r="46" spans="1:5" ht="15.75" x14ac:dyDescent="0.25">
      <c r="A46" s="369">
        <f t="shared" si="1"/>
        <v>42</v>
      </c>
      <c r="B46" s="66" t="s">
        <v>252</v>
      </c>
      <c r="C46" s="67">
        <v>148</v>
      </c>
      <c r="D46" s="67">
        <v>258</v>
      </c>
      <c r="E46" s="345">
        <f t="shared" si="2"/>
        <v>57.36434108527132</v>
      </c>
    </row>
    <row r="47" spans="1:5" ht="15.75" x14ac:dyDescent="0.25">
      <c r="A47" s="369">
        <f t="shared" si="1"/>
        <v>43</v>
      </c>
      <c r="B47" s="66" t="s">
        <v>253</v>
      </c>
      <c r="C47" s="67">
        <v>82</v>
      </c>
      <c r="D47" s="67">
        <v>125</v>
      </c>
      <c r="E47" s="345">
        <f t="shared" si="2"/>
        <v>65.600000000000009</v>
      </c>
    </row>
    <row r="48" spans="1:5" ht="15.75" x14ac:dyDescent="0.25">
      <c r="A48" s="369">
        <f t="shared" si="1"/>
        <v>44</v>
      </c>
      <c r="B48" s="66" t="s">
        <v>221</v>
      </c>
      <c r="C48" s="67">
        <v>1251</v>
      </c>
      <c r="D48" s="67">
        <v>2101</v>
      </c>
      <c r="E48" s="345">
        <f t="shared" si="2"/>
        <v>59.543074726320796</v>
      </c>
    </row>
    <row r="49" spans="1:5" ht="15.75" x14ac:dyDescent="0.25">
      <c r="A49" s="369">
        <f t="shared" si="1"/>
        <v>45</v>
      </c>
      <c r="B49" s="68" t="s">
        <v>222</v>
      </c>
      <c r="C49" s="67">
        <v>133</v>
      </c>
      <c r="D49" s="67">
        <v>205</v>
      </c>
      <c r="E49" s="345">
        <f t="shared" si="2"/>
        <v>64.878048780487802</v>
      </c>
    </row>
    <row r="50" spans="1:5" ht="15.75" x14ac:dyDescent="0.25">
      <c r="A50" s="369">
        <f t="shared" si="1"/>
        <v>46</v>
      </c>
      <c r="B50" s="66" t="s">
        <v>254</v>
      </c>
      <c r="C50" s="67">
        <v>40</v>
      </c>
      <c r="D50" s="67">
        <v>60</v>
      </c>
      <c r="E50" s="345">
        <f t="shared" si="2"/>
        <v>66.666666666666657</v>
      </c>
    </row>
    <row r="51" spans="1:5" ht="15.75" x14ac:dyDescent="0.25">
      <c r="A51" s="369">
        <f t="shared" si="1"/>
        <v>47</v>
      </c>
      <c r="B51" s="66" t="s">
        <v>333</v>
      </c>
      <c r="C51" s="67">
        <v>48</v>
      </c>
      <c r="D51" s="67">
        <v>86</v>
      </c>
      <c r="E51" s="345">
        <f t="shared" si="2"/>
        <v>55.813953488372093</v>
      </c>
    </row>
    <row r="52" spans="1:5" ht="15.75" x14ac:dyDescent="0.25">
      <c r="A52" s="369">
        <f t="shared" si="1"/>
        <v>48</v>
      </c>
      <c r="B52" s="66" t="s">
        <v>403</v>
      </c>
      <c r="C52" s="67">
        <v>264</v>
      </c>
      <c r="D52" s="67">
        <v>474</v>
      </c>
      <c r="E52" s="345">
        <f t="shared" si="2"/>
        <v>55.696202531645568</v>
      </c>
    </row>
    <row r="53" spans="1:5" ht="15.75" x14ac:dyDescent="0.25">
      <c r="A53" s="369">
        <f t="shared" si="1"/>
        <v>49</v>
      </c>
      <c r="B53" s="68" t="s">
        <v>334</v>
      </c>
      <c r="C53" s="67">
        <v>38</v>
      </c>
      <c r="D53" s="67">
        <v>93</v>
      </c>
      <c r="E53" s="345">
        <f t="shared" si="2"/>
        <v>40.86021505376344</v>
      </c>
    </row>
    <row r="54" spans="1:5" ht="15.75" x14ac:dyDescent="0.25">
      <c r="A54" s="369">
        <f t="shared" si="1"/>
        <v>50</v>
      </c>
      <c r="B54" s="68" t="s">
        <v>335</v>
      </c>
      <c r="C54" s="67">
        <v>35</v>
      </c>
      <c r="D54" s="67">
        <v>94</v>
      </c>
      <c r="E54" s="345">
        <f t="shared" si="2"/>
        <v>37.234042553191486</v>
      </c>
    </row>
    <row r="55" spans="1:5" ht="18" customHeight="1" x14ac:dyDescent="0.25">
      <c r="A55" s="369">
        <f t="shared" si="1"/>
        <v>51</v>
      </c>
      <c r="B55" s="66" t="s">
        <v>401</v>
      </c>
      <c r="C55" s="67">
        <v>188</v>
      </c>
      <c r="D55" s="67">
        <v>403</v>
      </c>
      <c r="E55" s="345">
        <f t="shared" si="2"/>
        <v>46.650124069478913</v>
      </c>
    </row>
    <row r="56" spans="1:5" ht="15" customHeight="1" x14ac:dyDescent="0.25">
      <c r="A56" s="369">
        <f t="shared" si="1"/>
        <v>52</v>
      </c>
      <c r="B56" s="68" t="s">
        <v>223</v>
      </c>
      <c r="C56" s="67">
        <v>555</v>
      </c>
      <c r="D56" s="67">
        <v>861</v>
      </c>
      <c r="E56" s="345">
        <f t="shared" si="2"/>
        <v>64.459930313588856</v>
      </c>
    </row>
    <row r="57" spans="1:5" ht="18" customHeight="1" x14ac:dyDescent="0.25">
      <c r="A57" s="369">
        <f t="shared" si="1"/>
        <v>53</v>
      </c>
      <c r="B57" s="66" t="s">
        <v>255</v>
      </c>
      <c r="C57" s="67">
        <v>92</v>
      </c>
      <c r="D57" s="67">
        <v>121</v>
      </c>
      <c r="E57" s="345">
        <f t="shared" si="2"/>
        <v>76.033057851239676</v>
      </c>
    </row>
    <row r="58" spans="1:5" ht="18" customHeight="1" x14ac:dyDescent="0.25">
      <c r="A58" s="369">
        <f t="shared" si="1"/>
        <v>54</v>
      </c>
      <c r="B58" s="66" t="s">
        <v>224</v>
      </c>
      <c r="C58" s="67">
        <v>239</v>
      </c>
      <c r="D58" s="67">
        <v>550</v>
      </c>
      <c r="E58" s="345">
        <f t="shared" si="2"/>
        <v>43.454545454545453</v>
      </c>
    </row>
    <row r="59" spans="1:5" ht="18" customHeight="1" x14ac:dyDescent="0.25">
      <c r="A59" s="369">
        <f t="shared" si="1"/>
        <v>55</v>
      </c>
      <c r="B59" s="66" t="s">
        <v>225</v>
      </c>
      <c r="C59" s="67">
        <v>289</v>
      </c>
      <c r="D59" s="67">
        <v>517</v>
      </c>
      <c r="E59" s="345">
        <f t="shared" si="2"/>
        <v>55.899419729206969</v>
      </c>
    </row>
    <row r="60" spans="1:5" ht="18" customHeight="1" x14ac:dyDescent="0.25">
      <c r="A60" s="369">
        <f t="shared" si="1"/>
        <v>56</v>
      </c>
      <c r="B60" s="68" t="s">
        <v>336</v>
      </c>
      <c r="C60" s="67">
        <v>959</v>
      </c>
      <c r="D60" s="67">
        <v>1997</v>
      </c>
      <c r="E60" s="345">
        <f t="shared" si="2"/>
        <v>48.022033049574361</v>
      </c>
    </row>
    <row r="61" spans="1:5" ht="18" customHeight="1" x14ac:dyDescent="0.25">
      <c r="A61" s="369">
        <f t="shared" si="1"/>
        <v>57</v>
      </c>
      <c r="B61" s="66" t="s">
        <v>337</v>
      </c>
      <c r="C61" s="67">
        <v>460</v>
      </c>
      <c r="D61" s="67">
        <v>844</v>
      </c>
      <c r="E61" s="345">
        <f t="shared" si="2"/>
        <v>54.502369668246445</v>
      </c>
    </row>
    <row r="62" spans="1:5" ht="18" customHeight="1" x14ac:dyDescent="0.25">
      <c r="A62" s="369">
        <f t="shared" si="1"/>
        <v>58</v>
      </c>
      <c r="B62" s="66" t="s">
        <v>226</v>
      </c>
      <c r="C62" s="67">
        <v>675</v>
      </c>
      <c r="D62" s="67">
        <v>1456</v>
      </c>
      <c r="E62" s="345">
        <f t="shared" si="2"/>
        <v>46.359890109890109</v>
      </c>
    </row>
    <row r="63" spans="1:5" ht="18" customHeight="1" x14ac:dyDescent="0.25">
      <c r="A63" s="369">
        <f t="shared" si="1"/>
        <v>59</v>
      </c>
      <c r="B63" s="68" t="s">
        <v>338</v>
      </c>
      <c r="C63" s="67">
        <v>2460</v>
      </c>
      <c r="D63" s="67">
        <v>5310</v>
      </c>
      <c r="E63" s="345">
        <f t="shared" si="2"/>
        <v>46.327683615819211</v>
      </c>
    </row>
    <row r="64" spans="1:5" ht="18" customHeight="1" x14ac:dyDescent="0.25">
      <c r="A64" s="369">
        <f t="shared" si="1"/>
        <v>60</v>
      </c>
      <c r="B64" s="66" t="s">
        <v>260</v>
      </c>
      <c r="C64" s="67">
        <v>111</v>
      </c>
      <c r="D64" s="67">
        <v>274</v>
      </c>
      <c r="E64" s="345">
        <f t="shared" si="2"/>
        <v>40.510948905109487</v>
      </c>
    </row>
    <row r="65" spans="1:5" ht="18" customHeight="1" x14ac:dyDescent="0.25">
      <c r="A65" s="369">
        <f t="shared" si="1"/>
        <v>61</v>
      </c>
      <c r="B65" s="66" t="s">
        <v>227</v>
      </c>
      <c r="C65" s="67">
        <v>1511</v>
      </c>
      <c r="D65" s="67">
        <v>2635</v>
      </c>
      <c r="E65" s="345">
        <f t="shared" si="2"/>
        <v>57.34345351043644</v>
      </c>
    </row>
    <row r="66" spans="1:5" ht="18" customHeight="1" thickBot="1" x14ac:dyDescent="0.3">
      <c r="A66" s="369">
        <f t="shared" si="1"/>
        <v>62</v>
      </c>
      <c r="B66" s="66" t="s">
        <v>228</v>
      </c>
      <c r="C66" s="67">
        <v>98</v>
      </c>
      <c r="D66" s="67">
        <v>160</v>
      </c>
      <c r="E66" s="345">
        <f t="shared" ref="E66" si="3">+C66/D66*100</f>
        <v>61.250000000000007</v>
      </c>
    </row>
    <row r="67" spans="1:5" ht="18" customHeight="1" thickTop="1" thickBot="1" x14ac:dyDescent="0.3">
      <c r="A67" s="592" t="s">
        <v>18</v>
      </c>
      <c r="B67" s="593"/>
      <c r="C67" s="150">
        <f>SUM(C5:C66)</f>
        <v>27428</v>
      </c>
      <c r="D67" s="150">
        <f>SUM(D5:D66)</f>
        <v>50681</v>
      </c>
      <c r="E67" s="344">
        <f t="shared" ref="E67" si="4">+C67/D67*100</f>
        <v>54.118900574179676</v>
      </c>
    </row>
    <row r="68" spans="1:5" ht="16.5" thickTop="1" x14ac:dyDescent="0.2">
      <c r="A68" s="16" t="s">
        <v>350</v>
      </c>
      <c r="B68" s="19"/>
    </row>
  </sheetData>
  <sortState ref="B5:E70">
    <sortCondition ref="B5:B70"/>
  </sortState>
  <mergeCells count="2">
    <mergeCell ref="A1:E1"/>
    <mergeCell ref="A67:B67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Normal="100" zoomScaleSheetLayoutView="100" workbookViewId="0">
      <selection activeCell="G18" sqref="G18"/>
    </sheetView>
  </sheetViews>
  <sheetFormatPr baseColWidth="10" defaultRowHeight="12.75" x14ac:dyDescent="0.2"/>
  <cols>
    <col min="1" max="1" width="6.5703125" customWidth="1"/>
    <col min="2" max="2" width="55.7109375" customWidth="1"/>
    <col min="3" max="3" width="18" customWidth="1"/>
    <col min="4" max="4" width="18.85546875" customWidth="1"/>
    <col min="5" max="5" width="12.140625" customWidth="1"/>
    <col min="6" max="7" width="21.42578125" customWidth="1"/>
    <col min="8" max="8" width="16.7109375" customWidth="1"/>
  </cols>
  <sheetData>
    <row r="1" spans="1:5" ht="18" customHeight="1" x14ac:dyDescent="0.2">
      <c r="A1" s="591" t="s">
        <v>519</v>
      </c>
      <c r="B1" s="591"/>
      <c r="C1" s="591"/>
      <c r="D1" s="591"/>
      <c r="E1" s="591"/>
    </row>
    <row r="3" spans="1:5" ht="16.5" thickBot="1" x14ac:dyDescent="0.25">
      <c r="E3" s="32" t="s">
        <v>172</v>
      </c>
    </row>
    <row r="4" spans="1:5" ht="64.5" customHeight="1" thickTop="1" thickBot="1" x14ac:dyDescent="0.25">
      <c r="A4" s="220" t="s">
        <v>116</v>
      </c>
      <c r="B4" s="219" t="s">
        <v>115</v>
      </c>
      <c r="C4" s="24" t="s">
        <v>130</v>
      </c>
      <c r="D4" s="132" t="s">
        <v>88</v>
      </c>
      <c r="E4" s="132" t="s">
        <v>187</v>
      </c>
    </row>
    <row r="5" spans="1:5" ht="16.5" thickTop="1" x14ac:dyDescent="0.2">
      <c r="A5" s="17">
        <v>1</v>
      </c>
      <c r="B5" s="1" t="s">
        <v>22</v>
      </c>
      <c r="C5" s="157">
        <f>[1]ORDEN!BC3</f>
        <v>533</v>
      </c>
      <c r="D5" s="157">
        <f>[1]ORDEN!BD3</f>
        <v>1191</v>
      </c>
      <c r="E5" s="546">
        <f t="shared" ref="E5:E68" si="0">IFERROR(C5/D5*100,0)</f>
        <v>44.752308984047019</v>
      </c>
    </row>
    <row r="6" spans="1:5" ht="15.75" x14ac:dyDescent="0.2">
      <c r="A6" s="6">
        <v>2</v>
      </c>
      <c r="B6" s="3" t="s">
        <v>78</v>
      </c>
      <c r="C6" s="157">
        <f>[1]ORDEN!BC4</f>
        <v>604</v>
      </c>
      <c r="D6" s="157">
        <f>[1]ORDEN!BD4</f>
        <v>1902</v>
      </c>
      <c r="E6" s="547">
        <f t="shared" si="0"/>
        <v>31.756046267087278</v>
      </c>
    </row>
    <row r="7" spans="1:5" ht="15.75" x14ac:dyDescent="0.2">
      <c r="A7" s="6">
        <v>3</v>
      </c>
      <c r="B7" s="3" t="s">
        <v>23</v>
      </c>
      <c r="C7" s="157">
        <f>[1]ORDEN!BC5</f>
        <v>551</v>
      </c>
      <c r="D7" s="157">
        <f>[1]ORDEN!BD5</f>
        <v>994</v>
      </c>
      <c r="E7" s="547">
        <f t="shared" si="0"/>
        <v>55.432595573440643</v>
      </c>
    </row>
    <row r="8" spans="1:5" ht="15.75" x14ac:dyDescent="0.2">
      <c r="A8" s="6">
        <v>4</v>
      </c>
      <c r="B8" s="3" t="s">
        <v>76</v>
      </c>
      <c r="C8" s="157">
        <f>[1]ORDEN!BC6</f>
        <v>426</v>
      </c>
      <c r="D8" s="157">
        <f>[1]ORDEN!BD6</f>
        <v>636</v>
      </c>
      <c r="E8" s="547">
        <f t="shared" si="0"/>
        <v>66.981132075471692</v>
      </c>
    </row>
    <row r="9" spans="1:5" ht="15.75" x14ac:dyDescent="0.2">
      <c r="A9" s="6">
        <v>5</v>
      </c>
      <c r="B9" s="3" t="s">
        <v>24</v>
      </c>
      <c r="C9" s="157">
        <f>[1]ORDEN!BC7</f>
        <v>750</v>
      </c>
      <c r="D9" s="157">
        <f>[1]ORDEN!BD7</f>
        <v>1214</v>
      </c>
      <c r="E9" s="547">
        <f t="shared" si="0"/>
        <v>61.779242174629324</v>
      </c>
    </row>
    <row r="10" spans="1:5" ht="15.75" x14ac:dyDescent="0.2">
      <c r="A10" s="6">
        <v>6</v>
      </c>
      <c r="B10" s="3" t="s">
        <v>25</v>
      </c>
      <c r="C10" s="157">
        <f>[1]ORDEN!BC8</f>
        <v>823</v>
      </c>
      <c r="D10" s="157">
        <f>[1]ORDEN!BD8</f>
        <v>1675</v>
      </c>
      <c r="E10" s="547">
        <f t="shared" si="0"/>
        <v>49.134328358208954</v>
      </c>
    </row>
    <row r="11" spans="1:5" ht="15.75" x14ac:dyDescent="0.2">
      <c r="A11" s="6">
        <v>7</v>
      </c>
      <c r="B11" s="3" t="s">
        <v>13</v>
      </c>
      <c r="C11" s="157">
        <f>[1]ORDEN!BC9</f>
        <v>525</v>
      </c>
      <c r="D11" s="157">
        <f>[1]ORDEN!BD9</f>
        <v>1082</v>
      </c>
      <c r="E11" s="547">
        <f t="shared" si="0"/>
        <v>48.521256931608129</v>
      </c>
    </row>
    <row r="12" spans="1:5" ht="15.75" x14ac:dyDescent="0.2">
      <c r="A12" s="6">
        <v>8</v>
      </c>
      <c r="B12" s="3" t="s">
        <v>26</v>
      </c>
      <c r="C12" s="157">
        <f>[1]ORDEN!BC10</f>
        <v>604</v>
      </c>
      <c r="D12" s="157">
        <f>[1]ORDEN!BD10</f>
        <v>983</v>
      </c>
      <c r="E12" s="547">
        <f t="shared" si="0"/>
        <v>61.444557477110884</v>
      </c>
    </row>
    <row r="13" spans="1:5" ht="15.75" x14ac:dyDescent="0.2">
      <c r="A13" s="6">
        <v>9</v>
      </c>
      <c r="B13" s="3" t="s">
        <v>43</v>
      </c>
      <c r="C13" s="157">
        <f>[1]ORDEN!BC11</f>
        <v>982</v>
      </c>
      <c r="D13" s="157">
        <f>[1]ORDEN!BD11</f>
        <v>1960</v>
      </c>
      <c r="E13" s="547">
        <f t="shared" si="0"/>
        <v>50.102040816326529</v>
      </c>
    </row>
    <row r="14" spans="1:5" ht="15.75" x14ac:dyDescent="0.2">
      <c r="A14" s="6">
        <v>10</v>
      </c>
      <c r="B14" s="3" t="s">
        <v>44</v>
      </c>
      <c r="C14" s="157">
        <f>[1]ORDEN!BC12</f>
        <v>163</v>
      </c>
      <c r="D14" s="157">
        <f>[1]ORDEN!BD12</f>
        <v>271</v>
      </c>
      <c r="E14" s="547">
        <f t="shared" si="0"/>
        <v>60.147601476014756</v>
      </c>
    </row>
    <row r="15" spans="1:5" ht="15.75" x14ac:dyDescent="0.2">
      <c r="A15" s="6">
        <v>11</v>
      </c>
      <c r="B15" s="3" t="s">
        <v>77</v>
      </c>
      <c r="C15" s="157">
        <f>[1]ORDEN!BC13</f>
        <v>534</v>
      </c>
      <c r="D15" s="157">
        <f>[1]ORDEN!BD13</f>
        <v>858</v>
      </c>
      <c r="E15" s="547">
        <f t="shared" si="0"/>
        <v>62.23776223776224</v>
      </c>
    </row>
    <row r="16" spans="1:5" ht="15.75" x14ac:dyDescent="0.2">
      <c r="A16" s="6">
        <v>12</v>
      </c>
      <c r="B16" s="3" t="s">
        <v>36</v>
      </c>
      <c r="C16" s="157">
        <f>[1]ORDEN!BC14</f>
        <v>463</v>
      </c>
      <c r="D16" s="157">
        <f>[1]ORDEN!BD14</f>
        <v>1093</v>
      </c>
      <c r="E16" s="547">
        <f t="shared" si="0"/>
        <v>42.360475754803296</v>
      </c>
    </row>
    <row r="17" spans="1:5" ht="15.75" x14ac:dyDescent="0.2">
      <c r="A17" s="6">
        <v>13</v>
      </c>
      <c r="B17" s="3" t="s">
        <v>79</v>
      </c>
      <c r="C17" s="157">
        <f>[1]ORDEN!BC15</f>
        <v>464</v>
      </c>
      <c r="D17" s="157">
        <f>[1]ORDEN!BD15</f>
        <v>1189</v>
      </c>
      <c r="E17" s="547">
        <f t="shared" si="0"/>
        <v>39.024390243902438</v>
      </c>
    </row>
    <row r="18" spans="1:5" ht="15.75" x14ac:dyDescent="0.2">
      <c r="A18" s="6">
        <v>14</v>
      </c>
      <c r="B18" s="3" t="s">
        <v>45</v>
      </c>
      <c r="C18" s="157">
        <f>[1]ORDEN!BC16</f>
        <v>409</v>
      </c>
      <c r="D18" s="157">
        <f>[1]ORDEN!BD16</f>
        <v>761</v>
      </c>
      <c r="E18" s="547">
        <f t="shared" si="0"/>
        <v>53.745072273324567</v>
      </c>
    </row>
    <row r="19" spans="1:5" ht="15.75" x14ac:dyDescent="0.2">
      <c r="A19" s="6">
        <v>15</v>
      </c>
      <c r="B19" s="3" t="s">
        <v>37</v>
      </c>
      <c r="C19" s="157">
        <f>[1]ORDEN!BC17</f>
        <v>218</v>
      </c>
      <c r="D19" s="157">
        <f>[1]ORDEN!BD17</f>
        <v>413</v>
      </c>
      <c r="E19" s="547">
        <f t="shared" si="0"/>
        <v>52.784503631961257</v>
      </c>
    </row>
    <row r="20" spans="1:5" ht="15.75" x14ac:dyDescent="0.2">
      <c r="A20" s="6">
        <v>16</v>
      </c>
      <c r="B20" s="3" t="s">
        <v>46</v>
      </c>
      <c r="C20" s="157">
        <f>[1]ORDEN!BC18</f>
        <v>413</v>
      </c>
      <c r="D20" s="157">
        <f>[1]ORDEN!BD18</f>
        <v>702</v>
      </c>
      <c r="E20" s="547">
        <f t="shared" si="0"/>
        <v>58.831908831908834</v>
      </c>
    </row>
    <row r="21" spans="1:5" ht="15.75" x14ac:dyDescent="0.2">
      <c r="A21" s="6">
        <v>17</v>
      </c>
      <c r="B21" s="5" t="s">
        <v>39</v>
      </c>
      <c r="C21" s="157">
        <f>[1]ORDEN!BC19</f>
        <v>359</v>
      </c>
      <c r="D21" s="157">
        <f>[1]ORDEN!BD19</f>
        <v>593</v>
      </c>
      <c r="E21" s="547">
        <f t="shared" si="0"/>
        <v>60.539629005059027</v>
      </c>
    </row>
    <row r="22" spans="1:5" ht="15.75" x14ac:dyDescent="0.2">
      <c r="A22" s="6">
        <v>18</v>
      </c>
      <c r="B22" s="3" t="s">
        <v>40</v>
      </c>
      <c r="C22" s="157">
        <f>[1]ORDEN!BC20</f>
        <v>551</v>
      </c>
      <c r="D22" s="157">
        <f>[1]ORDEN!BD20</f>
        <v>932</v>
      </c>
      <c r="E22" s="547">
        <f t="shared" si="0"/>
        <v>59.12017167381974</v>
      </c>
    </row>
    <row r="23" spans="1:5" ht="15.75" x14ac:dyDescent="0.2">
      <c r="A23" s="6">
        <v>19</v>
      </c>
      <c r="B23" s="3" t="s">
        <v>35</v>
      </c>
      <c r="C23" s="157">
        <f>[1]ORDEN!BC21</f>
        <v>319</v>
      </c>
      <c r="D23" s="157">
        <f>[1]ORDEN!BD21</f>
        <v>594</v>
      </c>
      <c r="E23" s="547">
        <f t="shared" si="0"/>
        <v>53.703703703703709</v>
      </c>
    </row>
    <row r="24" spans="1:5" ht="15.75" x14ac:dyDescent="0.2">
      <c r="A24" s="6">
        <v>20</v>
      </c>
      <c r="B24" s="3" t="s">
        <v>198</v>
      </c>
      <c r="C24" s="157">
        <f>[1]ORDEN!BC22</f>
        <v>221</v>
      </c>
      <c r="D24" s="157">
        <f>[1]ORDEN!BD22</f>
        <v>379</v>
      </c>
      <c r="E24" s="547">
        <f t="shared" si="0"/>
        <v>58.311345646437992</v>
      </c>
    </row>
    <row r="25" spans="1:5" ht="15.75" x14ac:dyDescent="0.2">
      <c r="A25" s="6">
        <v>21</v>
      </c>
      <c r="B25" s="5" t="s">
        <v>42</v>
      </c>
      <c r="C25" s="157">
        <f>[1]ORDEN!BC23</f>
        <v>597</v>
      </c>
      <c r="D25" s="157">
        <f>[1]ORDEN!BD23</f>
        <v>1048</v>
      </c>
      <c r="E25" s="547">
        <f t="shared" si="0"/>
        <v>56.965648854961835</v>
      </c>
    </row>
    <row r="26" spans="1:5" ht="15.75" x14ac:dyDescent="0.2">
      <c r="A26" s="6">
        <v>22</v>
      </c>
      <c r="B26" s="5" t="s">
        <v>20</v>
      </c>
      <c r="C26" s="157">
        <f>[1]ORDEN!BC24</f>
        <v>275</v>
      </c>
      <c r="D26" s="157">
        <f>[1]ORDEN!BD24</f>
        <v>506</v>
      </c>
      <c r="E26" s="547">
        <f t="shared" si="0"/>
        <v>54.347826086956516</v>
      </c>
    </row>
    <row r="27" spans="1:5" ht="15.75" x14ac:dyDescent="0.2">
      <c r="A27" s="6">
        <v>23</v>
      </c>
      <c r="B27" s="5" t="s">
        <v>47</v>
      </c>
      <c r="C27" s="157">
        <f>[1]ORDEN!BC25</f>
        <v>306</v>
      </c>
      <c r="D27" s="157">
        <f>[1]ORDEN!BD25</f>
        <v>484</v>
      </c>
      <c r="E27" s="547">
        <f t="shared" si="0"/>
        <v>63.223140495867767</v>
      </c>
    </row>
    <row r="28" spans="1:5" ht="15.75" x14ac:dyDescent="0.2">
      <c r="A28" s="6">
        <v>24</v>
      </c>
      <c r="B28" s="5" t="s">
        <v>48</v>
      </c>
      <c r="C28" s="157">
        <f>[1]ORDEN!BC26</f>
        <v>398</v>
      </c>
      <c r="D28" s="157">
        <f>[1]ORDEN!BD26</f>
        <v>738</v>
      </c>
      <c r="E28" s="547">
        <f t="shared" si="0"/>
        <v>53.929539295392956</v>
      </c>
    </row>
    <row r="29" spans="1:5" ht="15.75" x14ac:dyDescent="0.2">
      <c r="A29" s="6">
        <v>25</v>
      </c>
      <c r="B29" s="5" t="s">
        <v>49</v>
      </c>
      <c r="C29" s="157">
        <f>[1]ORDEN!BC27</f>
        <v>229</v>
      </c>
      <c r="D29" s="157">
        <f>[1]ORDEN!BD27</f>
        <v>477</v>
      </c>
      <c r="E29" s="547">
        <f t="shared" si="0"/>
        <v>48.008385744234801</v>
      </c>
    </row>
    <row r="30" spans="1:5" ht="15.75" x14ac:dyDescent="0.2">
      <c r="A30" s="6">
        <v>26</v>
      </c>
      <c r="B30" s="5" t="s">
        <v>50</v>
      </c>
      <c r="C30" s="157">
        <f>[1]ORDEN!BC28</f>
        <v>195</v>
      </c>
      <c r="D30" s="157">
        <f>[1]ORDEN!BD28</f>
        <v>662</v>
      </c>
      <c r="E30" s="547">
        <f t="shared" si="0"/>
        <v>29.456193353474319</v>
      </c>
    </row>
    <row r="31" spans="1:5" ht="15.75" x14ac:dyDescent="0.2">
      <c r="A31" s="6">
        <v>27</v>
      </c>
      <c r="B31" s="5" t="s">
        <v>51</v>
      </c>
      <c r="C31" s="157">
        <f>[1]ORDEN!BC29</f>
        <v>545</v>
      </c>
      <c r="D31" s="157">
        <f>[1]ORDEN!BD29</f>
        <v>1089</v>
      </c>
      <c r="E31" s="547">
        <f t="shared" si="0"/>
        <v>50.045913682277323</v>
      </c>
    </row>
    <row r="32" spans="1:5" ht="15.75" x14ac:dyDescent="0.2">
      <c r="A32" s="6">
        <v>28</v>
      </c>
      <c r="B32" s="5" t="s">
        <v>15</v>
      </c>
      <c r="C32" s="157">
        <f>[1]ORDEN!BC30</f>
        <v>184</v>
      </c>
      <c r="D32" s="157">
        <f>[1]ORDEN!BD30</f>
        <v>310</v>
      </c>
      <c r="E32" s="547">
        <f t="shared" si="0"/>
        <v>59.354838709677416</v>
      </c>
    </row>
    <row r="33" spans="1:5" ht="15.75" x14ac:dyDescent="0.2">
      <c r="A33" s="6">
        <v>29</v>
      </c>
      <c r="B33" s="5" t="s">
        <v>14</v>
      </c>
      <c r="C33" s="157">
        <f>[1]ORDEN!BC31</f>
        <v>234</v>
      </c>
      <c r="D33" s="157">
        <f>[1]ORDEN!BD31</f>
        <v>428</v>
      </c>
      <c r="E33" s="547">
        <f t="shared" si="0"/>
        <v>54.67289719626168</v>
      </c>
    </row>
    <row r="34" spans="1:5" ht="15.75" x14ac:dyDescent="0.2">
      <c r="A34" s="6">
        <v>30</v>
      </c>
      <c r="B34" s="5" t="s">
        <v>52</v>
      </c>
      <c r="C34" s="157">
        <f>[1]ORDEN!BC32</f>
        <v>731</v>
      </c>
      <c r="D34" s="157">
        <f>[1]ORDEN!BD32</f>
        <v>1737</v>
      </c>
      <c r="E34" s="547">
        <f t="shared" si="0"/>
        <v>42.084052964881977</v>
      </c>
    </row>
    <row r="35" spans="1:5" ht="15.75" x14ac:dyDescent="0.2">
      <c r="A35" s="6">
        <v>31</v>
      </c>
      <c r="B35" s="5" t="s">
        <v>53</v>
      </c>
      <c r="C35" s="157">
        <f>[1]ORDEN!BC33</f>
        <v>249</v>
      </c>
      <c r="D35" s="157">
        <f>[1]ORDEN!BD33</f>
        <v>439</v>
      </c>
      <c r="E35" s="547">
        <f t="shared" si="0"/>
        <v>56.719817767653758</v>
      </c>
    </row>
    <row r="36" spans="1:5" ht="15.75" x14ac:dyDescent="0.2">
      <c r="A36" s="6">
        <v>32</v>
      </c>
      <c r="B36" s="5" t="s">
        <v>38</v>
      </c>
      <c r="C36" s="157">
        <f>[1]ORDEN!BC34</f>
        <v>517</v>
      </c>
      <c r="D36" s="157">
        <f>[1]ORDEN!BD34</f>
        <v>1148</v>
      </c>
      <c r="E36" s="547">
        <f t="shared" si="0"/>
        <v>45.034843205574916</v>
      </c>
    </row>
    <row r="37" spans="1:5" ht="15.75" x14ac:dyDescent="0.2">
      <c r="A37" s="6">
        <v>33</v>
      </c>
      <c r="B37" s="5" t="s">
        <v>71</v>
      </c>
      <c r="C37" s="157">
        <f>[1]ORDEN!BC35</f>
        <v>319</v>
      </c>
      <c r="D37" s="157">
        <f>[1]ORDEN!BD35</f>
        <v>536</v>
      </c>
      <c r="E37" s="547">
        <f t="shared" si="0"/>
        <v>59.514925373134332</v>
      </c>
    </row>
    <row r="38" spans="1:5" ht="15.75" x14ac:dyDescent="0.2">
      <c r="A38" s="6">
        <v>34</v>
      </c>
      <c r="B38" s="5" t="s">
        <v>54</v>
      </c>
      <c r="C38" s="157">
        <f>[1]ORDEN!BC36</f>
        <v>522</v>
      </c>
      <c r="D38" s="157">
        <f>[1]ORDEN!BD36</f>
        <v>951</v>
      </c>
      <c r="E38" s="547">
        <f t="shared" si="0"/>
        <v>54.889589905362776</v>
      </c>
    </row>
    <row r="39" spans="1:5" ht="15.75" x14ac:dyDescent="0.2">
      <c r="A39" s="6">
        <v>35</v>
      </c>
      <c r="B39" s="5" t="s">
        <v>55</v>
      </c>
      <c r="C39" s="157">
        <f>[1]ORDEN!BC37</f>
        <v>218</v>
      </c>
      <c r="D39" s="157">
        <f>[1]ORDEN!BD37</f>
        <v>321</v>
      </c>
      <c r="E39" s="547">
        <f t="shared" si="0"/>
        <v>67.912772585669785</v>
      </c>
    </row>
    <row r="40" spans="1:5" ht="15.75" x14ac:dyDescent="0.2">
      <c r="A40" s="6">
        <v>36</v>
      </c>
      <c r="B40" s="5" t="s">
        <v>56</v>
      </c>
      <c r="C40" s="157">
        <f>[1]ORDEN!BC38</f>
        <v>111</v>
      </c>
      <c r="D40" s="157">
        <f>[1]ORDEN!BD38</f>
        <v>817</v>
      </c>
      <c r="E40" s="547">
        <f t="shared" si="0"/>
        <v>13.586291309669523</v>
      </c>
    </row>
    <row r="41" spans="1:5" ht="15.75" x14ac:dyDescent="0.2">
      <c r="A41" s="6">
        <v>37</v>
      </c>
      <c r="B41" s="5" t="s">
        <v>16</v>
      </c>
      <c r="C41" s="157">
        <f>[1]ORDEN!BC39</f>
        <v>703</v>
      </c>
      <c r="D41" s="157">
        <f>[1]ORDEN!BD39</f>
        <v>1206</v>
      </c>
      <c r="E41" s="547">
        <f t="shared" si="0"/>
        <v>58.291873963515748</v>
      </c>
    </row>
    <row r="42" spans="1:5" ht="15.75" x14ac:dyDescent="0.2">
      <c r="A42" s="6">
        <v>38</v>
      </c>
      <c r="B42" s="5" t="s">
        <v>57</v>
      </c>
      <c r="C42" s="157">
        <f>[1]ORDEN!BC40</f>
        <v>248</v>
      </c>
      <c r="D42" s="157">
        <f>[1]ORDEN!BD40</f>
        <v>633</v>
      </c>
      <c r="E42" s="547">
        <f t="shared" si="0"/>
        <v>39.178515007898895</v>
      </c>
    </row>
    <row r="43" spans="1:5" ht="15.75" x14ac:dyDescent="0.2">
      <c r="A43" s="6">
        <v>39</v>
      </c>
      <c r="B43" s="3" t="s">
        <v>33</v>
      </c>
      <c r="C43" s="157">
        <f>[1]ORDEN!BC41</f>
        <v>259</v>
      </c>
      <c r="D43" s="157">
        <f>[1]ORDEN!BD41</f>
        <v>622</v>
      </c>
      <c r="E43" s="547">
        <f t="shared" si="0"/>
        <v>41.639871382636656</v>
      </c>
    </row>
    <row r="44" spans="1:5" ht="15.75" x14ac:dyDescent="0.2">
      <c r="A44" s="6">
        <v>40</v>
      </c>
      <c r="B44" s="3" t="s">
        <v>58</v>
      </c>
      <c r="C44" s="157">
        <f>[1]ORDEN!BC42</f>
        <v>213</v>
      </c>
      <c r="D44" s="157">
        <f>[1]ORDEN!BD42</f>
        <v>429</v>
      </c>
      <c r="E44" s="547">
        <f t="shared" si="0"/>
        <v>49.650349650349654</v>
      </c>
    </row>
    <row r="45" spans="1:5" ht="15.75" x14ac:dyDescent="0.2">
      <c r="A45" s="6">
        <v>41</v>
      </c>
      <c r="B45" s="3" t="s">
        <v>199</v>
      </c>
      <c r="C45" s="157">
        <f>[1]ORDEN!BC43</f>
        <v>256</v>
      </c>
      <c r="D45" s="157">
        <f>[1]ORDEN!BD43</f>
        <v>641</v>
      </c>
      <c r="E45" s="547">
        <f t="shared" si="0"/>
        <v>39.937597503900157</v>
      </c>
    </row>
    <row r="46" spans="1:5" ht="15.75" x14ac:dyDescent="0.2">
      <c r="A46" s="6">
        <v>42</v>
      </c>
      <c r="B46" s="3" t="s">
        <v>41</v>
      </c>
      <c r="C46" s="157">
        <f>[1]ORDEN!BC44</f>
        <v>146</v>
      </c>
      <c r="D46" s="157">
        <f>[1]ORDEN!BD44</f>
        <v>432</v>
      </c>
      <c r="E46" s="547">
        <f t="shared" si="0"/>
        <v>33.796296296296298</v>
      </c>
    </row>
    <row r="47" spans="1:5" ht="15.75" x14ac:dyDescent="0.2">
      <c r="A47" s="6">
        <v>43</v>
      </c>
      <c r="B47" s="3" t="s">
        <v>59</v>
      </c>
      <c r="C47" s="157">
        <f>[1]ORDEN!BC45</f>
        <v>303</v>
      </c>
      <c r="D47" s="157">
        <f>[1]ORDEN!BD45</f>
        <v>643</v>
      </c>
      <c r="E47" s="547">
        <f t="shared" si="0"/>
        <v>47.122861586314151</v>
      </c>
    </row>
    <row r="48" spans="1:5" ht="15.75" x14ac:dyDescent="0.2">
      <c r="A48" s="6">
        <v>44</v>
      </c>
      <c r="B48" s="3" t="s">
        <v>17</v>
      </c>
      <c r="C48" s="157">
        <f>[1]ORDEN!BC46</f>
        <v>155</v>
      </c>
      <c r="D48" s="157">
        <f>[1]ORDEN!BD46</f>
        <v>308</v>
      </c>
      <c r="E48" s="547">
        <f t="shared" si="0"/>
        <v>50.324675324675326</v>
      </c>
    </row>
    <row r="49" spans="1:5" ht="15.75" x14ac:dyDescent="0.2">
      <c r="A49" s="6">
        <v>45</v>
      </c>
      <c r="B49" s="3" t="s">
        <v>60</v>
      </c>
      <c r="C49" s="157">
        <f>[1]ORDEN!BC47</f>
        <v>551</v>
      </c>
      <c r="D49" s="157">
        <f>[1]ORDEN!BD47</f>
        <v>1040</v>
      </c>
      <c r="E49" s="547">
        <f t="shared" si="0"/>
        <v>52.980769230769234</v>
      </c>
    </row>
    <row r="50" spans="1:5" ht="15.75" x14ac:dyDescent="0.2">
      <c r="A50" s="6">
        <v>46</v>
      </c>
      <c r="B50" s="3" t="s">
        <v>34</v>
      </c>
      <c r="C50" s="157">
        <f>[1]ORDEN!BC48</f>
        <v>465</v>
      </c>
      <c r="D50" s="157">
        <f>[1]ORDEN!BD48</f>
        <v>1239</v>
      </c>
      <c r="E50" s="547">
        <f t="shared" si="0"/>
        <v>37.530266343825666</v>
      </c>
    </row>
    <row r="51" spans="1:5" ht="15.75" x14ac:dyDescent="0.2">
      <c r="A51" s="6">
        <v>47</v>
      </c>
      <c r="B51" s="3" t="s">
        <v>61</v>
      </c>
      <c r="C51" s="157">
        <f>[1]ORDEN!BC49</f>
        <v>224</v>
      </c>
      <c r="D51" s="157">
        <f>[1]ORDEN!BD49</f>
        <v>484</v>
      </c>
      <c r="E51" s="547">
        <f t="shared" si="0"/>
        <v>46.280991735537192</v>
      </c>
    </row>
    <row r="52" spans="1:5" ht="15.75" x14ac:dyDescent="0.2">
      <c r="A52" s="6">
        <v>48</v>
      </c>
      <c r="B52" s="5" t="s">
        <v>12</v>
      </c>
      <c r="C52" s="157">
        <f>[1]ORDEN!BC50</f>
        <v>236</v>
      </c>
      <c r="D52" s="157">
        <f>[1]ORDEN!BD50</f>
        <v>625</v>
      </c>
      <c r="E52" s="547">
        <f t="shared" si="0"/>
        <v>37.76</v>
      </c>
    </row>
    <row r="53" spans="1:5" ht="15.75" x14ac:dyDescent="0.2">
      <c r="A53" s="6">
        <v>49</v>
      </c>
      <c r="B53" s="5" t="s">
        <v>62</v>
      </c>
      <c r="C53" s="157">
        <f>[1]ORDEN!BC51</f>
        <v>270</v>
      </c>
      <c r="D53" s="157">
        <f>[1]ORDEN!BD51</f>
        <v>593</v>
      </c>
      <c r="E53" s="547">
        <f t="shared" si="0"/>
        <v>45.531197301854974</v>
      </c>
    </row>
    <row r="54" spans="1:5" ht="15.75" x14ac:dyDescent="0.2">
      <c r="A54" s="6">
        <v>50</v>
      </c>
      <c r="B54" s="3" t="s">
        <v>70</v>
      </c>
      <c r="C54" s="157">
        <f>[1]ORDEN!BC52</f>
        <v>332</v>
      </c>
      <c r="D54" s="157">
        <f>[1]ORDEN!BD52</f>
        <v>690</v>
      </c>
      <c r="E54" s="547">
        <f t="shared" si="0"/>
        <v>48.115942028985508</v>
      </c>
    </row>
    <row r="55" spans="1:5" ht="15.75" x14ac:dyDescent="0.2">
      <c r="A55" s="6">
        <v>51</v>
      </c>
      <c r="B55" s="3" t="s">
        <v>63</v>
      </c>
      <c r="C55" s="157">
        <f>[1]ORDEN!BC53</f>
        <v>267</v>
      </c>
      <c r="D55" s="157">
        <f>[1]ORDEN!BD53</f>
        <v>511</v>
      </c>
      <c r="E55" s="547">
        <f t="shared" si="0"/>
        <v>52.250489236790607</v>
      </c>
    </row>
    <row r="56" spans="1:5" ht="15.75" x14ac:dyDescent="0.2">
      <c r="A56" s="6">
        <v>52</v>
      </c>
      <c r="B56" s="3" t="s">
        <v>19</v>
      </c>
      <c r="C56" s="157">
        <f>[1]ORDEN!BC54</f>
        <v>147</v>
      </c>
      <c r="D56" s="157">
        <f>[1]ORDEN!BD54</f>
        <v>234</v>
      </c>
      <c r="E56" s="547">
        <f t="shared" si="0"/>
        <v>62.820512820512818</v>
      </c>
    </row>
    <row r="57" spans="1:5" ht="15.75" x14ac:dyDescent="0.2">
      <c r="A57" s="6">
        <v>53</v>
      </c>
      <c r="B57" s="3" t="s">
        <v>64</v>
      </c>
      <c r="C57" s="157">
        <f>[1]ORDEN!BC55</f>
        <v>174</v>
      </c>
      <c r="D57" s="157">
        <f>[1]ORDEN!BD55</f>
        <v>559</v>
      </c>
      <c r="E57" s="547">
        <f t="shared" si="0"/>
        <v>31.127012522361358</v>
      </c>
    </row>
    <row r="58" spans="1:5" ht="15.75" x14ac:dyDescent="0.2">
      <c r="A58" s="6">
        <v>54</v>
      </c>
      <c r="B58" s="3" t="s">
        <v>160</v>
      </c>
      <c r="C58" s="157">
        <f>[1]ORDEN!BC56</f>
        <v>256</v>
      </c>
      <c r="D58" s="157">
        <f>[1]ORDEN!BD56</f>
        <v>519</v>
      </c>
      <c r="E58" s="547">
        <f t="shared" si="0"/>
        <v>49.325626204238922</v>
      </c>
    </row>
    <row r="59" spans="1:5" ht="15.75" x14ac:dyDescent="0.2">
      <c r="A59" s="6" t="s">
        <v>30</v>
      </c>
      <c r="B59" s="3" t="s">
        <v>27</v>
      </c>
      <c r="C59" s="157">
        <f>[1]ORDEN!BC57</f>
        <v>179</v>
      </c>
      <c r="D59" s="157">
        <f>[1]ORDEN!BD57</f>
        <v>822</v>
      </c>
      <c r="E59" s="547">
        <f t="shared" si="0"/>
        <v>21.776155717761558</v>
      </c>
    </row>
    <row r="60" spans="1:5" ht="15.75" x14ac:dyDescent="0.2">
      <c r="A60" s="6" t="s">
        <v>31</v>
      </c>
      <c r="B60" s="3" t="s">
        <v>28</v>
      </c>
      <c r="C60" s="157">
        <f>[1]ORDEN!BC58</f>
        <v>375</v>
      </c>
      <c r="D60" s="157">
        <f>[1]ORDEN!BD58</f>
        <v>774</v>
      </c>
      <c r="E60" s="547">
        <f t="shared" si="0"/>
        <v>48.449612403100772</v>
      </c>
    </row>
    <row r="61" spans="1:5" ht="15.75" x14ac:dyDescent="0.2">
      <c r="A61" s="6" t="s">
        <v>32</v>
      </c>
      <c r="B61" s="3" t="s">
        <v>29</v>
      </c>
      <c r="C61" s="157">
        <f>[1]ORDEN!BC59</f>
        <v>148</v>
      </c>
      <c r="D61" s="157">
        <f>[1]ORDEN!BD59</f>
        <v>293</v>
      </c>
      <c r="E61" s="547">
        <f t="shared" si="0"/>
        <v>50.511945392491462</v>
      </c>
    </row>
    <row r="62" spans="1:5" ht="15.75" x14ac:dyDescent="0.2">
      <c r="A62" s="6" t="s">
        <v>65</v>
      </c>
      <c r="B62" s="3" t="s">
        <v>67</v>
      </c>
      <c r="C62" s="157">
        <f>[1]ORDEN!BC60</f>
        <v>313</v>
      </c>
      <c r="D62" s="157">
        <f>[1]ORDEN!BD60</f>
        <v>505</v>
      </c>
      <c r="E62" s="547">
        <f t="shared" si="0"/>
        <v>61.980198019801982</v>
      </c>
    </row>
    <row r="63" spans="1:5" ht="15.75" x14ac:dyDescent="0.2">
      <c r="A63" s="6" t="s">
        <v>66</v>
      </c>
      <c r="B63" s="3" t="s">
        <v>69</v>
      </c>
      <c r="C63" s="157">
        <f>[1]ORDEN!BC61</f>
        <v>423</v>
      </c>
      <c r="D63" s="157">
        <f>[1]ORDEN!BD61</f>
        <v>827</v>
      </c>
      <c r="E63" s="547">
        <f t="shared" si="0"/>
        <v>51.148730350665048</v>
      </c>
    </row>
    <row r="64" spans="1:5" ht="15.75" x14ac:dyDescent="0.2">
      <c r="A64" s="6">
        <v>60</v>
      </c>
      <c r="B64" s="3" t="s">
        <v>68</v>
      </c>
      <c r="C64" s="157">
        <f>[1]ORDEN!BC62</f>
        <v>87</v>
      </c>
      <c r="D64" s="157">
        <f>[1]ORDEN!BD62</f>
        <v>222</v>
      </c>
      <c r="E64" s="547">
        <f t="shared" si="0"/>
        <v>39.189189189189186</v>
      </c>
    </row>
    <row r="65" spans="1:5" ht="15.75" x14ac:dyDescent="0.2">
      <c r="A65" s="6">
        <v>61</v>
      </c>
      <c r="B65" s="3" t="s">
        <v>94</v>
      </c>
      <c r="C65" s="157">
        <f>[1]ORDEN!BC63</f>
        <v>142</v>
      </c>
      <c r="D65" s="157">
        <f>[1]ORDEN!BD63</f>
        <v>196</v>
      </c>
      <c r="E65" s="547">
        <f t="shared" si="0"/>
        <v>72.448979591836732</v>
      </c>
    </row>
    <row r="66" spans="1:5" ht="15.75" x14ac:dyDescent="0.2">
      <c r="A66" s="6">
        <v>62</v>
      </c>
      <c r="B66" s="3" t="s">
        <v>98</v>
      </c>
      <c r="C66" s="157">
        <f>[1]ORDEN!BC64</f>
        <v>46</v>
      </c>
      <c r="D66" s="157">
        <f>[1]ORDEN!BD64</f>
        <v>77</v>
      </c>
      <c r="E66" s="547">
        <f t="shared" si="0"/>
        <v>59.740259740259738</v>
      </c>
    </row>
    <row r="67" spans="1:5" ht="15.75" x14ac:dyDescent="0.2">
      <c r="A67" s="6">
        <v>63</v>
      </c>
      <c r="B67" s="3" t="s">
        <v>124</v>
      </c>
      <c r="C67" s="157">
        <f>[1]ORDEN!BC65</f>
        <v>139</v>
      </c>
      <c r="D67" s="157">
        <f>[1]ORDEN!BD65</f>
        <v>215</v>
      </c>
      <c r="E67" s="547">
        <f t="shared" si="0"/>
        <v>64.651162790697668</v>
      </c>
    </row>
    <row r="68" spans="1:5" ht="15.75" x14ac:dyDescent="0.2">
      <c r="A68" s="6">
        <v>64</v>
      </c>
      <c r="B68" s="3" t="s">
        <v>127</v>
      </c>
      <c r="C68" s="157">
        <f>[1]ORDEN!BC66</f>
        <v>166</v>
      </c>
      <c r="D68" s="157">
        <f>[1]ORDEN!BD66</f>
        <v>255</v>
      </c>
      <c r="E68" s="547">
        <f t="shared" si="0"/>
        <v>65.098039215686271</v>
      </c>
    </row>
    <row r="69" spans="1:5" ht="15.75" x14ac:dyDescent="0.2">
      <c r="A69" s="6">
        <v>65</v>
      </c>
      <c r="B69" s="3" t="s">
        <v>125</v>
      </c>
      <c r="C69" s="157">
        <f>[1]ORDEN!BC67</f>
        <v>28</v>
      </c>
      <c r="D69" s="157">
        <f>[1]ORDEN!BD67</f>
        <v>195</v>
      </c>
      <c r="E69" s="547">
        <f t="shared" ref="E69:E90" si="1">IFERROR(C69/D69*100,0)</f>
        <v>14.358974358974358</v>
      </c>
    </row>
    <row r="70" spans="1:5" ht="15.75" x14ac:dyDescent="0.2">
      <c r="A70" s="6">
        <v>66</v>
      </c>
      <c r="B70" s="3" t="s">
        <v>126</v>
      </c>
      <c r="C70" s="157">
        <f>[1]ORDEN!BC68</f>
        <v>65</v>
      </c>
      <c r="D70" s="157">
        <f>[1]ORDEN!BD68</f>
        <v>112</v>
      </c>
      <c r="E70" s="547">
        <f t="shared" si="1"/>
        <v>58.035714285714292</v>
      </c>
    </row>
    <row r="71" spans="1:5" ht="15.75" x14ac:dyDescent="0.2">
      <c r="A71" s="6">
        <v>67</v>
      </c>
      <c r="B71" s="3" t="s">
        <v>153</v>
      </c>
      <c r="C71" s="157">
        <f>[1]ORDEN!BC69</f>
        <v>68</v>
      </c>
      <c r="D71" s="157">
        <f>[1]ORDEN!BD69</f>
        <v>159</v>
      </c>
      <c r="E71" s="547">
        <f t="shared" si="1"/>
        <v>42.767295597484278</v>
      </c>
    </row>
    <row r="72" spans="1:5" ht="15.75" x14ac:dyDescent="0.2">
      <c r="A72" s="6">
        <v>68</v>
      </c>
      <c r="B72" s="3" t="s">
        <v>154</v>
      </c>
      <c r="C72" s="157">
        <f>[1]ORDEN!BC70</f>
        <v>0</v>
      </c>
      <c r="D72" s="157">
        <f>[1]ORDEN!BD70</f>
        <v>0</v>
      </c>
      <c r="E72" s="547">
        <f t="shared" si="1"/>
        <v>0</v>
      </c>
    </row>
    <row r="73" spans="1:5" ht="15.75" x14ac:dyDescent="0.2">
      <c r="A73" s="6">
        <v>69</v>
      </c>
      <c r="B73" s="3" t="s">
        <v>155</v>
      </c>
      <c r="C73" s="157">
        <f>[1]ORDEN!BC71</f>
        <v>66</v>
      </c>
      <c r="D73" s="157">
        <f>[1]ORDEN!BD71</f>
        <v>109</v>
      </c>
      <c r="E73" s="547">
        <f t="shared" si="1"/>
        <v>60.550458715596335</v>
      </c>
    </row>
    <row r="74" spans="1:5" ht="15.75" x14ac:dyDescent="0.2">
      <c r="A74" s="6">
        <v>70</v>
      </c>
      <c r="B74" s="3" t="s">
        <v>156</v>
      </c>
      <c r="C74" s="157">
        <f>[1]ORDEN!BC72</f>
        <v>0</v>
      </c>
      <c r="D74" s="157">
        <f>[1]ORDEN!BD72</f>
        <v>0</v>
      </c>
      <c r="E74" s="547">
        <f t="shared" si="1"/>
        <v>0</v>
      </c>
    </row>
    <row r="75" spans="1:5" ht="15.75" x14ac:dyDescent="0.2">
      <c r="A75" s="6">
        <v>71</v>
      </c>
      <c r="B75" s="3" t="s">
        <v>157</v>
      </c>
      <c r="C75" s="157">
        <f>[1]ORDEN!BC73</f>
        <v>81</v>
      </c>
      <c r="D75" s="157">
        <f>[1]ORDEN!BD73</f>
        <v>196</v>
      </c>
      <c r="E75" s="547">
        <f t="shared" si="1"/>
        <v>41.326530612244902</v>
      </c>
    </row>
    <row r="76" spans="1:5" ht="15.75" x14ac:dyDescent="0.2">
      <c r="A76" s="6">
        <v>72</v>
      </c>
      <c r="B76" s="3" t="s">
        <v>158</v>
      </c>
      <c r="C76" s="157">
        <f>[1]ORDEN!BC74</f>
        <v>0</v>
      </c>
      <c r="D76" s="157">
        <f>[1]ORDEN!BD74</f>
        <v>0</v>
      </c>
      <c r="E76" s="547">
        <f t="shared" si="1"/>
        <v>0</v>
      </c>
    </row>
    <row r="77" spans="1:5" ht="15.75" x14ac:dyDescent="0.2">
      <c r="A77" s="6">
        <v>73</v>
      </c>
      <c r="B77" s="3" t="s">
        <v>159</v>
      </c>
      <c r="C77" s="157">
        <f>[1]ORDEN!BC75</f>
        <v>124</v>
      </c>
      <c r="D77" s="157">
        <f>[1]ORDEN!BD75</f>
        <v>262</v>
      </c>
      <c r="E77" s="547">
        <f t="shared" si="1"/>
        <v>47.328244274809158</v>
      </c>
    </row>
    <row r="78" spans="1:5" ht="15.75" x14ac:dyDescent="0.2">
      <c r="A78" s="6">
        <v>74</v>
      </c>
      <c r="B78" s="3" t="s">
        <v>193</v>
      </c>
      <c r="C78" s="157">
        <f>[1]ORDEN!BC76</f>
        <v>0</v>
      </c>
      <c r="D78" s="157">
        <f>[1]ORDEN!BD76</f>
        <v>244</v>
      </c>
      <c r="E78" s="547">
        <f t="shared" si="1"/>
        <v>0</v>
      </c>
    </row>
    <row r="79" spans="1:5" ht="15.75" x14ac:dyDescent="0.2">
      <c r="A79" s="6">
        <v>75</v>
      </c>
      <c r="B79" s="3" t="s">
        <v>194</v>
      </c>
      <c r="C79" s="157">
        <f>[1]ORDEN!BC77</f>
        <v>0</v>
      </c>
      <c r="D79" s="157">
        <f>[1]ORDEN!BD77</f>
        <v>0</v>
      </c>
      <c r="E79" s="547">
        <f t="shared" si="1"/>
        <v>0</v>
      </c>
    </row>
    <row r="80" spans="1:5" ht="15.75" x14ac:dyDescent="0.2">
      <c r="A80" s="6">
        <v>76</v>
      </c>
      <c r="B80" s="3" t="s">
        <v>195</v>
      </c>
      <c r="C80" s="157">
        <f>[1]ORDEN!BC78</f>
        <v>0</v>
      </c>
      <c r="D80" s="157">
        <f>[1]ORDEN!BD78</f>
        <v>114</v>
      </c>
      <c r="E80" s="547">
        <f t="shared" si="1"/>
        <v>0</v>
      </c>
    </row>
    <row r="81" spans="1:5" ht="15.75" x14ac:dyDescent="0.2">
      <c r="A81" s="6">
        <v>77</v>
      </c>
      <c r="B81" s="3" t="s">
        <v>196</v>
      </c>
      <c r="C81" s="157">
        <f>[1]ORDEN!BC79</f>
        <v>0</v>
      </c>
      <c r="D81" s="157">
        <f>[1]ORDEN!BD79</f>
        <v>0</v>
      </c>
      <c r="E81" s="547">
        <f t="shared" si="1"/>
        <v>0</v>
      </c>
    </row>
    <row r="82" spans="1:5" ht="15.75" x14ac:dyDescent="0.2">
      <c r="A82" s="6">
        <v>78</v>
      </c>
      <c r="B82" s="3" t="s">
        <v>197</v>
      </c>
      <c r="C82" s="157">
        <f>[1]ORDEN!BC80</f>
        <v>0</v>
      </c>
      <c r="D82" s="157">
        <f>[1]ORDEN!BD80</f>
        <v>0</v>
      </c>
      <c r="E82" s="547">
        <f t="shared" si="1"/>
        <v>0</v>
      </c>
    </row>
    <row r="83" spans="1:5" ht="15.75" x14ac:dyDescent="0.2">
      <c r="A83" s="6">
        <v>79</v>
      </c>
      <c r="B83" s="3" t="s">
        <v>341</v>
      </c>
      <c r="C83" s="157">
        <f>[1]ORDEN!BC81</f>
        <v>8</v>
      </c>
      <c r="D83" s="157">
        <f>[1]ORDEN!BD81</f>
        <v>67</v>
      </c>
      <c r="E83" s="547">
        <f t="shared" si="1"/>
        <v>11.940298507462686</v>
      </c>
    </row>
    <row r="84" spans="1:5" ht="15.75" x14ac:dyDescent="0.2">
      <c r="A84" s="6">
        <v>80</v>
      </c>
      <c r="B84" s="3" t="s">
        <v>342</v>
      </c>
      <c r="C84" s="157" t="str">
        <f>[1]ORDEN!BC82</f>
        <v>N</v>
      </c>
      <c r="D84" s="157" t="str">
        <f>[1]ORDEN!BD82</f>
        <v>N</v>
      </c>
      <c r="E84" s="547">
        <f t="shared" si="1"/>
        <v>0</v>
      </c>
    </row>
    <row r="85" spans="1:5" ht="15.75" x14ac:dyDescent="0.2">
      <c r="A85" s="6">
        <v>81</v>
      </c>
      <c r="B85" s="3" t="s">
        <v>343</v>
      </c>
      <c r="C85" s="157" t="str">
        <f>[1]ORDEN!BC83</f>
        <v>N</v>
      </c>
      <c r="D85" s="157" t="str">
        <f>[1]ORDEN!BD83</f>
        <v>N</v>
      </c>
      <c r="E85" s="547">
        <f t="shared" si="1"/>
        <v>0</v>
      </c>
    </row>
    <row r="86" spans="1:5" ht="15.75" x14ac:dyDescent="0.2">
      <c r="A86" s="6">
        <v>82</v>
      </c>
      <c r="B86" s="3" t="s">
        <v>344</v>
      </c>
      <c r="C86" s="157" t="str">
        <f>[1]ORDEN!BC84</f>
        <v>NA</v>
      </c>
      <c r="D86" s="157" t="str">
        <f>[1]ORDEN!BD84</f>
        <v>NA</v>
      </c>
      <c r="E86" s="547">
        <f t="shared" si="1"/>
        <v>0</v>
      </c>
    </row>
    <row r="87" spans="1:5" ht="15.75" x14ac:dyDescent="0.2">
      <c r="A87" s="6">
        <v>83</v>
      </c>
      <c r="B87" s="3" t="s">
        <v>345</v>
      </c>
      <c r="C87" s="157" t="str">
        <f>[1]ORDEN!BC85</f>
        <v>NA</v>
      </c>
      <c r="D87" s="157" t="str">
        <f>[1]ORDEN!BD85</f>
        <v>NA</v>
      </c>
      <c r="E87" s="547">
        <f t="shared" si="1"/>
        <v>0</v>
      </c>
    </row>
    <row r="88" spans="1:5" ht="15.75" x14ac:dyDescent="0.2">
      <c r="A88" s="6">
        <v>84</v>
      </c>
      <c r="B88" s="3" t="s">
        <v>346</v>
      </c>
      <c r="C88" s="157" t="str">
        <f>[1]ORDEN!BC86</f>
        <v>NA</v>
      </c>
      <c r="D88" s="157" t="str">
        <f>[1]ORDEN!BD86</f>
        <v>NA</v>
      </c>
      <c r="E88" s="547">
        <f t="shared" si="1"/>
        <v>0</v>
      </c>
    </row>
    <row r="89" spans="1:5" ht="15.75" x14ac:dyDescent="0.2">
      <c r="A89" s="6">
        <v>85</v>
      </c>
      <c r="B89" s="3" t="s">
        <v>347</v>
      </c>
      <c r="C89" s="157" t="str">
        <f>[1]ORDEN!BC87</f>
        <v>N</v>
      </c>
      <c r="D89" s="157" t="str">
        <f>[1]ORDEN!BD87</f>
        <v>N</v>
      </c>
      <c r="E89" s="547">
        <f t="shared" si="1"/>
        <v>0</v>
      </c>
    </row>
    <row r="90" spans="1:5" ht="16.5" thickBot="1" x14ac:dyDescent="0.25">
      <c r="A90" s="6">
        <v>86</v>
      </c>
      <c r="B90" s="3" t="s">
        <v>348</v>
      </c>
      <c r="C90" s="157" t="str">
        <f>[1]ORDEN!BC88</f>
        <v>N</v>
      </c>
      <c r="D90" s="157" t="str">
        <f>[1]ORDEN!BD88</f>
        <v>N</v>
      </c>
      <c r="E90" s="548">
        <f t="shared" si="1"/>
        <v>0</v>
      </c>
    </row>
    <row r="91" spans="1:5" ht="17.25" thickTop="1" thickBot="1" x14ac:dyDescent="0.25">
      <c r="A91" s="592" t="s">
        <v>18</v>
      </c>
      <c r="B91" s="593"/>
      <c r="C91" s="26">
        <f>SUM(C5:C90)</f>
        <v>23205</v>
      </c>
      <c r="D91" s="26">
        <f>SUM(D5:D90)</f>
        <v>48165</v>
      </c>
      <c r="E91" s="349">
        <f>+C91/D91*100</f>
        <v>48.178137651821864</v>
      </c>
    </row>
    <row r="92" spans="1:5" ht="16.5" thickTop="1" x14ac:dyDescent="0.2">
      <c r="A92" s="33" t="s">
        <v>350</v>
      </c>
      <c r="B92" s="19"/>
    </row>
  </sheetData>
  <mergeCells count="2">
    <mergeCell ref="A1:E1"/>
    <mergeCell ref="A91:B9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Normal="100" zoomScaleSheetLayoutView="100" workbookViewId="0">
      <selection activeCell="F5" sqref="F5"/>
    </sheetView>
  </sheetViews>
  <sheetFormatPr baseColWidth="10" defaultRowHeight="12.75" x14ac:dyDescent="0.2"/>
  <cols>
    <col min="1" max="1" width="6.5703125" customWidth="1"/>
    <col min="2" max="2" width="52" customWidth="1"/>
    <col min="3" max="3" width="24.140625" customWidth="1"/>
    <col min="4" max="4" width="20.85546875" customWidth="1"/>
    <col min="5" max="5" width="17" customWidth="1"/>
    <col min="6" max="7" width="22.85546875" customWidth="1"/>
    <col min="8" max="8" width="15.85546875" customWidth="1"/>
  </cols>
  <sheetData>
    <row r="1" spans="1:5" ht="18" customHeight="1" x14ac:dyDescent="0.2">
      <c r="A1" s="591" t="s">
        <v>520</v>
      </c>
      <c r="B1" s="591"/>
      <c r="C1" s="591"/>
      <c r="D1" s="591"/>
      <c r="E1" s="591"/>
    </row>
    <row r="3" spans="1:5" ht="16.5" thickBot="1" x14ac:dyDescent="0.25">
      <c r="D3" s="23"/>
      <c r="E3" s="32" t="s">
        <v>110</v>
      </c>
    </row>
    <row r="4" spans="1:5" ht="54.75" customHeight="1" thickTop="1" thickBot="1" x14ac:dyDescent="0.25">
      <c r="A4" s="233" t="s">
        <v>116</v>
      </c>
      <c r="B4" s="221" t="s">
        <v>115</v>
      </c>
      <c r="C4" s="24" t="s">
        <v>130</v>
      </c>
      <c r="D4" s="24" t="s">
        <v>88</v>
      </c>
      <c r="E4" s="24" t="s">
        <v>187</v>
      </c>
    </row>
    <row r="5" spans="1:5" ht="15.75" customHeight="1" thickTop="1" x14ac:dyDescent="0.2">
      <c r="A5" s="143">
        <v>1</v>
      </c>
      <c r="B5" s="91" t="s">
        <v>22</v>
      </c>
      <c r="C5" s="180">
        <f>[1]ORDEN!$AZ3</f>
        <v>0</v>
      </c>
      <c r="D5" s="180">
        <f>[1]ORDEN!$BA3</f>
        <v>0</v>
      </c>
      <c r="E5" s="546">
        <f t="shared" ref="E5:E68" si="0">IFERROR(C5/D5*100,0)</f>
        <v>0</v>
      </c>
    </row>
    <row r="6" spans="1:5" ht="15.75" customHeight="1" x14ac:dyDescent="0.2">
      <c r="A6" s="285">
        <v>2</v>
      </c>
      <c r="B6" s="91" t="s">
        <v>78</v>
      </c>
      <c r="C6" s="181">
        <f>[1]ORDEN!$AZ4</f>
        <v>0</v>
      </c>
      <c r="D6" s="181">
        <f>[1]ORDEN!$BA4</f>
        <v>0</v>
      </c>
      <c r="E6" s="547">
        <f t="shared" si="0"/>
        <v>0</v>
      </c>
    </row>
    <row r="7" spans="1:5" ht="15.75" customHeight="1" x14ac:dyDescent="0.2">
      <c r="A7" s="285">
        <v>3</v>
      </c>
      <c r="B7" s="91" t="s">
        <v>23</v>
      </c>
      <c r="C7" s="181">
        <f>[1]ORDEN!$AZ5</f>
        <v>0</v>
      </c>
      <c r="D7" s="181">
        <f>[1]ORDEN!$BA5</f>
        <v>0</v>
      </c>
      <c r="E7" s="547">
        <f t="shared" si="0"/>
        <v>0</v>
      </c>
    </row>
    <row r="8" spans="1:5" ht="15.75" customHeight="1" x14ac:dyDescent="0.2">
      <c r="A8" s="285">
        <v>4</v>
      </c>
      <c r="B8" s="91" t="s">
        <v>76</v>
      </c>
      <c r="C8" s="181">
        <f>[1]ORDEN!$AZ6</f>
        <v>0</v>
      </c>
      <c r="D8" s="181">
        <f>[1]ORDEN!$BA6</f>
        <v>0</v>
      </c>
      <c r="E8" s="547">
        <f t="shared" si="0"/>
        <v>0</v>
      </c>
    </row>
    <row r="9" spans="1:5" ht="15.75" customHeight="1" x14ac:dyDescent="0.2">
      <c r="A9" s="285">
        <v>5</v>
      </c>
      <c r="B9" s="91" t="s">
        <v>24</v>
      </c>
      <c r="C9" s="181">
        <f>[1]ORDEN!$AZ7</f>
        <v>0</v>
      </c>
      <c r="D9" s="181">
        <f>[1]ORDEN!$BA7</f>
        <v>0</v>
      </c>
      <c r="E9" s="547">
        <f t="shared" si="0"/>
        <v>0</v>
      </c>
    </row>
    <row r="10" spans="1:5" ht="15.75" customHeight="1" x14ac:dyDescent="0.2">
      <c r="A10" s="285">
        <v>6</v>
      </c>
      <c r="B10" s="91" t="s">
        <v>25</v>
      </c>
      <c r="C10" s="181">
        <f>[1]ORDEN!$AZ8</f>
        <v>0</v>
      </c>
      <c r="D10" s="181">
        <f>[1]ORDEN!$BA8</f>
        <v>0</v>
      </c>
      <c r="E10" s="547">
        <f t="shared" si="0"/>
        <v>0</v>
      </c>
    </row>
    <row r="11" spans="1:5" ht="15.75" customHeight="1" x14ac:dyDescent="0.2">
      <c r="A11" s="285">
        <v>7</v>
      </c>
      <c r="B11" s="91" t="s">
        <v>13</v>
      </c>
      <c r="C11" s="181">
        <f>[1]ORDEN!$AZ9</f>
        <v>0</v>
      </c>
      <c r="D11" s="181">
        <f>[1]ORDEN!$BA9</f>
        <v>0</v>
      </c>
      <c r="E11" s="547">
        <f t="shared" si="0"/>
        <v>0</v>
      </c>
    </row>
    <row r="12" spans="1:5" ht="15.75" customHeight="1" x14ac:dyDescent="0.2">
      <c r="A12" s="285">
        <v>8</v>
      </c>
      <c r="B12" s="91" t="s">
        <v>26</v>
      </c>
      <c r="C12" s="181">
        <f>[1]ORDEN!$AZ10</f>
        <v>0</v>
      </c>
      <c r="D12" s="181">
        <f>[1]ORDEN!$BA10</f>
        <v>0</v>
      </c>
      <c r="E12" s="547">
        <f t="shared" si="0"/>
        <v>0</v>
      </c>
    </row>
    <row r="13" spans="1:5" ht="15.75" customHeight="1" x14ac:dyDescent="0.2">
      <c r="A13" s="285">
        <v>9</v>
      </c>
      <c r="B13" s="91" t="s">
        <v>43</v>
      </c>
      <c r="C13" s="181">
        <f>[1]ORDEN!$AZ11</f>
        <v>0</v>
      </c>
      <c r="D13" s="181">
        <f>[1]ORDEN!$BA11</f>
        <v>0</v>
      </c>
      <c r="E13" s="547">
        <f t="shared" si="0"/>
        <v>0</v>
      </c>
    </row>
    <row r="14" spans="1:5" ht="15.75" customHeight="1" x14ac:dyDescent="0.2">
      <c r="A14" s="285">
        <v>10</v>
      </c>
      <c r="B14" s="91" t="s">
        <v>44</v>
      </c>
      <c r="C14" s="181">
        <f>[1]ORDEN!$AZ12</f>
        <v>0</v>
      </c>
      <c r="D14" s="181">
        <f>[1]ORDEN!$BA12</f>
        <v>0</v>
      </c>
      <c r="E14" s="547">
        <f t="shared" si="0"/>
        <v>0</v>
      </c>
    </row>
    <row r="15" spans="1:5" ht="15.75" customHeight="1" x14ac:dyDescent="0.2">
      <c r="A15" s="285">
        <v>11</v>
      </c>
      <c r="B15" s="91" t="s">
        <v>77</v>
      </c>
      <c r="C15" s="181">
        <f>[1]ORDEN!$AZ13</f>
        <v>0</v>
      </c>
      <c r="D15" s="181">
        <f>[1]ORDEN!$BA13</f>
        <v>0</v>
      </c>
      <c r="E15" s="547">
        <f t="shared" si="0"/>
        <v>0</v>
      </c>
    </row>
    <row r="16" spans="1:5" ht="15.75" customHeight="1" x14ac:dyDescent="0.2">
      <c r="A16" s="285">
        <v>12</v>
      </c>
      <c r="B16" s="91" t="s">
        <v>36</v>
      </c>
      <c r="C16" s="181">
        <f>[1]ORDEN!$AZ14</f>
        <v>0</v>
      </c>
      <c r="D16" s="181">
        <f>[1]ORDEN!$BA14</f>
        <v>0</v>
      </c>
      <c r="E16" s="547">
        <f t="shared" si="0"/>
        <v>0</v>
      </c>
    </row>
    <row r="17" spans="1:5" ht="15.75" customHeight="1" x14ac:dyDescent="0.2">
      <c r="A17" s="285">
        <v>13</v>
      </c>
      <c r="B17" s="91" t="s">
        <v>79</v>
      </c>
      <c r="C17" s="181">
        <f>[1]ORDEN!$AZ15</f>
        <v>0</v>
      </c>
      <c r="D17" s="181">
        <f>[1]ORDEN!$BA15</f>
        <v>0</v>
      </c>
      <c r="E17" s="547">
        <f t="shared" si="0"/>
        <v>0</v>
      </c>
    </row>
    <row r="18" spans="1:5" ht="15.75" customHeight="1" x14ac:dyDescent="0.2">
      <c r="A18" s="285">
        <v>14</v>
      </c>
      <c r="B18" s="91" t="s">
        <v>45</v>
      </c>
      <c r="C18" s="181">
        <f>[1]ORDEN!$AZ16</f>
        <v>0</v>
      </c>
      <c r="D18" s="181">
        <f>[1]ORDEN!$BA16</f>
        <v>0</v>
      </c>
      <c r="E18" s="547">
        <f t="shared" si="0"/>
        <v>0</v>
      </c>
    </row>
    <row r="19" spans="1:5" ht="15.75" customHeight="1" x14ac:dyDescent="0.2">
      <c r="A19" s="285">
        <v>15</v>
      </c>
      <c r="B19" s="91" t="s">
        <v>37</v>
      </c>
      <c r="C19" s="181">
        <f>[1]ORDEN!$AZ17</f>
        <v>0</v>
      </c>
      <c r="D19" s="181">
        <f>[1]ORDEN!$BA17</f>
        <v>0</v>
      </c>
      <c r="E19" s="547">
        <f t="shared" si="0"/>
        <v>0</v>
      </c>
    </row>
    <row r="20" spans="1:5" ht="15.75" customHeight="1" x14ac:dyDescent="0.2">
      <c r="A20" s="285">
        <v>16</v>
      </c>
      <c r="B20" s="91" t="s">
        <v>46</v>
      </c>
      <c r="C20" s="181">
        <f>[1]ORDEN!$AZ18</f>
        <v>0</v>
      </c>
      <c r="D20" s="181">
        <f>[1]ORDEN!$BA18</f>
        <v>0</v>
      </c>
      <c r="E20" s="547">
        <f t="shared" si="0"/>
        <v>0</v>
      </c>
    </row>
    <row r="21" spans="1:5" ht="15.75" customHeight="1" x14ac:dyDescent="0.2">
      <c r="A21" s="285">
        <v>17</v>
      </c>
      <c r="B21" s="91" t="s">
        <v>39</v>
      </c>
      <c r="C21" s="181">
        <f>[1]ORDEN!$AZ19</f>
        <v>0</v>
      </c>
      <c r="D21" s="181">
        <f>[1]ORDEN!$BA19</f>
        <v>0</v>
      </c>
      <c r="E21" s="547">
        <f t="shared" si="0"/>
        <v>0</v>
      </c>
    </row>
    <row r="22" spans="1:5" ht="15.75" customHeight="1" x14ac:dyDescent="0.2">
      <c r="A22" s="285">
        <v>18</v>
      </c>
      <c r="B22" s="91" t="s">
        <v>40</v>
      </c>
      <c r="C22" s="181">
        <f>[1]ORDEN!$AZ20</f>
        <v>0</v>
      </c>
      <c r="D22" s="181">
        <f>[1]ORDEN!$BA20</f>
        <v>0</v>
      </c>
      <c r="E22" s="547">
        <f t="shared" si="0"/>
        <v>0</v>
      </c>
    </row>
    <row r="23" spans="1:5" ht="15.75" customHeight="1" x14ac:dyDescent="0.2">
      <c r="A23" s="285">
        <v>19</v>
      </c>
      <c r="B23" s="91" t="s">
        <v>35</v>
      </c>
      <c r="C23" s="181">
        <f>[1]ORDEN!$AZ21</f>
        <v>0</v>
      </c>
      <c r="D23" s="181">
        <f>[1]ORDEN!$BA21</f>
        <v>0</v>
      </c>
      <c r="E23" s="547">
        <f t="shared" si="0"/>
        <v>0</v>
      </c>
    </row>
    <row r="24" spans="1:5" ht="15.75" customHeight="1" x14ac:dyDescent="0.2">
      <c r="A24" s="285">
        <v>20</v>
      </c>
      <c r="B24" s="91" t="s">
        <v>198</v>
      </c>
      <c r="C24" s="181">
        <f>[1]ORDEN!$AZ22</f>
        <v>0</v>
      </c>
      <c r="D24" s="181">
        <f>[1]ORDEN!$BA22</f>
        <v>0</v>
      </c>
      <c r="E24" s="547">
        <f t="shared" si="0"/>
        <v>0</v>
      </c>
    </row>
    <row r="25" spans="1:5" ht="15.75" customHeight="1" x14ac:dyDescent="0.2">
      <c r="A25" s="285">
        <v>21</v>
      </c>
      <c r="B25" s="91" t="s">
        <v>42</v>
      </c>
      <c r="C25" s="181">
        <f>[1]ORDEN!$AZ23</f>
        <v>0</v>
      </c>
      <c r="D25" s="181">
        <f>[1]ORDEN!$BA23</f>
        <v>0</v>
      </c>
      <c r="E25" s="547">
        <f t="shared" si="0"/>
        <v>0</v>
      </c>
    </row>
    <row r="26" spans="1:5" ht="15.75" customHeight="1" x14ac:dyDescent="0.2">
      <c r="A26" s="285">
        <v>22</v>
      </c>
      <c r="B26" s="91" t="s">
        <v>20</v>
      </c>
      <c r="C26" s="181">
        <f>[1]ORDEN!$AZ24</f>
        <v>0</v>
      </c>
      <c r="D26" s="181">
        <f>[1]ORDEN!$BA24</f>
        <v>0</v>
      </c>
      <c r="E26" s="547">
        <f t="shared" si="0"/>
        <v>0</v>
      </c>
    </row>
    <row r="27" spans="1:5" ht="15.75" customHeight="1" x14ac:dyDescent="0.2">
      <c r="A27" s="285">
        <v>23</v>
      </c>
      <c r="B27" s="91" t="s">
        <v>47</v>
      </c>
      <c r="C27" s="181">
        <f>[1]ORDEN!$AZ25</f>
        <v>0</v>
      </c>
      <c r="D27" s="181">
        <f>[1]ORDEN!$BA25</f>
        <v>0</v>
      </c>
      <c r="E27" s="547">
        <f t="shared" si="0"/>
        <v>0</v>
      </c>
    </row>
    <row r="28" spans="1:5" ht="15.75" customHeight="1" x14ac:dyDescent="0.2">
      <c r="A28" s="285">
        <v>24</v>
      </c>
      <c r="B28" s="91" t="s">
        <v>48</v>
      </c>
      <c r="C28" s="181">
        <f>[1]ORDEN!$AZ26</f>
        <v>0</v>
      </c>
      <c r="D28" s="181">
        <f>[1]ORDEN!$BA26</f>
        <v>0</v>
      </c>
      <c r="E28" s="547">
        <f t="shared" si="0"/>
        <v>0</v>
      </c>
    </row>
    <row r="29" spans="1:5" ht="15.75" customHeight="1" x14ac:dyDescent="0.2">
      <c r="A29" s="285">
        <v>25</v>
      </c>
      <c r="B29" s="91" t="s">
        <v>49</v>
      </c>
      <c r="C29" s="181">
        <f>[1]ORDEN!$AZ27</f>
        <v>0</v>
      </c>
      <c r="D29" s="181">
        <f>[1]ORDEN!$BA27</f>
        <v>0</v>
      </c>
      <c r="E29" s="547">
        <f t="shared" si="0"/>
        <v>0</v>
      </c>
    </row>
    <row r="30" spans="1:5" ht="15.75" customHeight="1" x14ac:dyDescent="0.2">
      <c r="A30" s="285">
        <v>26</v>
      </c>
      <c r="B30" s="91" t="s">
        <v>50</v>
      </c>
      <c r="C30" s="181">
        <f>[1]ORDEN!$AZ28</f>
        <v>0</v>
      </c>
      <c r="D30" s="181">
        <f>[1]ORDEN!$BA28</f>
        <v>0</v>
      </c>
      <c r="E30" s="547">
        <f t="shared" si="0"/>
        <v>0</v>
      </c>
    </row>
    <row r="31" spans="1:5" ht="15.75" customHeight="1" x14ac:dyDescent="0.2">
      <c r="A31" s="285">
        <v>27</v>
      </c>
      <c r="B31" s="91" t="s">
        <v>51</v>
      </c>
      <c r="C31" s="181">
        <f>[1]ORDEN!$AZ29</f>
        <v>0</v>
      </c>
      <c r="D31" s="181">
        <f>[1]ORDEN!$BA29</f>
        <v>0</v>
      </c>
      <c r="E31" s="547">
        <f t="shared" si="0"/>
        <v>0</v>
      </c>
    </row>
    <row r="32" spans="1:5" ht="15.75" customHeight="1" x14ac:dyDescent="0.2">
      <c r="A32" s="285">
        <v>28</v>
      </c>
      <c r="B32" s="91" t="s">
        <v>15</v>
      </c>
      <c r="C32" s="181">
        <f>[1]ORDEN!$AZ30</f>
        <v>0</v>
      </c>
      <c r="D32" s="181">
        <f>[1]ORDEN!$BA30</f>
        <v>0</v>
      </c>
      <c r="E32" s="547">
        <f t="shared" si="0"/>
        <v>0</v>
      </c>
    </row>
    <row r="33" spans="1:5" ht="15.75" customHeight="1" x14ac:dyDescent="0.2">
      <c r="A33" s="285">
        <v>29</v>
      </c>
      <c r="B33" s="91" t="s">
        <v>14</v>
      </c>
      <c r="C33" s="181">
        <f>[1]ORDEN!$AZ31</f>
        <v>0</v>
      </c>
      <c r="D33" s="181">
        <f>[1]ORDEN!$BA31</f>
        <v>0</v>
      </c>
      <c r="E33" s="547">
        <f t="shared" si="0"/>
        <v>0</v>
      </c>
    </row>
    <row r="34" spans="1:5" ht="15.75" customHeight="1" x14ac:dyDescent="0.2">
      <c r="A34" s="285">
        <v>30</v>
      </c>
      <c r="B34" s="91" t="s">
        <v>52</v>
      </c>
      <c r="C34" s="181">
        <f>[1]ORDEN!$AZ32</f>
        <v>0</v>
      </c>
      <c r="D34" s="181">
        <f>[1]ORDEN!$BA32</f>
        <v>0</v>
      </c>
      <c r="E34" s="547">
        <f t="shared" si="0"/>
        <v>0</v>
      </c>
    </row>
    <row r="35" spans="1:5" ht="15.75" customHeight="1" x14ac:dyDescent="0.2">
      <c r="A35" s="285">
        <v>31</v>
      </c>
      <c r="B35" s="91" t="s">
        <v>53</v>
      </c>
      <c r="C35" s="181">
        <f>[1]ORDEN!$AZ33</f>
        <v>0</v>
      </c>
      <c r="D35" s="181">
        <f>[1]ORDEN!$BA33</f>
        <v>0</v>
      </c>
      <c r="E35" s="547">
        <f t="shared" si="0"/>
        <v>0</v>
      </c>
    </row>
    <row r="36" spans="1:5" ht="15.75" customHeight="1" x14ac:dyDescent="0.2">
      <c r="A36" s="285">
        <v>32</v>
      </c>
      <c r="B36" s="91" t="s">
        <v>38</v>
      </c>
      <c r="C36" s="181">
        <f>[1]ORDEN!$AZ34</f>
        <v>0</v>
      </c>
      <c r="D36" s="181">
        <f>[1]ORDEN!$BA34</f>
        <v>0</v>
      </c>
      <c r="E36" s="547">
        <f t="shared" si="0"/>
        <v>0</v>
      </c>
    </row>
    <row r="37" spans="1:5" ht="15.75" customHeight="1" x14ac:dyDescent="0.2">
      <c r="A37" s="285">
        <v>33</v>
      </c>
      <c r="B37" s="91" t="s">
        <v>71</v>
      </c>
      <c r="C37" s="181">
        <f>[1]ORDEN!$AZ35</f>
        <v>0</v>
      </c>
      <c r="D37" s="181">
        <f>[1]ORDEN!$BA35</f>
        <v>0</v>
      </c>
      <c r="E37" s="547">
        <f t="shared" si="0"/>
        <v>0</v>
      </c>
    </row>
    <row r="38" spans="1:5" ht="15.75" customHeight="1" x14ac:dyDescent="0.2">
      <c r="A38" s="285">
        <v>34</v>
      </c>
      <c r="B38" s="91" t="s">
        <v>54</v>
      </c>
      <c r="C38" s="181">
        <f>[1]ORDEN!$AZ36</f>
        <v>0</v>
      </c>
      <c r="D38" s="181">
        <f>[1]ORDEN!$BA36</f>
        <v>0</v>
      </c>
      <c r="E38" s="547">
        <f t="shared" si="0"/>
        <v>0</v>
      </c>
    </row>
    <row r="39" spans="1:5" ht="15.75" customHeight="1" x14ac:dyDescent="0.2">
      <c r="A39" s="285">
        <v>35</v>
      </c>
      <c r="B39" s="91" t="s">
        <v>55</v>
      </c>
      <c r="C39" s="181">
        <f>[1]ORDEN!$AZ37</f>
        <v>0</v>
      </c>
      <c r="D39" s="181">
        <f>[1]ORDEN!$BA37</f>
        <v>0</v>
      </c>
      <c r="E39" s="547">
        <f t="shared" si="0"/>
        <v>0</v>
      </c>
    </row>
    <row r="40" spans="1:5" ht="15.75" customHeight="1" x14ac:dyDescent="0.2">
      <c r="A40" s="285">
        <v>36</v>
      </c>
      <c r="B40" s="91" t="s">
        <v>56</v>
      </c>
      <c r="C40" s="181">
        <f>[1]ORDEN!$AZ38</f>
        <v>0</v>
      </c>
      <c r="D40" s="181">
        <f>[1]ORDEN!$BA38</f>
        <v>0</v>
      </c>
      <c r="E40" s="547">
        <f t="shared" si="0"/>
        <v>0</v>
      </c>
    </row>
    <row r="41" spans="1:5" ht="15.75" customHeight="1" x14ac:dyDescent="0.2">
      <c r="A41" s="285">
        <v>37</v>
      </c>
      <c r="B41" s="91" t="s">
        <v>16</v>
      </c>
      <c r="C41" s="181">
        <f>[1]ORDEN!$AZ39</f>
        <v>96</v>
      </c>
      <c r="D41" s="181">
        <f>[1]ORDEN!$BA39</f>
        <v>108</v>
      </c>
      <c r="E41" s="547">
        <f t="shared" si="0"/>
        <v>88.888888888888886</v>
      </c>
    </row>
    <row r="42" spans="1:5" ht="15.75" customHeight="1" x14ac:dyDescent="0.2">
      <c r="A42" s="285">
        <v>38</v>
      </c>
      <c r="B42" s="91" t="s">
        <v>57</v>
      </c>
      <c r="C42" s="181">
        <f>[1]ORDEN!$AZ40</f>
        <v>0</v>
      </c>
      <c r="D42" s="181">
        <f>[1]ORDEN!$BA40</f>
        <v>0</v>
      </c>
      <c r="E42" s="547">
        <f t="shared" si="0"/>
        <v>0</v>
      </c>
    </row>
    <row r="43" spans="1:5" ht="15.75" customHeight="1" x14ac:dyDescent="0.2">
      <c r="A43" s="285">
        <v>39</v>
      </c>
      <c r="B43" s="91" t="s">
        <v>33</v>
      </c>
      <c r="C43" s="181">
        <f>[1]ORDEN!$AZ41</f>
        <v>0</v>
      </c>
      <c r="D43" s="181">
        <f>[1]ORDEN!$BA41</f>
        <v>0</v>
      </c>
      <c r="E43" s="547">
        <f t="shared" si="0"/>
        <v>0</v>
      </c>
    </row>
    <row r="44" spans="1:5" ht="15.75" customHeight="1" x14ac:dyDescent="0.2">
      <c r="A44" s="285">
        <v>40</v>
      </c>
      <c r="B44" s="91" t="s">
        <v>58</v>
      </c>
      <c r="C44" s="181">
        <f>[1]ORDEN!$AZ42</f>
        <v>0</v>
      </c>
      <c r="D44" s="181">
        <f>[1]ORDEN!$BA42</f>
        <v>0</v>
      </c>
      <c r="E44" s="547">
        <f t="shared" si="0"/>
        <v>0</v>
      </c>
    </row>
    <row r="45" spans="1:5" ht="15.75" customHeight="1" x14ac:dyDescent="0.2">
      <c r="A45" s="285">
        <v>41</v>
      </c>
      <c r="B45" s="91" t="s">
        <v>199</v>
      </c>
      <c r="C45" s="181">
        <f>[1]ORDEN!$AZ43</f>
        <v>0</v>
      </c>
      <c r="D45" s="181">
        <f>[1]ORDEN!$BA43</f>
        <v>0</v>
      </c>
      <c r="E45" s="547">
        <f t="shared" si="0"/>
        <v>0</v>
      </c>
    </row>
    <row r="46" spans="1:5" ht="15.75" customHeight="1" x14ac:dyDescent="0.2">
      <c r="A46" s="285">
        <v>42</v>
      </c>
      <c r="B46" s="91" t="s">
        <v>41</v>
      </c>
      <c r="C46" s="181">
        <f>[1]ORDEN!$AZ44</f>
        <v>0</v>
      </c>
      <c r="D46" s="181">
        <f>[1]ORDEN!$BA44</f>
        <v>0</v>
      </c>
      <c r="E46" s="547">
        <f t="shared" si="0"/>
        <v>0</v>
      </c>
    </row>
    <row r="47" spans="1:5" ht="15.75" customHeight="1" x14ac:dyDescent="0.2">
      <c r="A47" s="285">
        <v>43</v>
      </c>
      <c r="B47" s="91" t="s">
        <v>59</v>
      </c>
      <c r="C47" s="181">
        <f>[1]ORDEN!$AZ45</f>
        <v>0</v>
      </c>
      <c r="D47" s="181">
        <f>[1]ORDEN!$BA45</f>
        <v>0</v>
      </c>
      <c r="E47" s="547">
        <f t="shared" si="0"/>
        <v>0</v>
      </c>
    </row>
    <row r="48" spans="1:5" ht="15.75" customHeight="1" x14ac:dyDescent="0.2">
      <c r="A48" s="285">
        <v>44</v>
      </c>
      <c r="B48" s="91" t="s">
        <v>17</v>
      </c>
      <c r="C48" s="181">
        <f>[1]ORDEN!$AZ46</f>
        <v>0</v>
      </c>
      <c r="D48" s="181">
        <f>[1]ORDEN!$BA46</f>
        <v>0</v>
      </c>
      <c r="E48" s="547">
        <f t="shared" si="0"/>
        <v>0</v>
      </c>
    </row>
    <row r="49" spans="1:5" ht="15.75" customHeight="1" x14ac:dyDescent="0.2">
      <c r="A49" s="285">
        <v>45</v>
      </c>
      <c r="B49" s="91" t="s">
        <v>60</v>
      </c>
      <c r="C49" s="181">
        <f>[1]ORDEN!$AZ47</f>
        <v>0</v>
      </c>
      <c r="D49" s="181">
        <f>[1]ORDEN!$BA47</f>
        <v>0</v>
      </c>
      <c r="E49" s="547">
        <f t="shared" si="0"/>
        <v>0</v>
      </c>
    </row>
    <row r="50" spans="1:5" ht="15.75" customHeight="1" x14ac:dyDescent="0.2">
      <c r="A50" s="285">
        <v>46</v>
      </c>
      <c r="B50" s="91" t="s">
        <v>34</v>
      </c>
      <c r="C50" s="181">
        <f>[1]ORDEN!$AZ48</f>
        <v>0</v>
      </c>
      <c r="D50" s="181">
        <f>[1]ORDEN!$BA48</f>
        <v>0</v>
      </c>
      <c r="E50" s="547">
        <f t="shared" si="0"/>
        <v>0</v>
      </c>
    </row>
    <row r="51" spans="1:5" ht="15.75" customHeight="1" x14ac:dyDescent="0.2">
      <c r="A51" s="285">
        <v>47</v>
      </c>
      <c r="B51" s="91" t="s">
        <v>61</v>
      </c>
      <c r="C51" s="181">
        <f>[1]ORDEN!$AZ49</f>
        <v>0</v>
      </c>
      <c r="D51" s="181">
        <f>[1]ORDEN!$BA49</f>
        <v>0</v>
      </c>
      <c r="E51" s="547">
        <f t="shared" si="0"/>
        <v>0</v>
      </c>
    </row>
    <row r="52" spans="1:5" ht="15.75" customHeight="1" x14ac:dyDescent="0.2">
      <c r="A52" s="285">
        <v>48</v>
      </c>
      <c r="B52" s="91" t="s">
        <v>12</v>
      </c>
      <c r="C52" s="181">
        <f>[1]ORDEN!$AZ50</f>
        <v>0</v>
      </c>
      <c r="D52" s="181">
        <f>[1]ORDEN!$BA50</f>
        <v>0</v>
      </c>
      <c r="E52" s="547">
        <f t="shared" si="0"/>
        <v>0</v>
      </c>
    </row>
    <row r="53" spans="1:5" ht="15.75" customHeight="1" x14ac:dyDescent="0.2">
      <c r="A53" s="285">
        <v>49</v>
      </c>
      <c r="B53" s="91" t="s">
        <v>62</v>
      </c>
      <c r="C53" s="181">
        <f>[1]ORDEN!$AZ51</f>
        <v>0</v>
      </c>
      <c r="D53" s="181">
        <f>[1]ORDEN!$BA51</f>
        <v>0</v>
      </c>
      <c r="E53" s="547">
        <f t="shared" si="0"/>
        <v>0</v>
      </c>
    </row>
    <row r="54" spans="1:5" ht="15.75" customHeight="1" x14ac:dyDescent="0.2">
      <c r="A54" s="285">
        <v>50</v>
      </c>
      <c r="B54" s="91" t="s">
        <v>70</v>
      </c>
      <c r="C54" s="181">
        <f>[1]ORDEN!$AZ52</f>
        <v>0</v>
      </c>
      <c r="D54" s="181">
        <f>[1]ORDEN!$BA52</f>
        <v>0</v>
      </c>
      <c r="E54" s="547">
        <f t="shared" si="0"/>
        <v>0</v>
      </c>
    </row>
    <row r="55" spans="1:5" ht="15.75" customHeight="1" x14ac:dyDescent="0.2">
      <c r="A55" s="285">
        <v>51</v>
      </c>
      <c r="B55" s="91" t="s">
        <v>63</v>
      </c>
      <c r="C55" s="181">
        <f>[1]ORDEN!$AZ53</f>
        <v>0</v>
      </c>
      <c r="D55" s="181">
        <f>[1]ORDEN!$BA53</f>
        <v>0</v>
      </c>
      <c r="E55" s="547">
        <f t="shared" si="0"/>
        <v>0</v>
      </c>
    </row>
    <row r="56" spans="1:5" ht="15.75" customHeight="1" x14ac:dyDescent="0.2">
      <c r="A56" s="285">
        <v>52</v>
      </c>
      <c r="B56" s="91" t="s">
        <v>19</v>
      </c>
      <c r="C56" s="181">
        <f>[1]ORDEN!$AZ54</f>
        <v>0</v>
      </c>
      <c r="D56" s="181">
        <f>[1]ORDEN!$BA54</f>
        <v>0</v>
      </c>
      <c r="E56" s="547">
        <f t="shared" si="0"/>
        <v>0</v>
      </c>
    </row>
    <row r="57" spans="1:5" ht="15.75" customHeight="1" x14ac:dyDescent="0.2">
      <c r="A57" s="285">
        <v>53</v>
      </c>
      <c r="B57" s="91" t="s">
        <v>64</v>
      </c>
      <c r="C57" s="181">
        <f>[1]ORDEN!$AZ55</f>
        <v>0</v>
      </c>
      <c r="D57" s="181">
        <f>[1]ORDEN!$BA55</f>
        <v>0</v>
      </c>
      <c r="E57" s="547">
        <f t="shared" si="0"/>
        <v>0</v>
      </c>
    </row>
    <row r="58" spans="1:5" ht="15.75" customHeight="1" x14ac:dyDescent="0.2">
      <c r="A58" s="285">
        <v>54</v>
      </c>
      <c r="B58" s="91" t="s">
        <v>160</v>
      </c>
      <c r="C58" s="181">
        <f>[1]ORDEN!$AZ56</f>
        <v>0</v>
      </c>
      <c r="D58" s="181">
        <f>[1]ORDEN!$BA56</f>
        <v>0</v>
      </c>
      <c r="E58" s="547">
        <f t="shared" si="0"/>
        <v>0</v>
      </c>
    </row>
    <row r="59" spans="1:5" ht="15.75" customHeight="1" x14ac:dyDescent="0.2">
      <c r="A59" s="285" t="s">
        <v>30</v>
      </c>
      <c r="B59" s="91" t="s">
        <v>27</v>
      </c>
      <c r="C59" s="181">
        <f>[1]ORDEN!$AZ57</f>
        <v>0</v>
      </c>
      <c r="D59" s="181">
        <f>[1]ORDEN!$BA57</f>
        <v>0</v>
      </c>
      <c r="E59" s="547">
        <f t="shared" si="0"/>
        <v>0</v>
      </c>
    </row>
    <row r="60" spans="1:5" ht="15.75" customHeight="1" x14ac:dyDescent="0.2">
      <c r="A60" s="285" t="s">
        <v>31</v>
      </c>
      <c r="B60" s="91" t="s">
        <v>28</v>
      </c>
      <c r="C60" s="181">
        <f>[1]ORDEN!$AZ58</f>
        <v>0</v>
      </c>
      <c r="D60" s="181">
        <f>[1]ORDEN!$BA58</f>
        <v>0</v>
      </c>
      <c r="E60" s="547">
        <f t="shared" si="0"/>
        <v>0</v>
      </c>
    </row>
    <row r="61" spans="1:5" ht="15.75" customHeight="1" x14ac:dyDescent="0.2">
      <c r="A61" s="285" t="s">
        <v>32</v>
      </c>
      <c r="B61" s="91" t="s">
        <v>29</v>
      </c>
      <c r="C61" s="181">
        <f>[1]ORDEN!$AZ59</f>
        <v>0</v>
      </c>
      <c r="D61" s="181">
        <f>[1]ORDEN!$BA59</f>
        <v>0</v>
      </c>
      <c r="E61" s="547">
        <f t="shared" si="0"/>
        <v>0</v>
      </c>
    </row>
    <row r="62" spans="1:5" ht="15.75" customHeight="1" x14ac:dyDescent="0.2">
      <c r="A62" s="285" t="s">
        <v>65</v>
      </c>
      <c r="B62" s="91" t="s">
        <v>67</v>
      </c>
      <c r="C62" s="181">
        <f>[1]ORDEN!$AZ60</f>
        <v>0</v>
      </c>
      <c r="D62" s="181">
        <f>[1]ORDEN!$BA60</f>
        <v>0</v>
      </c>
      <c r="E62" s="547">
        <f t="shared" si="0"/>
        <v>0</v>
      </c>
    </row>
    <row r="63" spans="1:5" ht="15.75" customHeight="1" x14ac:dyDescent="0.2">
      <c r="A63" s="285" t="s">
        <v>66</v>
      </c>
      <c r="B63" s="91" t="s">
        <v>69</v>
      </c>
      <c r="C63" s="181">
        <f>[1]ORDEN!$AZ61</f>
        <v>0</v>
      </c>
      <c r="D63" s="181">
        <f>[1]ORDEN!$BA61</f>
        <v>0</v>
      </c>
      <c r="E63" s="547">
        <f t="shared" si="0"/>
        <v>0</v>
      </c>
    </row>
    <row r="64" spans="1:5" ht="15.75" customHeight="1" x14ac:dyDescent="0.2">
      <c r="A64" s="285">
        <v>60</v>
      </c>
      <c r="B64" s="91" t="s">
        <v>68</v>
      </c>
      <c r="C64" s="181">
        <f>[1]ORDEN!$AZ62</f>
        <v>0</v>
      </c>
      <c r="D64" s="181">
        <f>[1]ORDEN!$BA62</f>
        <v>0</v>
      </c>
      <c r="E64" s="547">
        <f t="shared" si="0"/>
        <v>0</v>
      </c>
    </row>
    <row r="65" spans="1:5" ht="15.75" customHeight="1" x14ac:dyDescent="0.2">
      <c r="A65" s="285">
        <v>61</v>
      </c>
      <c r="B65" s="91" t="s">
        <v>94</v>
      </c>
      <c r="C65" s="181">
        <f>[1]ORDEN!$AZ63</f>
        <v>0</v>
      </c>
      <c r="D65" s="181">
        <f>[1]ORDEN!$BA63</f>
        <v>0</v>
      </c>
      <c r="E65" s="547">
        <f t="shared" si="0"/>
        <v>0</v>
      </c>
    </row>
    <row r="66" spans="1:5" ht="15.75" customHeight="1" x14ac:dyDescent="0.2">
      <c r="A66" s="285">
        <v>62</v>
      </c>
      <c r="B66" s="91" t="s">
        <v>98</v>
      </c>
      <c r="C66" s="181">
        <f>[1]ORDEN!$AZ64</f>
        <v>0</v>
      </c>
      <c r="D66" s="181">
        <f>[1]ORDEN!$BA64</f>
        <v>0</v>
      </c>
      <c r="E66" s="547">
        <f t="shared" si="0"/>
        <v>0</v>
      </c>
    </row>
    <row r="67" spans="1:5" ht="15.75" customHeight="1" x14ac:dyDescent="0.2">
      <c r="A67" s="285">
        <v>63</v>
      </c>
      <c r="B67" s="91" t="s">
        <v>124</v>
      </c>
      <c r="C67" s="181">
        <f>[1]ORDEN!$AZ65</f>
        <v>0</v>
      </c>
      <c r="D67" s="181">
        <f>[1]ORDEN!$BA65</f>
        <v>0</v>
      </c>
      <c r="E67" s="547">
        <f t="shared" si="0"/>
        <v>0</v>
      </c>
    </row>
    <row r="68" spans="1:5" ht="15.75" customHeight="1" x14ac:dyDescent="0.2">
      <c r="A68" s="285">
        <v>64</v>
      </c>
      <c r="B68" s="91" t="s">
        <v>127</v>
      </c>
      <c r="C68" s="181">
        <f>[1]ORDEN!$AZ66</f>
        <v>0</v>
      </c>
      <c r="D68" s="181">
        <f>[1]ORDEN!$BA66</f>
        <v>0</v>
      </c>
      <c r="E68" s="547">
        <f t="shared" si="0"/>
        <v>0</v>
      </c>
    </row>
    <row r="69" spans="1:5" ht="15.75" customHeight="1" x14ac:dyDescent="0.2">
      <c r="A69" s="285">
        <v>65</v>
      </c>
      <c r="B69" s="91" t="s">
        <v>125</v>
      </c>
      <c r="C69" s="181">
        <f>[1]ORDEN!$AZ67</f>
        <v>0</v>
      </c>
      <c r="D69" s="181">
        <f>[1]ORDEN!$BA67</f>
        <v>0</v>
      </c>
      <c r="E69" s="547">
        <f t="shared" ref="E69:E90" si="1">IFERROR(C69/D69*100,0)</f>
        <v>0</v>
      </c>
    </row>
    <row r="70" spans="1:5" ht="15.75" customHeight="1" x14ac:dyDescent="0.2">
      <c r="A70" s="285">
        <v>66</v>
      </c>
      <c r="B70" s="91" t="s">
        <v>126</v>
      </c>
      <c r="C70" s="181">
        <f>[1]ORDEN!$AZ68</f>
        <v>0</v>
      </c>
      <c r="D70" s="181">
        <f>[1]ORDEN!$BA68</f>
        <v>0</v>
      </c>
      <c r="E70" s="547">
        <f t="shared" si="1"/>
        <v>0</v>
      </c>
    </row>
    <row r="71" spans="1:5" ht="15.75" customHeight="1" x14ac:dyDescent="0.2">
      <c r="A71" s="285">
        <v>67</v>
      </c>
      <c r="B71" s="91" t="s">
        <v>153</v>
      </c>
      <c r="C71" s="181">
        <f>[1]ORDEN!$AZ69</f>
        <v>0</v>
      </c>
      <c r="D71" s="181">
        <f>[1]ORDEN!$BA69</f>
        <v>0</v>
      </c>
      <c r="E71" s="547">
        <f t="shared" si="1"/>
        <v>0</v>
      </c>
    </row>
    <row r="72" spans="1:5" ht="15.75" customHeight="1" x14ac:dyDescent="0.2">
      <c r="A72" s="285">
        <v>68</v>
      </c>
      <c r="B72" s="91" t="s">
        <v>154</v>
      </c>
      <c r="C72" s="181">
        <f>[1]ORDEN!$AZ70</f>
        <v>0</v>
      </c>
      <c r="D72" s="181">
        <f>[1]ORDEN!$BA70</f>
        <v>0</v>
      </c>
      <c r="E72" s="547">
        <f t="shared" si="1"/>
        <v>0</v>
      </c>
    </row>
    <row r="73" spans="1:5" ht="15.75" customHeight="1" x14ac:dyDescent="0.2">
      <c r="A73" s="285">
        <v>69</v>
      </c>
      <c r="B73" s="91" t="s">
        <v>155</v>
      </c>
      <c r="C73" s="181">
        <f>[1]ORDEN!$AZ71</f>
        <v>0</v>
      </c>
      <c r="D73" s="181">
        <f>[1]ORDEN!$BA71</f>
        <v>0</v>
      </c>
      <c r="E73" s="547">
        <f t="shared" si="1"/>
        <v>0</v>
      </c>
    </row>
    <row r="74" spans="1:5" ht="15.75" customHeight="1" x14ac:dyDescent="0.2">
      <c r="A74" s="285">
        <v>70</v>
      </c>
      <c r="B74" s="91" t="s">
        <v>156</v>
      </c>
      <c r="C74" s="181">
        <f>[1]ORDEN!$AZ72</f>
        <v>0</v>
      </c>
      <c r="D74" s="181">
        <f>[1]ORDEN!$BA72</f>
        <v>0</v>
      </c>
      <c r="E74" s="547">
        <f t="shared" si="1"/>
        <v>0</v>
      </c>
    </row>
    <row r="75" spans="1:5" ht="15.75" customHeight="1" x14ac:dyDescent="0.2">
      <c r="A75" s="285">
        <v>71</v>
      </c>
      <c r="B75" s="91" t="s">
        <v>157</v>
      </c>
      <c r="C75" s="181">
        <f>[1]ORDEN!$AZ73</f>
        <v>0</v>
      </c>
      <c r="D75" s="181">
        <f>[1]ORDEN!$BA73</f>
        <v>0</v>
      </c>
      <c r="E75" s="547">
        <f t="shared" si="1"/>
        <v>0</v>
      </c>
    </row>
    <row r="76" spans="1:5" ht="15.75" customHeight="1" x14ac:dyDescent="0.2">
      <c r="A76" s="285">
        <v>72</v>
      </c>
      <c r="B76" s="91" t="s">
        <v>158</v>
      </c>
      <c r="C76" s="181">
        <f>[1]ORDEN!$AZ74</f>
        <v>0</v>
      </c>
      <c r="D76" s="181">
        <f>[1]ORDEN!$BA74</f>
        <v>0</v>
      </c>
      <c r="E76" s="547">
        <f t="shared" si="1"/>
        <v>0</v>
      </c>
    </row>
    <row r="77" spans="1:5" ht="15.75" customHeight="1" x14ac:dyDescent="0.2">
      <c r="A77" s="285">
        <v>73</v>
      </c>
      <c r="B77" s="91" t="s">
        <v>159</v>
      </c>
      <c r="C77" s="181">
        <f>[1]ORDEN!$AZ75</f>
        <v>0</v>
      </c>
      <c r="D77" s="181">
        <f>[1]ORDEN!$BA75</f>
        <v>0</v>
      </c>
      <c r="E77" s="547">
        <f t="shared" si="1"/>
        <v>0</v>
      </c>
    </row>
    <row r="78" spans="1:5" ht="15.75" customHeight="1" x14ac:dyDescent="0.2">
      <c r="A78" s="285">
        <v>74</v>
      </c>
      <c r="B78" s="91" t="s">
        <v>193</v>
      </c>
      <c r="C78" s="181">
        <f>[1]ORDEN!$AZ76</f>
        <v>0</v>
      </c>
      <c r="D78" s="181">
        <f>[1]ORDEN!$BA76</f>
        <v>0</v>
      </c>
      <c r="E78" s="547">
        <f t="shared" si="1"/>
        <v>0</v>
      </c>
    </row>
    <row r="79" spans="1:5" ht="15.75" customHeight="1" x14ac:dyDescent="0.2">
      <c r="A79" s="285">
        <v>75</v>
      </c>
      <c r="B79" s="91" t="s">
        <v>194</v>
      </c>
      <c r="C79" s="181">
        <f>[1]ORDEN!$AZ77</f>
        <v>0</v>
      </c>
      <c r="D79" s="181">
        <f>[1]ORDEN!$BA77</f>
        <v>0</v>
      </c>
      <c r="E79" s="547">
        <f t="shared" si="1"/>
        <v>0</v>
      </c>
    </row>
    <row r="80" spans="1:5" ht="15.75" customHeight="1" x14ac:dyDescent="0.2">
      <c r="A80" s="285">
        <v>76</v>
      </c>
      <c r="B80" s="91" t="s">
        <v>195</v>
      </c>
      <c r="C80" s="181">
        <f>[1]ORDEN!$AZ78</f>
        <v>0</v>
      </c>
      <c r="D80" s="181">
        <f>[1]ORDEN!$BA78</f>
        <v>0</v>
      </c>
      <c r="E80" s="547">
        <f t="shared" si="1"/>
        <v>0</v>
      </c>
    </row>
    <row r="81" spans="1:5" ht="15.75" customHeight="1" x14ac:dyDescent="0.2">
      <c r="A81" s="285">
        <v>77</v>
      </c>
      <c r="B81" s="91" t="s">
        <v>196</v>
      </c>
      <c r="C81" s="181">
        <f>[1]ORDEN!$AZ79</f>
        <v>0</v>
      </c>
      <c r="D81" s="181">
        <f>[1]ORDEN!$BA79</f>
        <v>0</v>
      </c>
      <c r="E81" s="547">
        <f t="shared" si="1"/>
        <v>0</v>
      </c>
    </row>
    <row r="82" spans="1:5" ht="15.75" customHeight="1" x14ac:dyDescent="0.2">
      <c r="A82" s="285">
        <v>78</v>
      </c>
      <c r="B82" s="91" t="s">
        <v>197</v>
      </c>
      <c r="C82" s="181">
        <f>[1]ORDEN!$AZ80</f>
        <v>0</v>
      </c>
      <c r="D82" s="181">
        <f>[1]ORDEN!$BA80</f>
        <v>0</v>
      </c>
      <c r="E82" s="547">
        <f t="shared" si="1"/>
        <v>0</v>
      </c>
    </row>
    <row r="83" spans="1:5" ht="15.75" customHeight="1" x14ac:dyDescent="0.2">
      <c r="A83" s="285">
        <v>79</v>
      </c>
      <c r="B83" s="91" t="s">
        <v>341</v>
      </c>
      <c r="C83" s="181">
        <f>[1]ORDEN!$AZ81</f>
        <v>0</v>
      </c>
      <c r="D83" s="181">
        <f>[1]ORDEN!$BA81</f>
        <v>0</v>
      </c>
      <c r="E83" s="547">
        <f t="shared" si="1"/>
        <v>0</v>
      </c>
    </row>
    <row r="84" spans="1:5" ht="15.75" customHeight="1" x14ac:dyDescent="0.2">
      <c r="A84" s="285">
        <v>80</v>
      </c>
      <c r="B84" s="91" t="s">
        <v>342</v>
      </c>
      <c r="C84" s="181" t="str">
        <f>[1]ORDEN!$AZ82</f>
        <v>N</v>
      </c>
      <c r="D84" s="181" t="str">
        <f>[1]ORDEN!$BA82</f>
        <v>N</v>
      </c>
      <c r="E84" s="547">
        <f t="shared" si="1"/>
        <v>0</v>
      </c>
    </row>
    <row r="85" spans="1:5" ht="15.75" customHeight="1" x14ac:dyDescent="0.2">
      <c r="A85" s="285">
        <v>81</v>
      </c>
      <c r="B85" s="91" t="s">
        <v>343</v>
      </c>
      <c r="C85" s="181" t="str">
        <f>[1]ORDEN!$AZ83</f>
        <v>N</v>
      </c>
      <c r="D85" s="181" t="str">
        <f>[1]ORDEN!$BA83</f>
        <v>N</v>
      </c>
      <c r="E85" s="547">
        <f t="shared" si="1"/>
        <v>0</v>
      </c>
    </row>
    <row r="86" spans="1:5" ht="15.75" customHeight="1" x14ac:dyDescent="0.2">
      <c r="A86" s="285">
        <v>82</v>
      </c>
      <c r="B86" s="91" t="s">
        <v>344</v>
      </c>
      <c r="C86" s="181" t="str">
        <f>[1]ORDEN!$AZ84</f>
        <v>NA</v>
      </c>
      <c r="D86" s="181" t="str">
        <f>[1]ORDEN!$BA84</f>
        <v>NA</v>
      </c>
      <c r="E86" s="547">
        <f t="shared" si="1"/>
        <v>0</v>
      </c>
    </row>
    <row r="87" spans="1:5" ht="15.75" customHeight="1" x14ac:dyDescent="0.2">
      <c r="A87" s="285">
        <v>83</v>
      </c>
      <c r="B87" s="91" t="s">
        <v>345</v>
      </c>
      <c r="C87" s="181" t="str">
        <f>[1]ORDEN!$AZ85</f>
        <v>NA</v>
      </c>
      <c r="D87" s="181" t="str">
        <f>[1]ORDEN!$BA85</f>
        <v>NA</v>
      </c>
      <c r="E87" s="547">
        <f t="shared" si="1"/>
        <v>0</v>
      </c>
    </row>
    <row r="88" spans="1:5" ht="15.75" customHeight="1" x14ac:dyDescent="0.2">
      <c r="A88" s="285">
        <v>84</v>
      </c>
      <c r="B88" s="91" t="s">
        <v>346</v>
      </c>
      <c r="C88" s="181" t="str">
        <f>[1]ORDEN!$AZ86</f>
        <v>NA</v>
      </c>
      <c r="D88" s="181" t="str">
        <f>[1]ORDEN!$BA86</f>
        <v>NA</v>
      </c>
      <c r="E88" s="547">
        <f t="shared" si="1"/>
        <v>0</v>
      </c>
    </row>
    <row r="89" spans="1:5" ht="15.75" customHeight="1" x14ac:dyDescent="0.2">
      <c r="A89" s="285">
        <v>85</v>
      </c>
      <c r="B89" s="91" t="s">
        <v>347</v>
      </c>
      <c r="C89" s="181" t="str">
        <f>[1]ORDEN!$AZ87</f>
        <v>N</v>
      </c>
      <c r="D89" s="181" t="str">
        <f>[1]ORDEN!$BA87</f>
        <v>N</v>
      </c>
      <c r="E89" s="547">
        <f t="shared" si="1"/>
        <v>0</v>
      </c>
    </row>
    <row r="90" spans="1:5" ht="15.75" customHeight="1" thickBot="1" x14ac:dyDescent="0.25">
      <c r="A90" s="285">
        <v>86</v>
      </c>
      <c r="B90" s="91" t="s">
        <v>348</v>
      </c>
      <c r="C90" s="389" t="str">
        <f>[1]ORDEN!$AZ88</f>
        <v>N</v>
      </c>
      <c r="D90" s="389" t="str">
        <f>[1]ORDEN!$BA88</f>
        <v>N</v>
      </c>
      <c r="E90" s="548">
        <f t="shared" si="1"/>
        <v>0</v>
      </c>
    </row>
    <row r="91" spans="1:5" ht="18" customHeight="1" thickTop="1" thickBot="1" x14ac:dyDescent="0.25">
      <c r="A91" s="592" t="s">
        <v>18</v>
      </c>
      <c r="B91" s="593"/>
      <c r="C91" s="9">
        <f>SUM(C5:C90)</f>
        <v>96</v>
      </c>
      <c r="D91" s="10">
        <f>SUM(D5:D90)</f>
        <v>108</v>
      </c>
      <c r="E91" s="355">
        <f t="shared" ref="E91" si="2">+C91/D91*100</f>
        <v>88.888888888888886</v>
      </c>
    </row>
    <row r="92" spans="1:5" ht="19.5" customHeight="1" thickTop="1" x14ac:dyDescent="0.2">
      <c r="A92" s="627" t="s">
        <v>350</v>
      </c>
      <c r="B92" s="627"/>
      <c r="C92" s="627"/>
      <c r="D92" s="627"/>
      <c r="E92" s="627"/>
    </row>
  </sheetData>
  <sortState ref="A6:N19">
    <sortCondition ref="A6:A19"/>
  </sortState>
  <mergeCells count="3">
    <mergeCell ref="A92:E92"/>
    <mergeCell ref="A1:E1"/>
    <mergeCell ref="A91:B9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showGridLines="0" view="pageBreakPreview" zoomScale="80" zoomScaleNormal="100" zoomScaleSheetLayoutView="80" workbookViewId="0">
      <selection activeCell="F8" sqref="F8"/>
    </sheetView>
  </sheetViews>
  <sheetFormatPr baseColWidth="10" defaultRowHeight="12.75" x14ac:dyDescent="0.2"/>
  <cols>
    <col min="1" max="1" width="6.5703125" customWidth="1"/>
    <col min="2" max="2" width="54.7109375" customWidth="1"/>
    <col min="3" max="3" width="22.5703125" customWidth="1"/>
    <col min="4" max="4" width="20" customWidth="1"/>
    <col min="5" max="5" width="12.28515625" customWidth="1"/>
    <col min="6" max="17" width="33.140625" customWidth="1"/>
  </cols>
  <sheetData>
    <row r="1" spans="1:8" ht="18" customHeight="1" x14ac:dyDescent="0.2">
      <c r="A1" s="591" t="s">
        <v>521</v>
      </c>
      <c r="B1" s="591"/>
      <c r="C1" s="591"/>
      <c r="D1" s="591"/>
      <c r="E1" s="591"/>
      <c r="F1" s="144"/>
      <c r="G1" s="144"/>
      <c r="H1" s="144"/>
    </row>
    <row r="2" spans="1:8" x14ac:dyDescent="0.2">
      <c r="F2" s="61"/>
      <c r="G2" s="61"/>
      <c r="H2" s="61"/>
    </row>
    <row r="3" spans="1:8" x14ac:dyDescent="0.2">
      <c r="F3" s="61"/>
      <c r="G3" s="61"/>
      <c r="H3" s="61"/>
    </row>
    <row r="4" spans="1:8" ht="16.5" thickBot="1" x14ac:dyDescent="0.25">
      <c r="D4" s="23"/>
      <c r="E4" s="32" t="s">
        <v>144</v>
      </c>
      <c r="F4" s="61"/>
      <c r="G4" s="60"/>
      <c r="H4" s="62"/>
    </row>
    <row r="5" spans="1:8" ht="81.75" customHeight="1" thickTop="1" thickBot="1" x14ac:dyDescent="0.25">
      <c r="A5" s="220" t="s">
        <v>116</v>
      </c>
      <c r="B5" s="219" t="s">
        <v>115</v>
      </c>
      <c r="C5" s="24" t="s">
        <v>130</v>
      </c>
      <c r="D5" s="132" t="s">
        <v>88</v>
      </c>
      <c r="E5" s="132" t="s">
        <v>187</v>
      </c>
      <c r="F5" s="59"/>
      <c r="G5" s="59"/>
      <c r="H5" s="59"/>
    </row>
    <row r="6" spans="1:8" ht="15.75" customHeight="1" thickTop="1" x14ac:dyDescent="0.25">
      <c r="A6" s="372">
        <v>1</v>
      </c>
      <c r="B6" s="386" t="s">
        <v>22</v>
      </c>
      <c r="C6" s="180">
        <f>[1]ORDEN!$BF3</f>
        <v>21</v>
      </c>
      <c r="D6" s="186">
        <f>[1]ORDEN!$BG3</f>
        <v>42</v>
      </c>
      <c r="E6" s="373">
        <f t="shared" ref="E6:E84" si="0">IF(D6=0,"",C6/D6*100)</f>
        <v>50</v>
      </c>
      <c r="F6" s="59"/>
      <c r="G6" s="59"/>
      <c r="H6" s="59"/>
    </row>
    <row r="7" spans="1:8" ht="15.75" customHeight="1" x14ac:dyDescent="0.25">
      <c r="A7" s="384">
        <v>2</v>
      </c>
      <c r="B7" s="385" t="s">
        <v>78</v>
      </c>
      <c r="C7" s="181">
        <f>[1]ORDEN!$BF4</f>
        <v>0</v>
      </c>
      <c r="D7" s="188">
        <f>[1]ORDEN!$BG4</f>
        <v>0</v>
      </c>
      <c r="E7" s="348" t="str">
        <f t="shared" si="0"/>
        <v/>
      </c>
      <c r="F7" s="59"/>
      <c r="G7" s="59"/>
      <c r="H7" s="59"/>
    </row>
    <row r="8" spans="1:8" ht="15.75" customHeight="1" x14ac:dyDescent="0.25">
      <c r="A8" s="384">
        <v>3</v>
      </c>
      <c r="B8" s="385" t="s">
        <v>23</v>
      </c>
      <c r="C8" s="181">
        <f>[1]ORDEN!$BF5</f>
        <v>0</v>
      </c>
      <c r="D8" s="188">
        <f>[1]ORDEN!$BG5</f>
        <v>0</v>
      </c>
      <c r="E8" s="348" t="str">
        <f t="shared" si="0"/>
        <v/>
      </c>
      <c r="F8" s="59"/>
      <c r="G8" s="59"/>
      <c r="H8" s="59"/>
    </row>
    <row r="9" spans="1:8" ht="15.75" customHeight="1" x14ac:dyDescent="0.25">
      <c r="A9" s="384">
        <v>4</v>
      </c>
      <c r="B9" s="385" t="s">
        <v>76</v>
      </c>
      <c r="C9" s="181">
        <f>[1]ORDEN!$BF6</f>
        <v>78</v>
      </c>
      <c r="D9" s="188">
        <f>[1]ORDEN!$BG6</f>
        <v>195</v>
      </c>
      <c r="E9" s="348">
        <f t="shared" si="0"/>
        <v>40</v>
      </c>
      <c r="F9" s="59"/>
      <c r="G9" s="59"/>
      <c r="H9" s="59"/>
    </row>
    <row r="10" spans="1:8" ht="15.75" customHeight="1" x14ac:dyDescent="0.25">
      <c r="A10" s="384">
        <v>5</v>
      </c>
      <c r="B10" s="385" t="s">
        <v>24</v>
      </c>
      <c r="C10" s="181">
        <f>[1]ORDEN!$BF7</f>
        <v>27</v>
      </c>
      <c r="D10" s="188">
        <f>[1]ORDEN!$BG7</f>
        <v>74</v>
      </c>
      <c r="E10" s="348">
        <f t="shared" si="0"/>
        <v>36.486486486486484</v>
      </c>
      <c r="F10" s="59"/>
      <c r="G10" s="59"/>
      <c r="H10" s="59"/>
    </row>
    <row r="11" spans="1:8" ht="15.75" customHeight="1" x14ac:dyDescent="0.25">
      <c r="A11" s="384">
        <v>6</v>
      </c>
      <c r="B11" s="385" t="s">
        <v>25</v>
      </c>
      <c r="C11" s="181">
        <f>[1]ORDEN!$BF8</f>
        <v>0</v>
      </c>
      <c r="D11" s="188">
        <f>[1]ORDEN!$BG8</f>
        <v>0</v>
      </c>
      <c r="E11" s="348" t="str">
        <f t="shared" si="0"/>
        <v/>
      </c>
      <c r="F11" s="59"/>
      <c r="G11" s="59"/>
      <c r="H11" s="59"/>
    </row>
    <row r="12" spans="1:8" ht="15.75" customHeight="1" x14ac:dyDescent="0.25">
      <c r="A12" s="384">
        <v>7</v>
      </c>
      <c r="B12" s="385" t="s">
        <v>13</v>
      </c>
      <c r="C12" s="181">
        <f>[1]ORDEN!$BF9</f>
        <v>0</v>
      </c>
      <c r="D12" s="188">
        <f>[1]ORDEN!$BG9</f>
        <v>0</v>
      </c>
      <c r="E12" s="348" t="str">
        <f t="shared" si="0"/>
        <v/>
      </c>
      <c r="F12" s="59"/>
      <c r="G12" s="59"/>
      <c r="H12" s="59"/>
    </row>
    <row r="13" spans="1:8" ht="15.75" customHeight="1" x14ac:dyDescent="0.25">
      <c r="A13" s="384">
        <v>8</v>
      </c>
      <c r="B13" s="385" t="s">
        <v>26</v>
      </c>
      <c r="C13" s="181">
        <f>[1]ORDEN!$BF10</f>
        <v>0</v>
      </c>
      <c r="D13" s="188">
        <f>[1]ORDEN!$BG10</f>
        <v>0</v>
      </c>
      <c r="E13" s="348" t="str">
        <f t="shared" si="0"/>
        <v/>
      </c>
      <c r="F13" s="59"/>
      <c r="G13" s="59"/>
      <c r="H13" s="59"/>
    </row>
    <row r="14" spans="1:8" ht="15.75" customHeight="1" x14ac:dyDescent="0.25">
      <c r="A14" s="384">
        <v>9</v>
      </c>
      <c r="B14" s="385" t="s">
        <v>43</v>
      </c>
      <c r="C14" s="181">
        <f>[1]ORDEN!$BF11</f>
        <v>141</v>
      </c>
      <c r="D14" s="188">
        <f>[1]ORDEN!$BG11</f>
        <v>209</v>
      </c>
      <c r="E14" s="348">
        <f t="shared" si="0"/>
        <v>67.464114832535884</v>
      </c>
      <c r="F14" s="59"/>
      <c r="G14" s="59"/>
      <c r="H14" s="59"/>
    </row>
    <row r="15" spans="1:8" ht="15.75" customHeight="1" x14ac:dyDescent="0.25">
      <c r="A15" s="384">
        <v>10</v>
      </c>
      <c r="B15" s="385" t="s">
        <v>44</v>
      </c>
      <c r="C15" s="181">
        <f>[1]ORDEN!$BF12</f>
        <v>0</v>
      </c>
      <c r="D15" s="188">
        <f>[1]ORDEN!$BG12</f>
        <v>0</v>
      </c>
      <c r="E15" s="348" t="str">
        <f t="shared" si="0"/>
        <v/>
      </c>
      <c r="F15" s="59"/>
      <c r="G15" s="59"/>
      <c r="H15" s="59"/>
    </row>
    <row r="16" spans="1:8" ht="15.75" customHeight="1" x14ac:dyDescent="0.25">
      <c r="A16" s="384">
        <v>11</v>
      </c>
      <c r="B16" s="385" t="s">
        <v>77</v>
      </c>
      <c r="C16" s="181">
        <f>[1]ORDEN!$BF13</f>
        <v>0</v>
      </c>
      <c r="D16" s="188">
        <f>[1]ORDEN!$BG13</f>
        <v>0</v>
      </c>
      <c r="E16" s="348" t="str">
        <f t="shared" si="0"/>
        <v/>
      </c>
      <c r="F16" s="59"/>
      <c r="G16" s="59"/>
      <c r="H16" s="59"/>
    </row>
    <row r="17" spans="1:8" ht="15.75" customHeight="1" x14ac:dyDescent="0.25">
      <c r="A17" s="384">
        <v>12</v>
      </c>
      <c r="B17" s="385" t="s">
        <v>36</v>
      </c>
      <c r="C17" s="181">
        <f>[1]ORDEN!$BF14</f>
        <v>0</v>
      </c>
      <c r="D17" s="188">
        <f>[1]ORDEN!$BG14</f>
        <v>0</v>
      </c>
      <c r="E17" s="348" t="str">
        <f t="shared" si="0"/>
        <v/>
      </c>
      <c r="F17" s="59"/>
      <c r="G17" s="59"/>
      <c r="H17" s="59"/>
    </row>
    <row r="18" spans="1:8" ht="15.75" customHeight="1" x14ac:dyDescent="0.25">
      <c r="A18" s="384">
        <v>13</v>
      </c>
      <c r="B18" s="385" t="s">
        <v>79</v>
      </c>
      <c r="C18" s="181">
        <f>[1]ORDEN!$BF15</f>
        <v>0</v>
      </c>
      <c r="D18" s="188">
        <f>[1]ORDEN!$BG15</f>
        <v>0</v>
      </c>
      <c r="E18" s="348" t="str">
        <f t="shared" si="0"/>
        <v/>
      </c>
      <c r="F18" s="59"/>
      <c r="G18" s="59"/>
      <c r="H18" s="59"/>
    </row>
    <row r="19" spans="1:8" ht="15.75" customHeight="1" x14ac:dyDescent="0.25">
      <c r="A19" s="384">
        <v>14</v>
      </c>
      <c r="B19" s="385" t="s">
        <v>45</v>
      </c>
      <c r="C19" s="181">
        <f>[1]ORDEN!$BF16</f>
        <v>0</v>
      </c>
      <c r="D19" s="188">
        <f>[1]ORDEN!$BG16</f>
        <v>0</v>
      </c>
      <c r="E19" s="348" t="str">
        <f t="shared" si="0"/>
        <v/>
      </c>
      <c r="F19" s="59"/>
      <c r="G19" s="59"/>
      <c r="H19" s="59"/>
    </row>
    <row r="20" spans="1:8" ht="15.75" customHeight="1" x14ac:dyDescent="0.25">
      <c r="A20" s="384">
        <v>15</v>
      </c>
      <c r="B20" s="385" t="s">
        <v>37</v>
      </c>
      <c r="C20" s="181">
        <f>[1]ORDEN!$BF17</f>
        <v>0</v>
      </c>
      <c r="D20" s="188">
        <f>[1]ORDEN!$BG17</f>
        <v>0</v>
      </c>
      <c r="E20" s="348" t="str">
        <f t="shared" si="0"/>
        <v/>
      </c>
      <c r="F20" s="59"/>
      <c r="G20" s="59"/>
      <c r="H20" s="59"/>
    </row>
    <row r="21" spans="1:8" ht="15.75" customHeight="1" x14ac:dyDescent="0.25">
      <c r="A21" s="384">
        <v>16</v>
      </c>
      <c r="B21" s="385" t="s">
        <v>46</v>
      </c>
      <c r="C21" s="181">
        <f>[1]ORDEN!$BF18</f>
        <v>0</v>
      </c>
      <c r="D21" s="188">
        <f>[1]ORDEN!$BG18</f>
        <v>0</v>
      </c>
      <c r="E21" s="348" t="str">
        <f t="shared" si="0"/>
        <v/>
      </c>
      <c r="F21" s="59"/>
      <c r="G21" s="59"/>
      <c r="H21" s="59"/>
    </row>
    <row r="22" spans="1:8" ht="15.75" customHeight="1" x14ac:dyDescent="0.25">
      <c r="A22" s="384">
        <v>17</v>
      </c>
      <c r="B22" s="385" t="s">
        <v>39</v>
      </c>
      <c r="C22" s="181">
        <f>[1]ORDEN!$BF19</f>
        <v>0</v>
      </c>
      <c r="D22" s="188">
        <f>[1]ORDEN!$BG19</f>
        <v>0</v>
      </c>
      <c r="E22" s="348" t="str">
        <f t="shared" si="0"/>
        <v/>
      </c>
      <c r="F22" s="59"/>
      <c r="G22" s="59"/>
      <c r="H22" s="59"/>
    </row>
    <row r="23" spans="1:8" ht="15.75" customHeight="1" x14ac:dyDescent="0.25">
      <c r="A23" s="384">
        <v>18</v>
      </c>
      <c r="B23" s="385" t="s">
        <v>40</v>
      </c>
      <c r="C23" s="181">
        <f>[1]ORDEN!$BF20</f>
        <v>0</v>
      </c>
      <c r="D23" s="188">
        <f>[1]ORDEN!$BG20</f>
        <v>0</v>
      </c>
      <c r="E23" s="348" t="str">
        <f t="shared" si="0"/>
        <v/>
      </c>
      <c r="F23" s="59"/>
      <c r="G23" s="59"/>
      <c r="H23" s="59"/>
    </row>
    <row r="24" spans="1:8" ht="15.75" customHeight="1" x14ac:dyDescent="0.25">
      <c r="A24" s="384">
        <v>19</v>
      </c>
      <c r="B24" s="385" t="s">
        <v>35</v>
      </c>
      <c r="C24" s="181">
        <f>[1]ORDEN!$BF21</f>
        <v>0</v>
      </c>
      <c r="D24" s="188">
        <f>[1]ORDEN!$BG21</f>
        <v>0</v>
      </c>
      <c r="E24" s="348" t="str">
        <f t="shared" si="0"/>
        <v/>
      </c>
      <c r="F24" s="59"/>
      <c r="G24" s="59"/>
      <c r="H24" s="59"/>
    </row>
    <row r="25" spans="1:8" ht="15.75" customHeight="1" x14ac:dyDescent="0.25">
      <c r="A25" s="384">
        <v>20</v>
      </c>
      <c r="B25" s="385" t="s">
        <v>198</v>
      </c>
      <c r="C25" s="181">
        <f>[1]ORDEN!$BF22</f>
        <v>0</v>
      </c>
      <c r="D25" s="188">
        <f>[1]ORDEN!$BG22</f>
        <v>0</v>
      </c>
      <c r="E25" s="348" t="str">
        <f t="shared" si="0"/>
        <v/>
      </c>
      <c r="F25" s="59"/>
      <c r="G25" s="59"/>
      <c r="H25" s="59"/>
    </row>
    <row r="26" spans="1:8" ht="15.75" customHeight="1" x14ac:dyDescent="0.25">
      <c r="A26" s="384">
        <v>21</v>
      </c>
      <c r="B26" s="385" t="s">
        <v>42</v>
      </c>
      <c r="C26" s="181">
        <f>[1]ORDEN!$BF23</f>
        <v>48</v>
      </c>
      <c r="D26" s="188">
        <f>[1]ORDEN!$BG23</f>
        <v>120</v>
      </c>
      <c r="E26" s="348">
        <f t="shared" si="0"/>
        <v>40</v>
      </c>
      <c r="F26" s="59"/>
      <c r="G26" s="59"/>
      <c r="H26" s="59"/>
    </row>
    <row r="27" spans="1:8" ht="15.75" customHeight="1" x14ac:dyDescent="0.25">
      <c r="A27" s="384">
        <v>22</v>
      </c>
      <c r="B27" s="385" t="s">
        <v>20</v>
      </c>
      <c r="C27" s="181">
        <f>[1]ORDEN!$BF24</f>
        <v>0</v>
      </c>
      <c r="D27" s="188">
        <f>[1]ORDEN!$BG24</f>
        <v>0</v>
      </c>
      <c r="E27" s="348" t="str">
        <f t="shared" si="0"/>
        <v/>
      </c>
      <c r="F27" s="59"/>
      <c r="G27" s="59"/>
      <c r="H27" s="59"/>
    </row>
    <row r="28" spans="1:8" ht="15.75" customHeight="1" x14ac:dyDescent="0.25">
      <c r="A28" s="384">
        <v>23</v>
      </c>
      <c r="B28" s="385" t="s">
        <v>47</v>
      </c>
      <c r="C28" s="181">
        <f>[1]ORDEN!$BF25</f>
        <v>0</v>
      </c>
      <c r="D28" s="188">
        <f>[1]ORDEN!$BG25</f>
        <v>0</v>
      </c>
      <c r="E28" s="348" t="str">
        <f t="shared" si="0"/>
        <v/>
      </c>
      <c r="F28" s="59"/>
      <c r="G28" s="59"/>
      <c r="H28" s="59"/>
    </row>
    <row r="29" spans="1:8" ht="15.75" customHeight="1" x14ac:dyDescent="0.25">
      <c r="A29" s="384">
        <v>24</v>
      </c>
      <c r="B29" s="385" t="s">
        <v>48</v>
      </c>
      <c r="C29" s="181">
        <f>[1]ORDEN!$BF26</f>
        <v>0</v>
      </c>
      <c r="D29" s="188">
        <f>[1]ORDEN!$BG26</f>
        <v>0</v>
      </c>
      <c r="E29" s="348" t="str">
        <f t="shared" si="0"/>
        <v/>
      </c>
      <c r="F29" s="59"/>
      <c r="G29" s="59"/>
      <c r="H29" s="59"/>
    </row>
    <row r="30" spans="1:8" ht="15.75" customHeight="1" x14ac:dyDescent="0.25">
      <c r="A30" s="384">
        <v>25</v>
      </c>
      <c r="B30" s="385" t="s">
        <v>49</v>
      </c>
      <c r="C30" s="181">
        <f>[1]ORDEN!$BF27</f>
        <v>121</v>
      </c>
      <c r="D30" s="188">
        <f>[1]ORDEN!$BG27</f>
        <v>284</v>
      </c>
      <c r="E30" s="348">
        <f t="shared" si="0"/>
        <v>42.605633802816897</v>
      </c>
      <c r="F30" s="59"/>
      <c r="G30" s="59"/>
      <c r="H30" s="59"/>
    </row>
    <row r="31" spans="1:8" ht="15.75" customHeight="1" x14ac:dyDescent="0.25">
      <c r="A31" s="384">
        <v>26</v>
      </c>
      <c r="B31" s="385" t="s">
        <v>50</v>
      </c>
      <c r="C31" s="181">
        <f>[1]ORDEN!$BF28</f>
        <v>0</v>
      </c>
      <c r="D31" s="188">
        <f>[1]ORDEN!$BG28</f>
        <v>0</v>
      </c>
      <c r="E31" s="348" t="str">
        <f t="shared" si="0"/>
        <v/>
      </c>
      <c r="F31" s="59"/>
      <c r="G31" s="59"/>
      <c r="H31" s="59"/>
    </row>
    <row r="32" spans="1:8" ht="15.75" customHeight="1" x14ac:dyDescent="0.25">
      <c r="A32" s="384">
        <v>27</v>
      </c>
      <c r="B32" s="385" t="s">
        <v>51</v>
      </c>
      <c r="C32" s="181">
        <f>[1]ORDEN!$BF29</f>
        <v>43</v>
      </c>
      <c r="D32" s="188">
        <f>[1]ORDEN!$BG29</f>
        <v>64</v>
      </c>
      <c r="E32" s="348">
        <f t="shared" si="0"/>
        <v>67.1875</v>
      </c>
      <c r="F32" s="59"/>
      <c r="G32" s="59"/>
      <c r="H32" s="59"/>
    </row>
    <row r="33" spans="1:8" ht="15.75" customHeight="1" x14ac:dyDescent="0.25">
      <c r="A33" s="384">
        <v>28</v>
      </c>
      <c r="B33" s="385" t="s">
        <v>15</v>
      </c>
      <c r="C33" s="181">
        <f>[1]ORDEN!$BF30</f>
        <v>29</v>
      </c>
      <c r="D33" s="188">
        <f>[1]ORDEN!$BG30</f>
        <v>133</v>
      </c>
      <c r="E33" s="348">
        <f t="shared" si="0"/>
        <v>21.804511278195488</v>
      </c>
      <c r="F33" s="59"/>
      <c r="G33" s="59"/>
      <c r="H33" s="59"/>
    </row>
    <row r="34" spans="1:8" ht="15.75" customHeight="1" x14ac:dyDescent="0.25">
      <c r="A34" s="384">
        <v>29</v>
      </c>
      <c r="B34" s="385" t="s">
        <v>14</v>
      </c>
      <c r="C34" s="181">
        <f>[1]ORDEN!$BF31</f>
        <v>5</v>
      </c>
      <c r="D34" s="188">
        <f>[1]ORDEN!$BG31</f>
        <v>60</v>
      </c>
      <c r="E34" s="348">
        <f t="shared" si="0"/>
        <v>8.3333333333333321</v>
      </c>
      <c r="F34" s="59"/>
      <c r="G34" s="59"/>
      <c r="H34" s="59"/>
    </row>
    <row r="35" spans="1:8" ht="15.75" customHeight="1" x14ac:dyDescent="0.25">
      <c r="A35" s="384">
        <v>30</v>
      </c>
      <c r="B35" s="385" t="s">
        <v>52</v>
      </c>
      <c r="C35" s="181">
        <f>[1]ORDEN!$BF32</f>
        <v>0</v>
      </c>
      <c r="D35" s="188">
        <f>[1]ORDEN!$BG32</f>
        <v>0</v>
      </c>
      <c r="E35" s="348" t="str">
        <f t="shared" si="0"/>
        <v/>
      </c>
      <c r="F35" s="59"/>
      <c r="G35" s="59"/>
      <c r="H35" s="59"/>
    </row>
    <row r="36" spans="1:8" ht="15.75" customHeight="1" x14ac:dyDescent="0.25">
      <c r="A36" s="384">
        <v>31</v>
      </c>
      <c r="B36" s="385" t="s">
        <v>53</v>
      </c>
      <c r="C36" s="181">
        <f>[1]ORDEN!$BF33</f>
        <v>0</v>
      </c>
      <c r="D36" s="188">
        <f>[1]ORDEN!$BG33</f>
        <v>0</v>
      </c>
      <c r="E36" s="348" t="str">
        <f t="shared" si="0"/>
        <v/>
      </c>
      <c r="F36" s="59"/>
      <c r="G36" s="59"/>
      <c r="H36" s="59"/>
    </row>
    <row r="37" spans="1:8" ht="15.75" customHeight="1" x14ac:dyDescent="0.25">
      <c r="A37" s="384">
        <v>32</v>
      </c>
      <c r="B37" s="385" t="s">
        <v>38</v>
      </c>
      <c r="C37" s="181">
        <f>[1]ORDEN!$BF34</f>
        <v>0</v>
      </c>
      <c r="D37" s="188">
        <f>[1]ORDEN!$BG34</f>
        <v>0</v>
      </c>
      <c r="E37" s="348" t="str">
        <f t="shared" si="0"/>
        <v/>
      </c>
      <c r="F37" s="59"/>
      <c r="G37" s="59"/>
      <c r="H37" s="59"/>
    </row>
    <row r="38" spans="1:8" ht="15.75" customHeight="1" x14ac:dyDescent="0.25">
      <c r="A38" s="384">
        <v>33</v>
      </c>
      <c r="B38" s="385" t="s">
        <v>71</v>
      </c>
      <c r="C38" s="181">
        <f>[1]ORDEN!$BF35</f>
        <v>0</v>
      </c>
      <c r="D38" s="188">
        <f>[1]ORDEN!$BG35</f>
        <v>0</v>
      </c>
      <c r="E38" s="348" t="str">
        <f t="shared" si="0"/>
        <v/>
      </c>
      <c r="F38" s="59"/>
      <c r="G38" s="59"/>
      <c r="H38" s="59"/>
    </row>
    <row r="39" spans="1:8" ht="15.75" customHeight="1" x14ac:dyDescent="0.25">
      <c r="A39" s="384">
        <v>34</v>
      </c>
      <c r="B39" s="385" t="s">
        <v>54</v>
      </c>
      <c r="C39" s="181">
        <f>[1]ORDEN!$BF36</f>
        <v>0</v>
      </c>
      <c r="D39" s="188">
        <f>[1]ORDEN!$BG36</f>
        <v>0</v>
      </c>
      <c r="E39" s="348" t="str">
        <f t="shared" si="0"/>
        <v/>
      </c>
      <c r="F39" s="59"/>
      <c r="G39" s="59"/>
      <c r="H39" s="59"/>
    </row>
    <row r="40" spans="1:8" ht="15.75" customHeight="1" x14ac:dyDescent="0.25">
      <c r="A40" s="384">
        <v>35</v>
      </c>
      <c r="B40" s="385" t="s">
        <v>55</v>
      </c>
      <c r="C40" s="181">
        <f>[1]ORDEN!$BF37</f>
        <v>0</v>
      </c>
      <c r="D40" s="188">
        <f>[1]ORDEN!$BG37</f>
        <v>0</v>
      </c>
      <c r="E40" s="348" t="str">
        <f t="shared" si="0"/>
        <v/>
      </c>
      <c r="F40" s="59"/>
      <c r="G40" s="59"/>
      <c r="H40" s="59"/>
    </row>
    <row r="41" spans="1:8" ht="15.75" customHeight="1" x14ac:dyDescent="0.25">
      <c r="A41" s="384">
        <v>36</v>
      </c>
      <c r="B41" s="385" t="s">
        <v>56</v>
      </c>
      <c r="C41" s="181">
        <f>[1]ORDEN!$BF38</f>
        <v>0</v>
      </c>
      <c r="D41" s="188">
        <f>[1]ORDEN!$BG38</f>
        <v>0</v>
      </c>
      <c r="E41" s="348" t="str">
        <f t="shared" si="0"/>
        <v/>
      </c>
      <c r="F41" s="59"/>
      <c r="G41" s="59"/>
      <c r="H41" s="59"/>
    </row>
    <row r="42" spans="1:8" ht="15.75" customHeight="1" x14ac:dyDescent="0.25">
      <c r="A42" s="384">
        <v>37</v>
      </c>
      <c r="B42" s="385" t="s">
        <v>16</v>
      </c>
      <c r="C42" s="181">
        <f>[1]ORDEN!$BF39</f>
        <v>0</v>
      </c>
      <c r="D42" s="188">
        <f>[1]ORDEN!$BG39</f>
        <v>0</v>
      </c>
      <c r="E42" s="348" t="str">
        <f t="shared" si="0"/>
        <v/>
      </c>
      <c r="F42" s="59"/>
      <c r="G42" s="59"/>
      <c r="H42" s="59"/>
    </row>
    <row r="43" spans="1:8" ht="15.75" customHeight="1" x14ac:dyDescent="0.25">
      <c r="A43" s="384">
        <v>38</v>
      </c>
      <c r="B43" s="385" t="s">
        <v>57</v>
      </c>
      <c r="C43" s="181">
        <f>[1]ORDEN!$BF40</f>
        <v>86</v>
      </c>
      <c r="D43" s="188">
        <f>[1]ORDEN!$BG40</f>
        <v>169</v>
      </c>
      <c r="E43" s="348">
        <f t="shared" si="0"/>
        <v>50.887573964497044</v>
      </c>
      <c r="F43" s="59"/>
      <c r="G43" s="59"/>
      <c r="H43" s="59"/>
    </row>
    <row r="44" spans="1:8" ht="15.75" customHeight="1" x14ac:dyDescent="0.25">
      <c r="A44" s="384">
        <v>39</v>
      </c>
      <c r="B44" s="385" t="s">
        <v>33</v>
      </c>
      <c r="C44" s="181">
        <f>[1]ORDEN!$BF41</f>
        <v>0</v>
      </c>
      <c r="D44" s="188">
        <f>[1]ORDEN!$BG41</f>
        <v>0</v>
      </c>
      <c r="E44" s="348" t="str">
        <f t="shared" si="0"/>
        <v/>
      </c>
      <c r="F44" s="59"/>
      <c r="G44" s="59"/>
      <c r="H44" s="59"/>
    </row>
    <row r="45" spans="1:8" ht="15.75" customHeight="1" x14ac:dyDescent="0.25">
      <c r="A45" s="384">
        <v>40</v>
      </c>
      <c r="B45" s="385" t="s">
        <v>58</v>
      </c>
      <c r="C45" s="181">
        <f>[1]ORDEN!$BF42</f>
        <v>14</v>
      </c>
      <c r="D45" s="188">
        <f>[1]ORDEN!$BG42</f>
        <v>38</v>
      </c>
      <c r="E45" s="348">
        <f t="shared" si="0"/>
        <v>36.84210526315789</v>
      </c>
      <c r="F45" s="59"/>
      <c r="G45" s="59"/>
      <c r="H45" s="59"/>
    </row>
    <row r="46" spans="1:8" ht="15.75" customHeight="1" x14ac:dyDescent="0.25">
      <c r="A46" s="384">
        <v>41</v>
      </c>
      <c r="B46" s="385" t="s">
        <v>199</v>
      </c>
      <c r="C46" s="181">
        <f>[1]ORDEN!$BF43</f>
        <v>0</v>
      </c>
      <c r="D46" s="188">
        <f>[1]ORDEN!$BG43</f>
        <v>0</v>
      </c>
      <c r="E46" s="348" t="str">
        <f t="shared" si="0"/>
        <v/>
      </c>
      <c r="F46" s="59"/>
      <c r="G46" s="59"/>
      <c r="H46" s="59"/>
    </row>
    <row r="47" spans="1:8" ht="15.75" customHeight="1" x14ac:dyDescent="0.25">
      <c r="A47" s="384">
        <v>42</v>
      </c>
      <c r="B47" s="385" t="s">
        <v>41</v>
      </c>
      <c r="C47" s="181">
        <f>[1]ORDEN!$BF44</f>
        <v>0</v>
      </c>
      <c r="D47" s="188">
        <f>[1]ORDEN!$BG44</f>
        <v>0</v>
      </c>
      <c r="E47" s="348" t="str">
        <f t="shared" si="0"/>
        <v/>
      </c>
      <c r="F47" s="59"/>
      <c r="G47" s="59"/>
      <c r="H47" s="59"/>
    </row>
    <row r="48" spans="1:8" ht="15.75" customHeight="1" x14ac:dyDescent="0.25">
      <c r="A48" s="384">
        <v>43</v>
      </c>
      <c r="B48" s="385" t="s">
        <v>59</v>
      </c>
      <c r="C48" s="181">
        <f>[1]ORDEN!$BF45</f>
        <v>0</v>
      </c>
      <c r="D48" s="188">
        <f>[1]ORDEN!$BG45</f>
        <v>0</v>
      </c>
      <c r="E48" s="348" t="str">
        <f t="shared" si="0"/>
        <v/>
      </c>
      <c r="F48" s="59"/>
      <c r="G48" s="59"/>
      <c r="H48" s="59"/>
    </row>
    <row r="49" spans="1:8" ht="15.75" customHeight="1" x14ac:dyDescent="0.25">
      <c r="A49" s="384">
        <v>44</v>
      </c>
      <c r="B49" s="385" t="s">
        <v>17</v>
      </c>
      <c r="C49" s="181">
        <f>[1]ORDEN!$BF46</f>
        <v>0</v>
      </c>
      <c r="D49" s="188">
        <f>[1]ORDEN!$BG46</f>
        <v>0</v>
      </c>
      <c r="E49" s="348" t="str">
        <f t="shared" si="0"/>
        <v/>
      </c>
      <c r="F49" s="59"/>
      <c r="G49" s="59"/>
      <c r="H49" s="59"/>
    </row>
    <row r="50" spans="1:8" ht="15.75" customHeight="1" x14ac:dyDescent="0.25">
      <c r="A50" s="384">
        <v>45</v>
      </c>
      <c r="B50" s="385" t="s">
        <v>60</v>
      </c>
      <c r="C50" s="181">
        <f>[1]ORDEN!$BF47</f>
        <v>523</v>
      </c>
      <c r="D50" s="188">
        <f>[1]ORDEN!$BG47</f>
        <v>795</v>
      </c>
      <c r="E50" s="348">
        <f t="shared" si="0"/>
        <v>65.786163522012572</v>
      </c>
      <c r="F50" s="59"/>
      <c r="G50" s="59"/>
      <c r="H50" s="59"/>
    </row>
    <row r="51" spans="1:8" ht="15.75" customHeight="1" x14ac:dyDescent="0.25">
      <c r="A51" s="384">
        <v>46</v>
      </c>
      <c r="B51" s="385" t="s">
        <v>34</v>
      </c>
      <c r="C51" s="181">
        <f>[1]ORDEN!$BF48</f>
        <v>0</v>
      </c>
      <c r="D51" s="188">
        <f>[1]ORDEN!$BG48</f>
        <v>21</v>
      </c>
      <c r="E51" s="348">
        <f t="shared" si="0"/>
        <v>0</v>
      </c>
      <c r="F51" s="59"/>
      <c r="G51" s="59"/>
      <c r="H51" s="59"/>
    </row>
    <row r="52" spans="1:8" ht="15.75" customHeight="1" x14ac:dyDescent="0.25">
      <c r="A52" s="384">
        <v>47</v>
      </c>
      <c r="B52" s="385" t="s">
        <v>61</v>
      </c>
      <c r="C52" s="181">
        <f>[1]ORDEN!$BF49</f>
        <v>0</v>
      </c>
      <c r="D52" s="188">
        <f>[1]ORDEN!$BG49</f>
        <v>0</v>
      </c>
      <c r="E52" s="348" t="str">
        <f t="shared" si="0"/>
        <v/>
      </c>
      <c r="F52" s="59"/>
      <c r="G52" s="59"/>
      <c r="H52" s="59"/>
    </row>
    <row r="53" spans="1:8" ht="15.75" customHeight="1" x14ac:dyDescent="0.25">
      <c r="A53" s="384">
        <v>48</v>
      </c>
      <c r="B53" s="385" t="s">
        <v>12</v>
      </c>
      <c r="C53" s="181">
        <f>[1]ORDEN!$BF50</f>
        <v>0</v>
      </c>
      <c r="D53" s="188">
        <f>[1]ORDEN!$BG50</f>
        <v>0</v>
      </c>
      <c r="E53" s="348" t="str">
        <f t="shared" si="0"/>
        <v/>
      </c>
      <c r="F53" s="59"/>
      <c r="G53" s="59"/>
      <c r="H53" s="59"/>
    </row>
    <row r="54" spans="1:8" ht="15.75" customHeight="1" x14ac:dyDescent="0.25">
      <c r="A54" s="384">
        <v>49</v>
      </c>
      <c r="B54" s="385" t="s">
        <v>62</v>
      </c>
      <c r="C54" s="181">
        <f>[1]ORDEN!$BF51</f>
        <v>0</v>
      </c>
      <c r="D54" s="188">
        <f>[1]ORDEN!$BG51</f>
        <v>0</v>
      </c>
      <c r="E54" s="348" t="str">
        <f t="shared" si="0"/>
        <v/>
      </c>
      <c r="F54" s="59"/>
      <c r="G54" s="59"/>
      <c r="H54" s="59"/>
    </row>
    <row r="55" spans="1:8" ht="15.75" customHeight="1" x14ac:dyDescent="0.25">
      <c r="A55" s="384">
        <v>50</v>
      </c>
      <c r="B55" s="385" t="s">
        <v>70</v>
      </c>
      <c r="C55" s="181">
        <f>[1]ORDEN!$BF52</f>
        <v>0</v>
      </c>
      <c r="D55" s="188">
        <f>[1]ORDEN!$BG52</f>
        <v>0</v>
      </c>
      <c r="E55" s="348" t="str">
        <f t="shared" si="0"/>
        <v/>
      </c>
      <c r="F55" s="59"/>
      <c r="G55" s="59"/>
      <c r="H55" s="59"/>
    </row>
    <row r="56" spans="1:8" ht="15.75" customHeight="1" x14ac:dyDescent="0.25">
      <c r="A56" s="384">
        <v>51</v>
      </c>
      <c r="B56" s="385" t="s">
        <v>63</v>
      </c>
      <c r="C56" s="181">
        <f>[1]ORDEN!$BF53</f>
        <v>0</v>
      </c>
      <c r="D56" s="188">
        <f>[1]ORDEN!$BG53</f>
        <v>0</v>
      </c>
      <c r="E56" s="348" t="str">
        <f t="shared" si="0"/>
        <v/>
      </c>
      <c r="F56" s="59"/>
      <c r="G56" s="59"/>
      <c r="H56" s="59"/>
    </row>
    <row r="57" spans="1:8" ht="15.75" customHeight="1" x14ac:dyDescent="0.25">
      <c r="A57" s="384">
        <v>52</v>
      </c>
      <c r="B57" s="385" t="s">
        <v>19</v>
      </c>
      <c r="C57" s="181">
        <f>[1]ORDEN!$BF54</f>
        <v>0</v>
      </c>
      <c r="D57" s="188">
        <f>[1]ORDEN!$BG54</f>
        <v>0</v>
      </c>
      <c r="E57" s="348" t="str">
        <f t="shared" si="0"/>
        <v/>
      </c>
      <c r="F57" s="59"/>
      <c r="G57" s="59"/>
      <c r="H57" s="59"/>
    </row>
    <row r="58" spans="1:8" ht="15.75" customHeight="1" x14ac:dyDescent="0.25">
      <c r="A58" s="384">
        <v>53</v>
      </c>
      <c r="B58" s="385" t="s">
        <v>64</v>
      </c>
      <c r="C58" s="181">
        <f>[1]ORDEN!$BF55</f>
        <v>0</v>
      </c>
      <c r="D58" s="188">
        <f>[1]ORDEN!$BG55</f>
        <v>0</v>
      </c>
      <c r="E58" s="348" t="str">
        <f t="shared" si="0"/>
        <v/>
      </c>
      <c r="F58" s="59"/>
      <c r="G58" s="59"/>
      <c r="H58" s="59"/>
    </row>
    <row r="59" spans="1:8" ht="15.75" customHeight="1" x14ac:dyDescent="0.25">
      <c r="A59" s="384">
        <v>54</v>
      </c>
      <c r="B59" s="385" t="s">
        <v>160</v>
      </c>
      <c r="C59" s="181">
        <f>[1]ORDEN!$BF56</f>
        <v>0</v>
      </c>
      <c r="D59" s="188">
        <f>[1]ORDEN!$BG56</f>
        <v>0</v>
      </c>
      <c r="E59" s="348" t="str">
        <f t="shared" si="0"/>
        <v/>
      </c>
      <c r="F59" s="59"/>
      <c r="G59" s="59"/>
      <c r="H59" s="59"/>
    </row>
    <row r="60" spans="1:8" ht="15.75" customHeight="1" x14ac:dyDescent="0.25">
      <c r="A60" s="384" t="s">
        <v>30</v>
      </c>
      <c r="B60" s="385" t="s">
        <v>27</v>
      </c>
      <c r="C60" s="181">
        <f>[1]ORDEN!$BF57</f>
        <v>0</v>
      </c>
      <c r="D60" s="188">
        <f>[1]ORDEN!$BG57</f>
        <v>0</v>
      </c>
      <c r="E60" s="348" t="str">
        <f t="shared" si="0"/>
        <v/>
      </c>
      <c r="F60" s="59"/>
      <c r="G60" s="59"/>
      <c r="H60" s="59"/>
    </row>
    <row r="61" spans="1:8" ht="15.75" customHeight="1" x14ac:dyDescent="0.25">
      <c r="A61" s="384" t="s">
        <v>31</v>
      </c>
      <c r="B61" s="385" t="s">
        <v>28</v>
      </c>
      <c r="C61" s="181">
        <f>[1]ORDEN!$BF58</f>
        <v>0</v>
      </c>
      <c r="D61" s="188">
        <f>[1]ORDEN!$BG58</f>
        <v>0</v>
      </c>
      <c r="E61" s="348" t="str">
        <f t="shared" si="0"/>
        <v/>
      </c>
      <c r="F61" s="59"/>
      <c r="G61" s="59"/>
      <c r="H61" s="59"/>
    </row>
    <row r="62" spans="1:8" ht="15.75" customHeight="1" x14ac:dyDescent="0.25">
      <c r="A62" s="384" t="s">
        <v>32</v>
      </c>
      <c r="B62" s="385" t="s">
        <v>29</v>
      </c>
      <c r="C62" s="181">
        <f>[1]ORDEN!$BF59</f>
        <v>0</v>
      </c>
      <c r="D62" s="188">
        <f>[1]ORDEN!$BG59</f>
        <v>0</v>
      </c>
      <c r="E62" s="348" t="str">
        <f t="shared" si="0"/>
        <v/>
      </c>
      <c r="F62" s="59"/>
      <c r="G62" s="59"/>
      <c r="H62" s="59"/>
    </row>
    <row r="63" spans="1:8" ht="15.75" customHeight="1" x14ac:dyDescent="0.25">
      <c r="A63" s="384" t="s">
        <v>65</v>
      </c>
      <c r="B63" s="385" t="s">
        <v>67</v>
      </c>
      <c r="C63" s="181">
        <f>[1]ORDEN!$BF60</f>
        <v>0</v>
      </c>
      <c r="D63" s="188">
        <f>[1]ORDEN!$BG60</f>
        <v>0</v>
      </c>
      <c r="E63" s="348" t="str">
        <f t="shared" si="0"/>
        <v/>
      </c>
      <c r="F63" s="59"/>
      <c r="G63" s="59"/>
      <c r="H63" s="59"/>
    </row>
    <row r="64" spans="1:8" ht="15.75" customHeight="1" x14ac:dyDescent="0.25">
      <c r="A64" s="384" t="s">
        <v>66</v>
      </c>
      <c r="B64" s="385" t="s">
        <v>69</v>
      </c>
      <c r="C64" s="181">
        <f>[1]ORDEN!$BF61</f>
        <v>0</v>
      </c>
      <c r="D64" s="188">
        <f>[1]ORDEN!$BG61</f>
        <v>0</v>
      </c>
      <c r="E64" s="348" t="str">
        <f t="shared" si="0"/>
        <v/>
      </c>
      <c r="F64" s="59"/>
      <c r="G64" s="59"/>
      <c r="H64" s="59"/>
    </row>
    <row r="65" spans="1:8" ht="15.75" customHeight="1" x14ac:dyDescent="0.25">
      <c r="A65" s="384">
        <v>60</v>
      </c>
      <c r="B65" s="385" t="s">
        <v>68</v>
      </c>
      <c r="C65" s="181">
        <f>[1]ORDEN!$BF62</f>
        <v>29</v>
      </c>
      <c r="D65" s="188">
        <f>[1]ORDEN!$BG62</f>
        <v>111</v>
      </c>
      <c r="E65" s="348">
        <f t="shared" si="0"/>
        <v>26.126126126126124</v>
      </c>
      <c r="F65" s="59"/>
      <c r="G65" s="59"/>
      <c r="H65" s="59"/>
    </row>
    <row r="66" spans="1:8" ht="15.75" customHeight="1" x14ac:dyDescent="0.25">
      <c r="A66" s="384">
        <v>61</v>
      </c>
      <c r="B66" s="385" t="s">
        <v>94</v>
      </c>
      <c r="C66" s="181">
        <f>[1]ORDEN!$BF63</f>
        <v>12</v>
      </c>
      <c r="D66" s="188">
        <f>[1]ORDEN!$BG63</f>
        <v>41</v>
      </c>
      <c r="E66" s="348">
        <f t="shared" si="0"/>
        <v>29.268292682926827</v>
      </c>
      <c r="F66" s="59"/>
      <c r="G66" s="59"/>
      <c r="H66" s="59"/>
    </row>
    <row r="67" spans="1:8" ht="15.75" customHeight="1" x14ac:dyDescent="0.25">
      <c r="A67" s="384">
        <v>62</v>
      </c>
      <c r="B67" s="385" t="s">
        <v>98</v>
      </c>
      <c r="C67" s="181">
        <f>[1]ORDEN!$BF64</f>
        <v>0</v>
      </c>
      <c r="D67" s="188">
        <f>[1]ORDEN!$BG64</f>
        <v>0</v>
      </c>
      <c r="E67" s="348" t="str">
        <f t="shared" si="0"/>
        <v/>
      </c>
      <c r="F67" s="59"/>
      <c r="G67" s="59"/>
      <c r="H67" s="59"/>
    </row>
    <row r="68" spans="1:8" ht="15.75" customHeight="1" x14ac:dyDescent="0.25">
      <c r="A68" s="384">
        <v>63</v>
      </c>
      <c r="B68" s="385" t="s">
        <v>124</v>
      </c>
      <c r="C68" s="181">
        <f>[1]ORDEN!$BF65</f>
        <v>0</v>
      </c>
      <c r="D68" s="188">
        <f>[1]ORDEN!$BG65</f>
        <v>0</v>
      </c>
      <c r="E68" s="348" t="str">
        <f t="shared" si="0"/>
        <v/>
      </c>
      <c r="F68" s="59"/>
      <c r="G68" s="59"/>
      <c r="H68" s="59"/>
    </row>
    <row r="69" spans="1:8" ht="15.75" customHeight="1" x14ac:dyDescent="0.25">
      <c r="A69" s="384">
        <v>64</v>
      </c>
      <c r="B69" s="385" t="s">
        <v>127</v>
      </c>
      <c r="C69" s="181">
        <f>[1]ORDEN!$BF66</f>
        <v>0</v>
      </c>
      <c r="D69" s="188">
        <f>[1]ORDEN!$BG66</f>
        <v>0</v>
      </c>
      <c r="E69" s="348" t="str">
        <f t="shared" si="0"/>
        <v/>
      </c>
      <c r="F69" s="59"/>
      <c r="G69" s="59"/>
      <c r="H69" s="59"/>
    </row>
    <row r="70" spans="1:8" ht="15.75" customHeight="1" x14ac:dyDescent="0.25">
      <c r="A70" s="384">
        <v>65</v>
      </c>
      <c r="B70" s="385" t="s">
        <v>125</v>
      </c>
      <c r="C70" s="181">
        <f>[1]ORDEN!$BF67</f>
        <v>0</v>
      </c>
      <c r="D70" s="188">
        <f>[1]ORDEN!$BG67</f>
        <v>24</v>
      </c>
      <c r="E70" s="348">
        <f t="shared" si="0"/>
        <v>0</v>
      </c>
      <c r="F70" s="59"/>
      <c r="G70" s="59"/>
      <c r="H70" s="59"/>
    </row>
    <row r="71" spans="1:8" ht="15.75" customHeight="1" x14ac:dyDescent="0.25">
      <c r="A71" s="384">
        <v>66</v>
      </c>
      <c r="B71" s="385" t="s">
        <v>126</v>
      </c>
      <c r="C71" s="181">
        <f>[1]ORDEN!$BF68</f>
        <v>20</v>
      </c>
      <c r="D71" s="188">
        <f>[1]ORDEN!$BG68</f>
        <v>28</v>
      </c>
      <c r="E71" s="348">
        <f t="shared" si="0"/>
        <v>71.428571428571431</v>
      </c>
      <c r="F71" s="59"/>
      <c r="G71" s="59"/>
      <c r="H71" s="59"/>
    </row>
    <row r="72" spans="1:8" ht="15.75" customHeight="1" x14ac:dyDescent="0.25">
      <c r="A72" s="384">
        <v>67</v>
      </c>
      <c r="B72" s="385" t="s">
        <v>153</v>
      </c>
      <c r="C72" s="181">
        <f>[1]ORDEN!$BF69</f>
        <v>0</v>
      </c>
      <c r="D72" s="188">
        <f>[1]ORDEN!$BG69</f>
        <v>0</v>
      </c>
      <c r="E72" s="348" t="str">
        <f t="shared" si="0"/>
        <v/>
      </c>
      <c r="F72" s="59"/>
      <c r="G72" s="59"/>
      <c r="H72" s="59"/>
    </row>
    <row r="73" spans="1:8" ht="15.75" customHeight="1" x14ac:dyDescent="0.25">
      <c r="A73" s="384">
        <v>68</v>
      </c>
      <c r="B73" s="385" t="s">
        <v>154</v>
      </c>
      <c r="C73" s="181">
        <f>[1]ORDEN!$BF70</f>
        <v>0</v>
      </c>
      <c r="D73" s="188">
        <f>[1]ORDEN!$BG70</f>
        <v>0</v>
      </c>
      <c r="E73" s="348" t="str">
        <f t="shared" si="0"/>
        <v/>
      </c>
      <c r="F73" s="59"/>
      <c r="G73" s="59"/>
      <c r="H73" s="59"/>
    </row>
    <row r="74" spans="1:8" ht="15.75" customHeight="1" x14ac:dyDescent="0.25">
      <c r="A74" s="384">
        <v>69</v>
      </c>
      <c r="B74" s="385" t="s">
        <v>155</v>
      </c>
      <c r="C74" s="181">
        <f>[1]ORDEN!$BF71</f>
        <v>0</v>
      </c>
      <c r="D74" s="188">
        <f>[1]ORDEN!$BG71</f>
        <v>0</v>
      </c>
      <c r="E74" s="348" t="str">
        <f t="shared" si="0"/>
        <v/>
      </c>
      <c r="F74" s="59"/>
      <c r="G74" s="59"/>
      <c r="H74" s="59"/>
    </row>
    <row r="75" spans="1:8" ht="15.75" customHeight="1" x14ac:dyDescent="0.25">
      <c r="A75" s="384">
        <v>70</v>
      </c>
      <c r="B75" s="385" t="s">
        <v>156</v>
      </c>
      <c r="C75" s="181">
        <f>[1]ORDEN!$BF72</f>
        <v>0</v>
      </c>
      <c r="D75" s="188">
        <f>[1]ORDEN!$BG72</f>
        <v>0</v>
      </c>
      <c r="E75" s="348" t="str">
        <f t="shared" si="0"/>
        <v/>
      </c>
      <c r="F75" s="59"/>
      <c r="G75" s="59"/>
      <c r="H75" s="59"/>
    </row>
    <row r="76" spans="1:8" ht="15.75" customHeight="1" x14ac:dyDescent="0.25">
      <c r="A76" s="384">
        <v>71</v>
      </c>
      <c r="B76" s="385" t="s">
        <v>157</v>
      </c>
      <c r="C76" s="181">
        <f>[1]ORDEN!$BF73</f>
        <v>0</v>
      </c>
      <c r="D76" s="188">
        <f>[1]ORDEN!$BG73</f>
        <v>0</v>
      </c>
      <c r="E76" s="348" t="str">
        <f t="shared" si="0"/>
        <v/>
      </c>
      <c r="F76" s="59"/>
      <c r="G76" s="59"/>
      <c r="H76" s="59"/>
    </row>
    <row r="77" spans="1:8" ht="15.75" customHeight="1" x14ac:dyDescent="0.25">
      <c r="A77" s="384">
        <v>72</v>
      </c>
      <c r="B77" s="385" t="s">
        <v>158</v>
      </c>
      <c r="C77" s="181">
        <f>[1]ORDEN!$BF74</f>
        <v>0</v>
      </c>
      <c r="D77" s="188">
        <f>[1]ORDEN!$BG74</f>
        <v>0</v>
      </c>
      <c r="E77" s="348" t="str">
        <f t="shared" si="0"/>
        <v/>
      </c>
      <c r="F77" s="59"/>
      <c r="G77" s="59"/>
      <c r="H77" s="59"/>
    </row>
    <row r="78" spans="1:8" ht="15.75" customHeight="1" x14ac:dyDescent="0.25">
      <c r="A78" s="384">
        <v>73</v>
      </c>
      <c r="B78" s="385" t="s">
        <v>159</v>
      </c>
      <c r="C78" s="181">
        <f>[1]ORDEN!$BF75</f>
        <v>0</v>
      </c>
      <c r="D78" s="188">
        <f>[1]ORDEN!$BG75</f>
        <v>0</v>
      </c>
      <c r="E78" s="348" t="str">
        <f t="shared" si="0"/>
        <v/>
      </c>
      <c r="F78" s="59"/>
      <c r="G78" s="59"/>
      <c r="H78" s="59"/>
    </row>
    <row r="79" spans="1:8" ht="15.75" customHeight="1" x14ac:dyDescent="0.25">
      <c r="A79" s="384">
        <v>74</v>
      </c>
      <c r="B79" s="385" t="s">
        <v>193</v>
      </c>
      <c r="C79" s="181">
        <f>[1]ORDEN!$BF76</f>
        <v>0</v>
      </c>
      <c r="D79" s="188">
        <f>[1]ORDEN!$BG76</f>
        <v>0</v>
      </c>
      <c r="E79" s="348" t="str">
        <f t="shared" si="0"/>
        <v/>
      </c>
      <c r="F79" s="59"/>
      <c r="G79" s="59"/>
      <c r="H79" s="59"/>
    </row>
    <row r="80" spans="1:8" ht="15.75" customHeight="1" x14ac:dyDescent="0.25">
      <c r="A80" s="384">
        <v>75</v>
      </c>
      <c r="B80" s="385" t="s">
        <v>194</v>
      </c>
      <c r="C80" s="181">
        <f>[1]ORDEN!$BF77</f>
        <v>0</v>
      </c>
      <c r="D80" s="188">
        <f>[1]ORDEN!$BG77</f>
        <v>0</v>
      </c>
      <c r="E80" s="348" t="str">
        <f t="shared" si="0"/>
        <v/>
      </c>
      <c r="F80" s="59"/>
      <c r="G80" s="59"/>
      <c r="H80" s="59"/>
    </row>
    <row r="81" spans="1:8" ht="15.75" customHeight="1" x14ac:dyDescent="0.25">
      <c r="A81" s="384">
        <v>76</v>
      </c>
      <c r="B81" s="385" t="s">
        <v>195</v>
      </c>
      <c r="C81" s="181">
        <f>[1]ORDEN!$BF78</f>
        <v>0</v>
      </c>
      <c r="D81" s="188">
        <f>[1]ORDEN!$BG78</f>
        <v>0</v>
      </c>
      <c r="E81" s="348" t="str">
        <f t="shared" si="0"/>
        <v/>
      </c>
      <c r="F81" s="59"/>
      <c r="G81" s="59"/>
      <c r="H81" s="59"/>
    </row>
    <row r="82" spans="1:8" ht="15.75" customHeight="1" x14ac:dyDescent="0.25">
      <c r="A82" s="384">
        <v>77</v>
      </c>
      <c r="B82" s="385" t="s">
        <v>196</v>
      </c>
      <c r="C82" s="181">
        <f>[1]ORDEN!$BF79</f>
        <v>0</v>
      </c>
      <c r="D82" s="188">
        <f>[1]ORDEN!$BG79</f>
        <v>0</v>
      </c>
      <c r="E82" s="348" t="str">
        <f t="shared" si="0"/>
        <v/>
      </c>
      <c r="F82" s="59"/>
      <c r="G82" s="59"/>
      <c r="H82" s="59"/>
    </row>
    <row r="83" spans="1:8" ht="15.75" customHeight="1" x14ac:dyDescent="0.25">
      <c r="A83" s="384">
        <v>78</v>
      </c>
      <c r="B83" s="385" t="s">
        <v>197</v>
      </c>
      <c r="C83" s="181">
        <f>[1]ORDEN!$BF80</f>
        <v>0</v>
      </c>
      <c r="D83" s="188">
        <f>[1]ORDEN!$BG80</f>
        <v>0</v>
      </c>
      <c r="E83" s="348" t="str">
        <f t="shared" si="0"/>
        <v/>
      </c>
      <c r="F83" s="59"/>
      <c r="G83" s="59"/>
      <c r="H83" s="59"/>
    </row>
    <row r="84" spans="1:8" ht="15.75" customHeight="1" x14ac:dyDescent="0.25">
      <c r="A84" s="384">
        <v>79</v>
      </c>
      <c r="B84" s="385" t="s">
        <v>341</v>
      </c>
      <c r="C84" s="181">
        <f>[1]ORDEN!$BF81</f>
        <v>0</v>
      </c>
      <c r="D84" s="188">
        <f>[1]ORDEN!$BG81</f>
        <v>0</v>
      </c>
      <c r="E84" s="348" t="str">
        <f t="shared" si="0"/>
        <v/>
      </c>
      <c r="F84" s="59"/>
      <c r="G84" s="59"/>
      <c r="H84" s="59"/>
    </row>
    <row r="85" spans="1:8" ht="15.75" customHeight="1" x14ac:dyDescent="0.25">
      <c r="A85" s="187">
        <v>80</v>
      </c>
      <c r="B85" s="387" t="s">
        <v>342</v>
      </c>
      <c r="C85" s="181" t="str">
        <f>[1]ORDEN!$BF82</f>
        <v>N</v>
      </c>
      <c r="D85" s="188" t="str">
        <f>[1]ORDEN!$BG82</f>
        <v>N</v>
      </c>
      <c r="E85" s="348"/>
      <c r="F85" s="63"/>
      <c r="G85" s="63"/>
      <c r="H85" s="64"/>
    </row>
    <row r="86" spans="1:8" ht="15.75" customHeight="1" x14ac:dyDescent="0.25">
      <c r="A86" s="187">
        <v>81</v>
      </c>
      <c r="B86" s="387" t="s">
        <v>343</v>
      </c>
      <c r="C86" s="181" t="str">
        <f>[1]ORDEN!$BF83</f>
        <v>N</v>
      </c>
      <c r="D86" s="188" t="str">
        <f>[1]ORDEN!$BG83</f>
        <v>N</v>
      </c>
      <c r="E86" s="348"/>
      <c r="F86" s="63"/>
      <c r="G86" s="63"/>
      <c r="H86" s="64"/>
    </row>
    <row r="87" spans="1:8" ht="15.75" customHeight="1" x14ac:dyDescent="0.25">
      <c r="A87" s="187">
        <v>82</v>
      </c>
      <c r="B87" s="387" t="s">
        <v>344</v>
      </c>
      <c r="C87" s="181" t="str">
        <f>[1]ORDEN!$BF84</f>
        <v>NA</v>
      </c>
      <c r="D87" s="188" t="str">
        <f>[1]ORDEN!$BG84</f>
        <v>NA</v>
      </c>
      <c r="E87" s="348"/>
      <c r="F87" s="63"/>
      <c r="G87" s="63"/>
      <c r="H87" s="64"/>
    </row>
    <row r="88" spans="1:8" ht="15.75" customHeight="1" x14ac:dyDescent="0.25">
      <c r="A88" s="187">
        <v>83</v>
      </c>
      <c r="B88" s="387" t="s">
        <v>345</v>
      </c>
      <c r="C88" s="181" t="str">
        <f>[1]ORDEN!$BF85</f>
        <v>NA</v>
      </c>
      <c r="D88" s="188" t="str">
        <f>[1]ORDEN!$BG85</f>
        <v>NA</v>
      </c>
      <c r="E88" s="348"/>
      <c r="F88" s="63"/>
      <c r="G88" s="63"/>
      <c r="H88" s="64"/>
    </row>
    <row r="89" spans="1:8" ht="15.75" customHeight="1" x14ac:dyDescent="0.25">
      <c r="A89" s="187">
        <v>84</v>
      </c>
      <c r="B89" s="388" t="s">
        <v>346</v>
      </c>
      <c r="C89" s="181" t="str">
        <f>[1]ORDEN!$BF86</f>
        <v>NA</v>
      </c>
      <c r="D89" s="188" t="str">
        <f>[1]ORDEN!$BG86</f>
        <v>NA</v>
      </c>
      <c r="E89" s="348"/>
      <c r="F89" s="63"/>
      <c r="G89" s="63"/>
      <c r="H89" s="64"/>
    </row>
    <row r="90" spans="1:8" ht="15.75" customHeight="1" x14ac:dyDescent="0.25">
      <c r="A90" s="187">
        <v>85</v>
      </c>
      <c r="B90" s="388" t="s">
        <v>347</v>
      </c>
      <c r="C90" s="181" t="str">
        <f>[1]ORDEN!$BF87</f>
        <v>N</v>
      </c>
      <c r="D90" s="188" t="str">
        <f>[1]ORDEN!$BG87</f>
        <v>N</v>
      </c>
      <c r="E90" s="348"/>
      <c r="F90" s="63"/>
      <c r="G90" s="63"/>
      <c r="H90" s="64"/>
    </row>
    <row r="91" spans="1:8" ht="15.75" customHeight="1" thickBot="1" x14ac:dyDescent="0.3">
      <c r="A91" s="187">
        <v>86</v>
      </c>
      <c r="B91" s="388" t="s">
        <v>348</v>
      </c>
      <c r="C91" s="389" t="str">
        <f>[1]ORDEN!$BF88</f>
        <v>N</v>
      </c>
      <c r="D91" s="394" t="str">
        <f>[1]ORDEN!$BG88</f>
        <v>N</v>
      </c>
      <c r="E91" s="393"/>
      <c r="F91" s="63"/>
      <c r="G91" s="63"/>
      <c r="H91" s="64"/>
    </row>
    <row r="92" spans="1:8" ht="17.25" thickTop="1" thickBot="1" x14ac:dyDescent="0.3">
      <c r="A92" s="628" t="s">
        <v>18</v>
      </c>
      <c r="B92" s="629"/>
      <c r="C92" s="189">
        <f>SUM(C6:C91)</f>
        <v>1197</v>
      </c>
      <c r="D92" s="189">
        <f>SUM(D6:D91)</f>
        <v>2408</v>
      </c>
      <c r="E92" s="350">
        <f t="shared" ref="E92" si="1">IF(D92=0,"",C92/D92*100)</f>
        <v>49.709302325581397</v>
      </c>
    </row>
    <row r="93" spans="1:8" ht="16.5" customHeight="1" thickTop="1" x14ac:dyDescent="0.2">
      <c r="A93" s="33" t="s">
        <v>357</v>
      </c>
    </row>
  </sheetData>
  <mergeCells count="2">
    <mergeCell ref="A92:B92"/>
    <mergeCell ref="A1:E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="90" zoomScaleNormal="100" zoomScaleSheetLayoutView="90" workbookViewId="0">
      <pane xSplit="2" ySplit="4" topLeftCell="C5" activePane="bottomRight" state="frozen"/>
      <selection activeCell="C13" sqref="C13"/>
      <selection pane="topRight" activeCell="C13" sqref="C13"/>
      <selection pane="bottomLeft" activeCell="C13" sqref="C13"/>
      <selection pane="bottomRight" activeCell="G21" sqref="G21"/>
    </sheetView>
  </sheetViews>
  <sheetFormatPr baseColWidth="10" defaultRowHeight="12.75" x14ac:dyDescent="0.2"/>
  <cols>
    <col min="1" max="1" width="6.5703125" customWidth="1"/>
    <col min="2" max="2" width="56.42578125" customWidth="1"/>
    <col min="3" max="3" width="22.85546875" customWidth="1"/>
    <col min="4" max="4" width="25.4257812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5" ht="18" customHeight="1" x14ac:dyDescent="0.2">
      <c r="A1" s="591" t="s">
        <v>522</v>
      </c>
      <c r="B1" s="591"/>
      <c r="C1" s="591"/>
      <c r="D1" s="591"/>
      <c r="E1" s="591"/>
    </row>
    <row r="3" spans="1:5" ht="16.5" thickBot="1" x14ac:dyDescent="0.25">
      <c r="D3" s="23"/>
      <c r="E3" s="32" t="s">
        <v>111</v>
      </c>
    </row>
    <row r="4" spans="1:5" ht="66.75" customHeight="1" thickTop="1" thickBot="1" x14ac:dyDescent="0.25">
      <c r="A4" s="222" t="s">
        <v>116</v>
      </c>
      <c r="B4" s="221" t="s">
        <v>115</v>
      </c>
      <c r="C4" s="24" t="s">
        <v>130</v>
      </c>
      <c r="D4" s="24" t="s">
        <v>88</v>
      </c>
      <c r="E4" s="24" t="s">
        <v>187</v>
      </c>
    </row>
    <row r="5" spans="1:5" ht="16.5" thickTop="1" x14ac:dyDescent="0.25">
      <c r="A5" s="17">
        <v>1</v>
      </c>
      <c r="B5" s="1" t="s">
        <v>22</v>
      </c>
      <c r="C5" s="25">
        <f>[1]ORDEN!BI3</f>
        <v>554</v>
      </c>
      <c r="D5" s="31">
        <f>[1]ORDEN!BJ3</f>
        <v>1233</v>
      </c>
      <c r="E5" s="584">
        <f t="shared" ref="E5:E68" si="0">IF(D5=0,"",C5/D5*100)</f>
        <v>44.93106244931063</v>
      </c>
    </row>
    <row r="6" spans="1:5" ht="15.75" x14ac:dyDescent="0.25">
      <c r="A6" s="6">
        <v>2</v>
      </c>
      <c r="B6" s="3" t="s">
        <v>78</v>
      </c>
      <c r="C6" s="12">
        <f>[1]ORDEN!BI4</f>
        <v>604</v>
      </c>
      <c r="D6" s="48">
        <f>[1]ORDEN!BJ4</f>
        <v>1902</v>
      </c>
      <c r="E6" s="348">
        <f t="shared" si="0"/>
        <v>31.756046267087278</v>
      </c>
    </row>
    <row r="7" spans="1:5" ht="15.75" x14ac:dyDescent="0.25">
      <c r="A7" s="6">
        <v>3</v>
      </c>
      <c r="B7" s="3" t="s">
        <v>23</v>
      </c>
      <c r="C7" s="12">
        <f>[1]ORDEN!BI5</f>
        <v>551</v>
      </c>
      <c r="D7" s="48">
        <f>[1]ORDEN!BJ5</f>
        <v>994</v>
      </c>
      <c r="E7" s="585">
        <f t="shared" si="0"/>
        <v>55.432595573440643</v>
      </c>
    </row>
    <row r="8" spans="1:5" ht="15.75" x14ac:dyDescent="0.25">
      <c r="A8" s="6">
        <v>4</v>
      </c>
      <c r="B8" s="3" t="s">
        <v>76</v>
      </c>
      <c r="C8" s="12">
        <f>[1]ORDEN!BI6</f>
        <v>504</v>
      </c>
      <c r="D8" s="48">
        <f>[1]ORDEN!BJ6</f>
        <v>831</v>
      </c>
      <c r="E8" s="348">
        <f t="shared" si="0"/>
        <v>60.649819494584833</v>
      </c>
    </row>
    <row r="9" spans="1:5" ht="15.75" x14ac:dyDescent="0.25">
      <c r="A9" s="6">
        <v>5</v>
      </c>
      <c r="B9" s="3" t="s">
        <v>24</v>
      </c>
      <c r="C9" s="12">
        <f>[1]ORDEN!BI7</f>
        <v>777</v>
      </c>
      <c r="D9" s="48">
        <f>[1]ORDEN!BJ7</f>
        <v>1288</v>
      </c>
      <c r="E9" s="348">
        <f t="shared" si="0"/>
        <v>60.326086956521742</v>
      </c>
    </row>
    <row r="10" spans="1:5" ht="15.75" x14ac:dyDescent="0.25">
      <c r="A10" s="6">
        <v>6</v>
      </c>
      <c r="B10" s="3" t="s">
        <v>25</v>
      </c>
      <c r="C10" s="12">
        <f>[1]ORDEN!BI8</f>
        <v>823</v>
      </c>
      <c r="D10" s="48">
        <f>[1]ORDEN!BJ8</f>
        <v>1675</v>
      </c>
      <c r="E10" s="348">
        <f t="shared" si="0"/>
        <v>49.134328358208954</v>
      </c>
    </row>
    <row r="11" spans="1:5" ht="15.75" x14ac:dyDescent="0.25">
      <c r="A11" s="6">
        <v>7</v>
      </c>
      <c r="B11" s="3" t="s">
        <v>13</v>
      </c>
      <c r="C11" s="12">
        <f>[1]ORDEN!BI9</f>
        <v>525</v>
      </c>
      <c r="D11" s="48">
        <f>[1]ORDEN!BJ9</f>
        <v>1082</v>
      </c>
      <c r="E11" s="348">
        <f t="shared" si="0"/>
        <v>48.521256931608129</v>
      </c>
    </row>
    <row r="12" spans="1:5" ht="15.75" x14ac:dyDescent="0.25">
      <c r="A12" s="6">
        <v>8</v>
      </c>
      <c r="B12" s="3" t="s">
        <v>26</v>
      </c>
      <c r="C12" s="12">
        <f>[1]ORDEN!BI10</f>
        <v>604</v>
      </c>
      <c r="D12" s="48">
        <f>[1]ORDEN!BJ10</f>
        <v>983</v>
      </c>
      <c r="E12" s="348">
        <f t="shared" si="0"/>
        <v>61.444557477110884</v>
      </c>
    </row>
    <row r="13" spans="1:5" ht="15.75" x14ac:dyDescent="0.25">
      <c r="A13" s="6">
        <v>9</v>
      </c>
      <c r="B13" s="3" t="s">
        <v>43</v>
      </c>
      <c r="C13" s="12">
        <f>[1]ORDEN!BI11</f>
        <v>1123</v>
      </c>
      <c r="D13" s="48">
        <f>[1]ORDEN!BJ11</f>
        <v>2169</v>
      </c>
      <c r="E13" s="348">
        <f t="shared" si="0"/>
        <v>51.775011526048878</v>
      </c>
    </row>
    <row r="14" spans="1:5" ht="15.75" x14ac:dyDescent="0.25">
      <c r="A14" s="6">
        <v>10</v>
      </c>
      <c r="B14" s="3" t="s">
        <v>44</v>
      </c>
      <c r="C14" s="12">
        <f>[1]ORDEN!BI12</f>
        <v>163</v>
      </c>
      <c r="D14" s="48">
        <f>[1]ORDEN!BJ12</f>
        <v>271</v>
      </c>
      <c r="E14" s="348">
        <f t="shared" si="0"/>
        <v>60.147601476014756</v>
      </c>
    </row>
    <row r="15" spans="1:5" ht="15.75" x14ac:dyDescent="0.25">
      <c r="A15" s="6">
        <v>11</v>
      </c>
      <c r="B15" s="3" t="s">
        <v>77</v>
      </c>
      <c r="C15" s="12">
        <f>[1]ORDEN!BI13</f>
        <v>534</v>
      </c>
      <c r="D15" s="48">
        <f>[1]ORDEN!BJ13</f>
        <v>858</v>
      </c>
      <c r="E15" s="348">
        <f t="shared" si="0"/>
        <v>62.23776223776224</v>
      </c>
    </row>
    <row r="16" spans="1:5" ht="15.75" x14ac:dyDescent="0.25">
      <c r="A16" s="6">
        <v>12</v>
      </c>
      <c r="B16" s="3" t="s">
        <v>36</v>
      </c>
      <c r="C16" s="12">
        <f>[1]ORDEN!BI14</f>
        <v>463</v>
      </c>
      <c r="D16" s="48">
        <f>[1]ORDEN!BJ14</f>
        <v>1093</v>
      </c>
      <c r="E16" s="348">
        <f t="shared" si="0"/>
        <v>42.360475754803296</v>
      </c>
    </row>
    <row r="17" spans="1:5" ht="15.75" x14ac:dyDescent="0.25">
      <c r="A17" s="6">
        <v>13</v>
      </c>
      <c r="B17" s="3" t="s">
        <v>79</v>
      </c>
      <c r="C17" s="12">
        <f>[1]ORDEN!BI15</f>
        <v>464</v>
      </c>
      <c r="D17" s="48">
        <f>[1]ORDEN!BJ15</f>
        <v>1189</v>
      </c>
      <c r="E17" s="348">
        <f t="shared" si="0"/>
        <v>39.024390243902438</v>
      </c>
    </row>
    <row r="18" spans="1:5" ht="15.75" x14ac:dyDescent="0.25">
      <c r="A18" s="6">
        <v>14</v>
      </c>
      <c r="B18" s="3" t="s">
        <v>45</v>
      </c>
      <c r="C18" s="12">
        <f>[1]ORDEN!BI16</f>
        <v>409</v>
      </c>
      <c r="D18" s="48">
        <f>[1]ORDEN!BJ16</f>
        <v>761</v>
      </c>
      <c r="E18" s="348">
        <f t="shared" si="0"/>
        <v>53.745072273324567</v>
      </c>
    </row>
    <row r="19" spans="1:5" ht="15.75" x14ac:dyDescent="0.25">
      <c r="A19" s="6">
        <v>15</v>
      </c>
      <c r="B19" s="3" t="s">
        <v>37</v>
      </c>
      <c r="C19" s="12">
        <f>[1]ORDEN!BI17</f>
        <v>218</v>
      </c>
      <c r="D19" s="48">
        <f>[1]ORDEN!BJ17</f>
        <v>413</v>
      </c>
      <c r="E19" s="348">
        <f t="shared" si="0"/>
        <v>52.784503631961257</v>
      </c>
    </row>
    <row r="20" spans="1:5" ht="15.75" x14ac:dyDescent="0.25">
      <c r="A20" s="6">
        <v>16</v>
      </c>
      <c r="B20" s="3" t="s">
        <v>46</v>
      </c>
      <c r="C20" s="12">
        <f>[1]ORDEN!BI18</f>
        <v>413</v>
      </c>
      <c r="D20" s="48">
        <f>[1]ORDEN!BJ18</f>
        <v>702</v>
      </c>
      <c r="E20" s="348">
        <f t="shared" si="0"/>
        <v>58.831908831908834</v>
      </c>
    </row>
    <row r="21" spans="1:5" ht="15.75" x14ac:dyDescent="0.25">
      <c r="A21" s="6">
        <v>17</v>
      </c>
      <c r="B21" s="5" t="s">
        <v>39</v>
      </c>
      <c r="C21" s="12">
        <f>[1]ORDEN!BI19</f>
        <v>359</v>
      </c>
      <c r="D21" s="48">
        <f>[1]ORDEN!BJ19</f>
        <v>593</v>
      </c>
      <c r="E21" s="348">
        <f t="shared" si="0"/>
        <v>60.539629005059027</v>
      </c>
    </row>
    <row r="22" spans="1:5" ht="15.75" x14ac:dyDescent="0.25">
      <c r="A22" s="6">
        <v>18</v>
      </c>
      <c r="B22" s="3" t="s">
        <v>40</v>
      </c>
      <c r="C22" s="12">
        <f>[1]ORDEN!BI20</f>
        <v>551</v>
      </c>
      <c r="D22" s="48">
        <f>[1]ORDEN!BJ20</f>
        <v>932</v>
      </c>
      <c r="E22" s="348">
        <f t="shared" si="0"/>
        <v>59.12017167381974</v>
      </c>
    </row>
    <row r="23" spans="1:5" ht="15.75" x14ac:dyDescent="0.25">
      <c r="A23" s="6">
        <v>19</v>
      </c>
      <c r="B23" s="3" t="s">
        <v>35</v>
      </c>
      <c r="C23" s="12">
        <f>[1]ORDEN!BI21</f>
        <v>319</v>
      </c>
      <c r="D23" s="48">
        <f>[1]ORDEN!BJ21</f>
        <v>594</v>
      </c>
      <c r="E23" s="348">
        <f t="shared" si="0"/>
        <v>53.703703703703709</v>
      </c>
    </row>
    <row r="24" spans="1:5" ht="15.75" x14ac:dyDescent="0.25">
      <c r="A24" s="6">
        <v>20</v>
      </c>
      <c r="B24" s="3" t="s">
        <v>198</v>
      </c>
      <c r="C24" s="12">
        <f>[1]ORDEN!BI22</f>
        <v>221</v>
      </c>
      <c r="D24" s="48">
        <f>[1]ORDEN!BJ22</f>
        <v>379</v>
      </c>
      <c r="E24" s="348">
        <f t="shared" si="0"/>
        <v>58.311345646437992</v>
      </c>
    </row>
    <row r="25" spans="1:5" ht="15.75" x14ac:dyDescent="0.25">
      <c r="A25" s="6">
        <v>21</v>
      </c>
      <c r="B25" s="5" t="s">
        <v>42</v>
      </c>
      <c r="C25" s="12">
        <f>[1]ORDEN!BI23</f>
        <v>645</v>
      </c>
      <c r="D25" s="48">
        <f>[1]ORDEN!BJ23</f>
        <v>1168</v>
      </c>
      <c r="E25" s="348">
        <f t="shared" si="0"/>
        <v>55.222602739726021</v>
      </c>
    </row>
    <row r="26" spans="1:5" ht="15.75" x14ac:dyDescent="0.25">
      <c r="A26" s="6">
        <v>22</v>
      </c>
      <c r="B26" s="5" t="s">
        <v>20</v>
      </c>
      <c r="C26" s="12">
        <f>[1]ORDEN!BI24</f>
        <v>275</v>
      </c>
      <c r="D26" s="48">
        <f>[1]ORDEN!BJ24</f>
        <v>506</v>
      </c>
      <c r="E26" s="348">
        <f t="shared" si="0"/>
        <v>54.347826086956516</v>
      </c>
    </row>
    <row r="27" spans="1:5" ht="15.75" x14ac:dyDescent="0.25">
      <c r="A27" s="6">
        <v>23</v>
      </c>
      <c r="B27" s="5" t="s">
        <v>47</v>
      </c>
      <c r="C27" s="12">
        <f>[1]ORDEN!BI25</f>
        <v>306</v>
      </c>
      <c r="D27" s="48">
        <f>[1]ORDEN!BJ25</f>
        <v>484</v>
      </c>
      <c r="E27" s="348">
        <f t="shared" si="0"/>
        <v>63.223140495867767</v>
      </c>
    </row>
    <row r="28" spans="1:5" ht="15.75" x14ac:dyDescent="0.25">
      <c r="A28" s="6">
        <v>24</v>
      </c>
      <c r="B28" s="5" t="s">
        <v>48</v>
      </c>
      <c r="C28" s="12">
        <f>[1]ORDEN!BI26</f>
        <v>398</v>
      </c>
      <c r="D28" s="48">
        <f>[1]ORDEN!BJ26</f>
        <v>738</v>
      </c>
      <c r="E28" s="348">
        <f t="shared" si="0"/>
        <v>53.929539295392956</v>
      </c>
    </row>
    <row r="29" spans="1:5" ht="15.75" x14ac:dyDescent="0.25">
      <c r="A29" s="6">
        <v>25</v>
      </c>
      <c r="B29" s="5" t="s">
        <v>49</v>
      </c>
      <c r="C29" s="12">
        <f>[1]ORDEN!BI27</f>
        <v>350</v>
      </c>
      <c r="D29" s="48">
        <f>[1]ORDEN!BJ27</f>
        <v>761</v>
      </c>
      <c r="E29" s="348">
        <f t="shared" si="0"/>
        <v>45.992115637319316</v>
      </c>
    </row>
    <row r="30" spans="1:5" ht="15.75" x14ac:dyDescent="0.25">
      <c r="A30" s="6">
        <v>26</v>
      </c>
      <c r="B30" s="5" t="s">
        <v>50</v>
      </c>
      <c r="C30" s="12">
        <f>[1]ORDEN!BI28</f>
        <v>195</v>
      </c>
      <c r="D30" s="48">
        <f>[1]ORDEN!BJ28</f>
        <v>662</v>
      </c>
      <c r="E30" s="348">
        <f t="shared" si="0"/>
        <v>29.456193353474319</v>
      </c>
    </row>
    <row r="31" spans="1:5" ht="15.75" x14ac:dyDescent="0.25">
      <c r="A31" s="6">
        <v>27</v>
      </c>
      <c r="B31" s="5" t="s">
        <v>51</v>
      </c>
      <c r="C31" s="12">
        <f>[1]ORDEN!BI29</f>
        <v>588</v>
      </c>
      <c r="D31" s="48">
        <f>[1]ORDEN!BJ29</f>
        <v>1153</v>
      </c>
      <c r="E31" s="348">
        <f t="shared" si="0"/>
        <v>50.997398091934087</v>
      </c>
    </row>
    <row r="32" spans="1:5" ht="15.75" x14ac:dyDescent="0.25">
      <c r="A32" s="6">
        <v>28</v>
      </c>
      <c r="B32" s="5" t="s">
        <v>15</v>
      </c>
      <c r="C32" s="12">
        <f>[1]ORDEN!BI30</f>
        <v>213</v>
      </c>
      <c r="D32" s="48">
        <f>[1]ORDEN!BJ30</f>
        <v>443</v>
      </c>
      <c r="E32" s="348">
        <f t="shared" si="0"/>
        <v>48.081264108352144</v>
      </c>
    </row>
    <row r="33" spans="1:5" ht="15.75" x14ac:dyDescent="0.25">
      <c r="A33" s="6">
        <v>29</v>
      </c>
      <c r="B33" s="5" t="s">
        <v>14</v>
      </c>
      <c r="C33" s="12">
        <f>[1]ORDEN!BI31</f>
        <v>239</v>
      </c>
      <c r="D33" s="48">
        <f>[1]ORDEN!BJ31</f>
        <v>488</v>
      </c>
      <c r="E33" s="348">
        <f t="shared" si="0"/>
        <v>48.975409836065573</v>
      </c>
    </row>
    <row r="34" spans="1:5" ht="15.75" x14ac:dyDescent="0.25">
      <c r="A34" s="6">
        <v>30</v>
      </c>
      <c r="B34" s="5" t="s">
        <v>52</v>
      </c>
      <c r="C34" s="12">
        <f>[1]ORDEN!BI32</f>
        <v>731</v>
      </c>
      <c r="D34" s="48">
        <f>[1]ORDEN!BJ32</f>
        <v>1737</v>
      </c>
      <c r="E34" s="348">
        <f t="shared" si="0"/>
        <v>42.084052964881977</v>
      </c>
    </row>
    <row r="35" spans="1:5" ht="15.75" x14ac:dyDescent="0.25">
      <c r="A35" s="6">
        <v>31</v>
      </c>
      <c r="B35" s="5" t="s">
        <v>53</v>
      </c>
      <c r="C35" s="12">
        <f>[1]ORDEN!BI33</f>
        <v>249</v>
      </c>
      <c r="D35" s="48">
        <f>[1]ORDEN!BJ33</f>
        <v>439</v>
      </c>
      <c r="E35" s="348">
        <f t="shared" si="0"/>
        <v>56.719817767653758</v>
      </c>
    </row>
    <row r="36" spans="1:5" ht="15.75" x14ac:dyDescent="0.25">
      <c r="A36" s="6">
        <v>32</v>
      </c>
      <c r="B36" s="5" t="s">
        <v>38</v>
      </c>
      <c r="C36" s="12">
        <f>[1]ORDEN!BI34</f>
        <v>517</v>
      </c>
      <c r="D36" s="48">
        <f>[1]ORDEN!BJ34</f>
        <v>1148</v>
      </c>
      <c r="E36" s="348">
        <f t="shared" si="0"/>
        <v>45.034843205574916</v>
      </c>
    </row>
    <row r="37" spans="1:5" ht="15.75" x14ac:dyDescent="0.25">
      <c r="A37" s="6">
        <v>33</v>
      </c>
      <c r="B37" s="5" t="s">
        <v>71</v>
      </c>
      <c r="C37" s="12">
        <f>[1]ORDEN!BI35</f>
        <v>319</v>
      </c>
      <c r="D37" s="48">
        <f>[1]ORDEN!BJ35</f>
        <v>536</v>
      </c>
      <c r="E37" s="348">
        <f t="shared" si="0"/>
        <v>59.514925373134332</v>
      </c>
    </row>
    <row r="38" spans="1:5" ht="15.75" x14ac:dyDescent="0.25">
      <c r="A38" s="6">
        <v>34</v>
      </c>
      <c r="B38" s="5" t="s">
        <v>54</v>
      </c>
      <c r="C38" s="12">
        <f>[1]ORDEN!BI36</f>
        <v>522</v>
      </c>
      <c r="D38" s="48">
        <f>[1]ORDEN!BJ36</f>
        <v>951</v>
      </c>
      <c r="E38" s="348">
        <f t="shared" si="0"/>
        <v>54.889589905362776</v>
      </c>
    </row>
    <row r="39" spans="1:5" ht="15.75" x14ac:dyDescent="0.25">
      <c r="A39" s="6">
        <v>35</v>
      </c>
      <c r="B39" s="5" t="s">
        <v>55</v>
      </c>
      <c r="C39" s="12">
        <f>[1]ORDEN!BI37</f>
        <v>218</v>
      </c>
      <c r="D39" s="48">
        <f>[1]ORDEN!BJ37</f>
        <v>321</v>
      </c>
      <c r="E39" s="348">
        <f t="shared" si="0"/>
        <v>67.912772585669785</v>
      </c>
    </row>
    <row r="40" spans="1:5" ht="15.75" x14ac:dyDescent="0.25">
      <c r="A40" s="6">
        <v>36</v>
      </c>
      <c r="B40" s="5" t="s">
        <v>56</v>
      </c>
      <c r="C40" s="12">
        <f>[1]ORDEN!BI38</f>
        <v>111</v>
      </c>
      <c r="D40" s="48">
        <f>[1]ORDEN!BJ38</f>
        <v>817</v>
      </c>
      <c r="E40" s="348">
        <f t="shared" si="0"/>
        <v>13.586291309669523</v>
      </c>
    </row>
    <row r="41" spans="1:5" ht="15.75" x14ac:dyDescent="0.25">
      <c r="A41" s="6">
        <v>37</v>
      </c>
      <c r="B41" s="5" t="s">
        <v>16</v>
      </c>
      <c r="C41" s="12">
        <f>[1]ORDEN!BI39</f>
        <v>799</v>
      </c>
      <c r="D41" s="48">
        <f>[1]ORDEN!BJ39</f>
        <v>1314</v>
      </c>
      <c r="E41" s="348">
        <f t="shared" si="0"/>
        <v>60.806697108066977</v>
      </c>
    </row>
    <row r="42" spans="1:5" ht="15.75" x14ac:dyDescent="0.25">
      <c r="A42" s="6">
        <v>38</v>
      </c>
      <c r="B42" s="5" t="s">
        <v>57</v>
      </c>
      <c r="C42" s="12">
        <f>[1]ORDEN!BI40</f>
        <v>334</v>
      </c>
      <c r="D42" s="48">
        <f>[1]ORDEN!BJ40</f>
        <v>802</v>
      </c>
      <c r="E42" s="348">
        <f t="shared" si="0"/>
        <v>41.645885286783042</v>
      </c>
    </row>
    <row r="43" spans="1:5" ht="15.75" x14ac:dyDescent="0.25">
      <c r="A43" s="6">
        <v>39</v>
      </c>
      <c r="B43" s="3" t="s">
        <v>33</v>
      </c>
      <c r="C43" s="12">
        <f>[1]ORDEN!BI41</f>
        <v>259</v>
      </c>
      <c r="D43" s="48">
        <f>[1]ORDEN!BJ41</f>
        <v>622</v>
      </c>
      <c r="E43" s="348">
        <f t="shared" si="0"/>
        <v>41.639871382636656</v>
      </c>
    </row>
    <row r="44" spans="1:5" ht="15.75" x14ac:dyDescent="0.25">
      <c r="A44" s="6">
        <v>40</v>
      </c>
      <c r="B44" s="3" t="s">
        <v>58</v>
      </c>
      <c r="C44" s="12">
        <f>[1]ORDEN!BI42</f>
        <v>227</v>
      </c>
      <c r="D44" s="48">
        <f>[1]ORDEN!BJ42</f>
        <v>467</v>
      </c>
      <c r="E44" s="348">
        <f t="shared" si="0"/>
        <v>48.608137044967883</v>
      </c>
    </row>
    <row r="45" spans="1:5" ht="15.75" x14ac:dyDescent="0.25">
      <c r="A45" s="6">
        <v>41</v>
      </c>
      <c r="B45" s="3" t="s">
        <v>199</v>
      </c>
      <c r="C45" s="12">
        <f>[1]ORDEN!BI43</f>
        <v>256</v>
      </c>
      <c r="D45" s="48">
        <f>[1]ORDEN!BJ43</f>
        <v>641</v>
      </c>
      <c r="E45" s="348">
        <f t="shared" si="0"/>
        <v>39.937597503900157</v>
      </c>
    </row>
    <row r="46" spans="1:5" ht="15.75" x14ac:dyDescent="0.25">
      <c r="A46" s="6">
        <v>42</v>
      </c>
      <c r="B46" s="3" t="s">
        <v>41</v>
      </c>
      <c r="C46" s="12">
        <f>[1]ORDEN!BI44</f>
        <v>146</v>
      </c>
      <c r="D46" s="48">
        <f>[1]ORDEN!BJ44</f>
        <v>432</v>
      </c>
      <c r="E46" s="348">
        <f t="shared" si="0"/>
        <v>33.796296296296298</v>
      </c>
    </row>
    <row r="47" spans="1:5" ht="15.75" x14ac:dyDescent="0.25">
      <c r="A47" s="6">
        <v>43</v>
      </c>
      <c r="B47" s="3" t="s">
        <v>59</v>
      </c>
      <c r="C47" s="12">
        <f>[1]ORDEN!BI45</f>
        <v>303</v>
      </c>
      <c r="D47" s="48">
        <f>[1]ORDEN!BJ45</f>
        <v>643</v>
      </c>
      <c r="E47" s="348">
        <f t="shared" si="0"/>
        <v>47.122861586314151</v>
      </c>
    </row>
    <row r="48" spans="1:5" ht="15.75" x14ac:dyDescent="0.25">
      <c r="A48" s="6">
        <v>44</v>
      </c>
      <c r="B48" s="3" t="s">
        <v>17</v>
      </c>
      <c r="C48" s="12">
        <f>[1]ORDEN!BI46</f>
        <v>155</v>
      </c>
      <c r="D48" s="48">
        <f>[1]ORDEN!BJ46</f>
        <v>308</v>
      </c>
      <c r="E48" s="348">
        <f t="shared" si="0"/>
        <v>50.324675324675326</v>
      </c>
    </row>
    <row r="49" spans="1:5" ht="15.75" x14ac:dyDescent="0.25">
      <c r="A49" s="6">
        <v>45</v>
      </c>
      <c r="B49" s="3" t="s">
        <v>60</v>
      </c>
      <c r="C49" s="12">
        <f>[1]ORDEN!BI47</f>
        <v>1074</v>
      </c>
      <c r="D49" s="48">
        <f>[1]ORDEN!BJ47</f>
        <v>1835</v>
      </c>
      <c r="E49" s="348">
        <f t="shared" si="0"/>
        <v>58.528610354223432</v>
      </c>
    </row>
    <row r="50" spans="1:5" ht="15.75" x14ac:dyDescent="0.25">
      <c r="A50" s="6">
        <v>46</v>
      </c>
      <c r="B50" s="3" t="s">
        <v>34</v>
      </c>
      <c r="C50" s="12">
        <f>[1]ORDEN!BI48</f>
        <v>465</v>
      </c>
      <c r="D50" s="48">
        <f>[1]ORDEN!BJ48</f>
        <v>1260</v>
      </c>
      <c r="E50" s="348">
        <f t="shared" si="0"/>
        <v>36.904761904761905</v>
      </c>
    </row>
    <row r="51" spans="1:5" ht="15.75" x14ac:dyDescent="0.25">
      <c r="A51" s="6">
        <v>47</v>
      </c>
      <c r="B51" s="3" t="s">
        <v>61</v>
      </c>
      <c r="C51" s="12">
        <f>[1]ORDEN!BI49</f>
        <v>224</v>
      </c>
      <c r="D51" s="48">
        <f>[1]ORDEN!BJ49</f>
        <v>484</v>
      </c>
      <c r="E51" s="348">
        <f t="shared" si="0"/>
        <v>46.280991735537192</v>
      </c>
    </row>
    <row r="52" spans="1:5" ht="15.75" x14ac:dyDescent="0.25">
      <c r="A52" s="6">
        <v>48</v>
      </c>
      <c r="B52" s="5" t="s">
        <v>12</v>
      </c>
      <c r="C52" s="12">
        <f>[1]ORDEN!BI50</f>
        <v>236</v>
      </c>
      <c r="D52" s="48">
        <f>[1]ORDEN!BJ50</f>
        <v>625</v>
      </c>
      <c r="E52" s="348">
        <f t="shared" si="0"/>
        <v>37.76</v>
      </c>
    </row>
    <row r="53" spans="1:5" ht="15.75" x14ac:dyDescent="0.25">
      <c r="A53" s="6">
        <v>49</v>
      </c>
      <c r="B53" s="5" t="s">
        <v>62</v>
      </c>
      <c r="C53" s="12">
        <f>[1]ORDEN!BI51</f>
        <v>270</v>
      </c>
      <c r="D53" s="48">
        <f>[1]ORDEN!BJ51</f>
        <v>593</v>
      </c>
      <c r="E53" s="348">
        <f t="shared" si="0"/>
        <v>45.531197301854974</v>
      </c>
    </row>
    <row r="54" spans="1:5" ht="15.75" x14ac:dyDescent="0.25">
      <c r="A54" s="6">
        <v>50</v>
      </c>
      <c r="B54" s="5" t="s">
        <v>70</v>
      </c>
      <c r="C54" s="12">
        <f>[1]ORDEN!BI52</f>
        <v>332</v>
      </c>
      <c r="D54" s="48">
        <f>[1]ORDEN!BJ52</f>
        <v>690</v>
      </c>
      <c r="E54" s="348">
        <f t="shared" si="0"/>
        <v>48.115942028985508</v>
      </c>
    </row>
    <row r="55" spans="1:5" ht="15.75" x14ac:dyDescent="0.25">
      <c r="A55" s="6">
        <v>51</v>
      </c>
      <c r="B55" s="5" t="s">
        <v>63</v>
      </c>
      <c r="C55" s="12">
        <f>[1]ORDEN!BI53</f>
        <v>267</v>
      </c>
      <c r="D55" s="48">
        <f>[1]ORDEN!BJ53</f>
        <v>511</v>
      </c>
      <c r="E55" s="348">
        <f t="shared" si="0"/>
        <v>52.250489236790607</v>
      </c>
    </row>
    <row r="56" spans="1:5" ht="15.75" x14ac:dyDescent="0.25">
      <c r="A56" s="6">
        <v>52</v>
      </c>
      <c r="B56" s="5" t="s">
        <v>19</v>
      </c>
      <c r="C56" s="12">
        <f>[1]ORDEN!BI54</f>
        <v>147</v>
      </c>
      <c r="D56" s="48">
        <f>[1]ORDEN!BJ54</f>
        <v>234</v>
      </c>
      <c r="E56" s="348">
        <f t="shared" si="0"/>
        <v>62.820512820512818</v>
      </c>
    </row>
    <row r="57" spans="1:5" ht="15.75" x14ac:dyDescent="0.25">
      <c r="A57" s="6">
        <v>53</v>
      </c>
      <c r="B57" s="5" t="s">
        <v>64</v>
      </c>
      <c r="C57" s="12">
        <f>[1]ORDEN!BI55</f>
        <v>174</v>
      </c>
      <c r="D57" s="48">
        <f>[1]ORDEN!BJ55</f>
        <v>559</v>
      </c>
      <c r="E57" s="348">
        <f t="shared" si="0"/>
        <v>31.127012522361358</v>
      </c>
    </row>
    <row r="58" spans="1:5" ht="15.75" x14ac:dyDescent="0.25">
      <c r="A58" s="6">
        <v>54</v>
      </c>
      <c r="B58" s="5" t="s">
        <v>160</v>
      </c>
      <c r="C58" s="12">
        <f>[1]ORDEN!BI56</f>
        <v>256</v>
      </c>
      <c r="D58" s="48">
        <f>[1]ORDEN!BJ56</f>
        <v>519</v>
      </c>
      <c r="E58" s="348">
        <f t="shared" si="0"/>
        <v>49.325626204238922</v>
      </c>
    </row>
    <row r="59" spans="1:5" ht="15.75" x14ac:dyDescent="0.25">
      <c r="A59" s="6" t="s">
        <v>30</v>
      </c>
      <c r="B59" s="5" t="s">
        <v>27</v>
      </c>
      <c r="C59" s="12">
        <f>[1]ORDEN!BI57</f>
        <v>179</v>
      </c>
      <c r="D59" s="48">
        <f>[1]ORDEN!BJ57</f>
        <v>822</v>
      </c>
      <c r="E59" s="348">
        <f t="shared" si="0"/>
        <v>21.776155717761558</v>
      </c>
    </row>
    <row r="60" spans="1:5" ht="15.75" x14ac:dyDescent="0.25">
      <c r="A60" s="6" t="s">
        <v>31</v>
      </c>
      <c r="B60" s="5" t="s">
        <v>28</v>
      </c>
      <c r="C60" s="12">
        <f>[1]ORDEN!BI58</f>
        <v>375</v>
      </c>
      <c r="D60" s="48">
        <f>[1]ORDEN!BJ58</f>
        <v>774</v>
      </c>
      <c r="E60" s="348">
        <f t="shared" si="0"/>
        <v>48.449612403100772</v>
      </c>
    </row>
    <row r="61" spans="1:5" ht="15.75" x14ac:dyDescent="0.25">
      <c r="A61" s="6" t="s">
        <v>32</v>
      </c>
      <c r="B61" s="5" t="s">
        <v>29</v>
      </c>
      <c r="C61" s="12">
        <f>[1]ORDEN!BI59</f>
        <v>148</v>
      </c>
      <c r="D61" s="48">
        <f>[1]ORDEN!BJ59</f>
        <v>293</v>
      </c>
      <c r="E61" s="348">
        <f t="shared" si="0"/>
        <v>50.511945392491462</v>
      </c>
    </row>
    <row r="62" spans="1:5" ht="15.75" x14ac:dyDescent="0.25">
      <c r="A62" s="6" t="s">
        <v>65</v>
      </c>
      <c r="B62" s="5" t="s">
        <v>67</v>
      </c>
      <c r="C62" s="12">
        <f>[1]ORDEN!BI60</f>
        <v>313</v>
      </c>
      <c r="D62" s="48">
        <f>[1]ORDEN!BJ60</f>
        <v>505</v>
      </c>
      <c r="E62" s="348">
        <f t="shared" si="0"/>
        <v>61.980198019801982</v>
      </c>
    </row>
    <row r="63" spans="1:5" ht="15.75" x14ac:dyDescent="0.25">
      <c r="A63" s="6" t="s">
        <v>66</v>
      </c>
      <c r="B63" s="5" t="s">
        <v>69</v>
      </c>
      <c r="C63" s="12">
        <f>[1]ORDEN!BI61</f>
        <v>423</v>
      </c>
      <c r="D63" s="48">
        <f>[1]ORDEN!BJ61</f>
        <v>827</v>
      </c>
      <c r="E63" s="348">
        <f t="shared" si="0"/>
        <v>51.148730350665048</v>
      </c>
    </row>
    <row r="64" spans="1:5" ht="15.75" x14ac:dyDescent="0.25">
      <c r="A64" s="6">
        <v>60</v>
      </c>
      <c r="B64" s="5" t="s">
        <v>68</v>
      </c>
      <c r="C64" s="12">
        <f>[1]ORDEN!BI62</f>
        <v>116</v>
      </c>
      <c r="D64" s="48">
        <f>[1]ORDEN!BJ62</f>
        <v>333</v>
      </c>
      <c r="E64" s="348">
        <f t="shared" si="0"/>
        <v>34.83483483483483</v>
      </c>
    </row>
    <row r="65" spans="1:5" ht="15.75" x14ac:dyDescent="0.25">
      <c r="A65" s="6">
        <v>61</v>
      </c>
      <c r="B65" s="5" t="s">
        <v>94</v>
      </c>
      <c r="C65" s="12">
        <f>[1]ORDEN!BI63</f>
        <v>154</v>
      </c>
      <c r="D65" s="48">
        <f>[1]ORDEN!BJ63</f>
        <v>237</v>
      </c>
      <c r="E65" s="348">
        <f t="shared" si="0"/>
        <v>64.978902953586498</v>
      </c>
    </row>
    <row r="66" spans="1:5" ht="15.75" x14ac:dyDescent="0.25">
      <c r="A66" s="6">
        <v>62</v>
      </c>
      <c r="B66" s="5" t="s">
        <v>98</v>
      </c>
      <c r="C66" s="12">
        <f>[1]ORDEN!BI64</f>
        <v>46</v>
      </c>
      <c r="D66" s="48">
        <f>[1]ORDEN!BJ64</f>
        <v>77</v>
      </c>
      <c r="E66" s="348">
        <f t="shared" si="0"/>
        <v>59.740259740259738</v>
      </c>
    </row>
    <row r="67" spans="1:5" ht="15.75" x14ac:dyDescent="0.25">
      <c r="A67" s="6">
        <v>63</v>
      </c>
      <c r="B67" s="5" t="s">
        <v>124</v>
      </c>
      <c r="C67" s="12">
        <f>[1]ORDEN!BI65</f>
        <v>139</v>
      </c>
      <c r="D67" s="48">
        <f>[1]ORDEN!BJ65</f>
        <v>215</v>
      </c>
      <c r="E67" s="348">
        <f t="shared" si="0"/>
        <v>64.651162790697668</v>
      </c>
    </row>
    <row r="68" spans="1:5" ht="15.75" x14ac:dyDescent="0.25">
      <c r="A68" s="6">
        <v>64</v>
      </c>
      <c r="B68" s="5" t="s">
        <v>127</v>
      </c>
      <c r="C68" s="12">
        <f>[1]ORDEN!BI66</f>
        <v>166</v>
      </c>
      <c r="D68" s="48">
        <f>[1]ORDEN!BJ66</f>
        <v>255</v>
      </c>
      <c r="E68" s="348">
        <f t="shared" si="0"/>
        <v>65.098039215686271</v>
      </c>
    </row>
    <row r="69" spans="1:5" ht="15.75" x14ac:dyDescent="0.25">
      <c r="A69" s="6">
        <v>65</v>
      </c>
      <c r="B69" s="5" t="s">
        <v>125</v>
      </c>
      <c r="C69" s="12">
        <f>[1]ORDEN!BI67</f>
        <v>28</v>
      </c>
      <c r="D69" s="48">
        <f>[1]ORDEN!BJ67</f>
        <v>219</v>
      </c>
      <c r="E69" s="348">
        <f t="shared" ref="E69:E83" si="1">IF(D69=0,"",C69/D69*100)</f>
        <v>12.785388127853881</v>
      </c>
    </row>
    <row r="70" spans="1:5" ht="15.75" x14ac:dyDescent="0.25">
      <c r="A70" s="6">
        <v>66</v>
      </c>
      <c r="B70" s="5" t="s">
        <v>126</v>
      </c>
      <c r="C70" s="12">
        <f>[1]ORDEN!BI68</f>
        <v>85</v>
      </c>
      <c r="D70" s="48">
        <f>[1]ORDEN!BJ68</f>
        <v>140</v>
      </c>
      <c r="E70" s="348">
        <f t="shared" si="1"/>
        <v>60.714285714285708</v>
      </c>
    </row>
    <row r="71" spans="1:5" ht="15.75" x14ac:dyDescent="0.25">
      <c r="A71" s="6">
        <v>67</v>
      </c>
      <c r="B71" s="5" t="s">
        <v>153</v>
      </c>
      <c r="C71" s="12">
        <f>[1]ORDEN!BI69</f>
        <v>68</v>
      </c>
      <c r="D71" s="48">
        <f>[1]ORDEN!BJ69</f>
        <v>159</v>
      </c>
      <c r="E71" s="348">
        <f t="shared" si="1"/>
        <v>42.767295597484278</v>
      </c>
    </row>
    <row r="72" spans="1:5" ht="15.75" x14ac:dyDescent="0.25">
      <c r="A72" s="6">
        <v>68</v>
      </c>
      <c r="B72" s="5" t="s">
        <v>154</v>
      </c>
      <c r="C72" s="12">
        <f>[1]ORDEN!BI70</f>
        <v>0</v>
      </c>
      <c r="D72" s="48">
        <f>[1]ORDEN!BJ70</f>
        <v>0</v>
      </c>
      <c r="E72" s="348" t="str">
        <f t="shared" si="1"/>
        <v/>
      </c>
    </row>
    <row r="73" spans="1:5" ht="15.75" x14ac:dyDescent="0.25">
      <c r="A73" s="6">
        <v>69</v>
      </c>
      <c r="B73" s="5" t="s">
        <v>155</v>
      </c>
      <c r="C73" s="12">
        <f>[1]ORDEN!BI71</f>
        <v>66</v>
      </c>
      <c r="D73" s="48">
        <f>[1]ORDEN!BJ71</f>
        <v>109</v>
      </c>
      <c r="E73" s="348">
        <f t="shared" si="1"/>
        <v>60.550458715596335</v>
      </c>
    </row>
    <row r="74" spans="1:5" ht="15.75" x14ac:dyDescent="0.25">
      <c r="A74" s="6">
        <v>70</v>
      </c>
      <c r="B74" s="5" t="s">
        <v>156</v>
      </c>
      <c r="C74" s="12">
        <f>[1]ORDEN!BI72</f>
        <v>0</v>
      </c>
      <c r="D74" s="48">
        <f>[1]ORDEN!BJ72</f>
        <v>0</v>
      </c>
      <c r="E74" s="348" t="str">
        <f t="shared" si="1"/>
        <v/>
      </c>
    </row>
    <row r="75" spans="1:5" ht="15.75" x14ac:dyDescent="0.25">
      <c r="A75" s="6">
        <v>71</v>
      </c>
      <c r="B75" s="5" t="s">
        <v>157</v>
      </c>
      <c r="C75" s="12">
        <f>[1]ORDEN!BI73</f>
        <v>81</v>
      </c>
      <c r="D75" s="48">
        <f>[1]ORDEN!BJ73</f>
        <v>196</v>
      </c>
      <c r="E75" s="348">
        <f t="shared" si="1"/>
        <v>41.326530612244902</v>
      </c>
    </row>
    <row r="76" spans="1:5" ht="15.75" x14ac:dyDescent="0.25">
      <c r="A76" s="6">
        <v>72</v>
      </c>
      <c r="B76" s="5" t="s">
        <v>158</v>
      </c>
      <c r="C76" s="12">
        <f>[1]ORDEN!BI74</f>
        <v>0</v>
      </c>
      <c r="D76" s="48">
        <f>[1]ORDEN!BJ74</f>
        <v>0</v>
      </c>
      <c r="E76" s="348" t="str">
        <f t="shared" si="1"/>
        <v/>
      </c>
    </row>
    <row r="77" spans="1:5" ht="15.75" x14ac:dyDescent="0.25">
      <c r="A77" s="6">
        <v>73</v>
      </c>
      <c r="B77" s="5" t="s">
        <v>159</v>
      </c>
      <c r="C77" s="12">
        <f>[1]ORDEN!BI75</f>
        <v>124</v>
      </c>
      <c r="D77" s="48">
        <f>[1]ORDEN!BJ75</f>
        <v>262</v>
      </c>
      <c r="E77" s="348">
        <f t="shared" si="1"/>
        <v>47.328244274809158</v>
      </c>
    </row>
    <row r="78" spans="1:5" ht="15.75" x14ac:dyDescent="0.25">
      <c r="A78" s="6">
        <v>74</v>
      </c>
      <c r="B78" s="5" t="s">
        <v>193</v>
      </c>
      <c r="C78" s="12">
        <f>[1]ORDEN!BI76</f>
        <v>0</v>
      </c>
      <c r="D78" s="48">
        <f>[1]ORDEN!BJ76</f>
        <v>244</v>
      </c>
      <c r="E78" s="348">
        <f t="shared" si="1"/>
        <v>0</v>
      </c>
    </row>
    <row r="79" spans="1:5" ht="15.75" x14ac:dyDescent="0.25">
      <c r="A79" s="6">
        <v>75</v>
      </c>
      <c r="B79" s="5" t="s">
        <v>194</v>
      </c>
      <c r="C79" s="12">
        <f>[1]ORDEN!BI77</f>
        <v>0</v>
      </c>
      <c r="D79" s="48">
        <f>[1]ORDEN!BJ77</f>
        <v>0</v>
      </c>
      <c r="E79" s="348" t="str">
        <f t="shared" si="1"/>
        <v/>
      </c>
    </row>
    <row r="80" spans="1:5" ht="15.75" x14ac:dyDescent="0.25">
      <c r="A80" s="6">
        <v>76</v>
      </c>
      <c r="B80" s="5" t="s">
        <v>195</v>
      </c>
      <c r="C80" s="12">
        <f>[1]ORDEN!BI78</f>
        <v>0</v>
      </c>
      <c r="D80" s="48">
        <f>[1]ORDEN!BJ78</f>
        <v>114</v>
      </c>
      <c r="E80" s="348">
        <f t="shared" si="1"/>
        <v>0</v>
      </c>
    </row>
    <row r="81" spans="1:5" ht="15.75" x14ac:dyDescent="0.25">
      <c r="A81" s="6">
        <v>77</v>
      </c>
      <c r="B81" s="5" t="s">
        <v>196</v>
      </c>
      <c r="C81" s="12">
        <f>[1]ORDEN!BI79</f>
        <v>0</v>
      </c>
      <c r="D81" s="48">
        <f>[1]ORDEN!BJ79</f>
        <v>0</v>
      </c>
      <c r="E81" s="348" t="str">
        <f t="shared" si="1"/>
        <v/>
      </c>
    </row>
    <row r="82" spans="1:5" ht="15.75" x14ac:dyDescent="0.25">
      <c r="A82" s="6">
        <v>78</v>
      </c>
      <c r="B82" s="5" t="s">
        <v>197</v>
      </c>
      <c r="C82" s="12">
        <f>[1]ORDEN!BI80</f>
        <v>0</v>
      </c>
      <c r="D82" s="48">
        <f>[1]ORDEN!BJ80</f>
        <v>0</v>
      </c>
      <c r="E82" s="348" t="str">
        <f t="shared" si="1"/>
        <v/>
      </c>
    </row>
    <row r="83" spans="1:5" ht="15.75" x14ac:dyDescent="0.25">
      <c r="A83" s="6">
        <v>79</v>
      </c>
      <c r="B83" s="5" t="s">
        <v>341</v>
      </c>
      <c r="C83" s="12">
        <f>[1]ORDEN!BI81</f>
        <v>8</v>
      </c>
      <c r="D83" s="48">
        <f>[1]ORDEN!BJ81</f>
        <v>67</v>
      </c>
      <c r="E83" s="348">
        <f t="shared" si="1"/>
        <v>11.940298507462686</v>
      </c>
    </row>
    <row r="84" spans="1:5" ht="15.75" x14ac:dyDescent="0.25">
      <c r="A84" s="6">
        <v>80</v>
      </c>
      <c r="B84" s="5" t="s">
        <v>342</v>
      </c>
      <c r="C84" s="12" t="str">
        <f>[1]ORDEN!BI82</f>
        <v>N</v>
      </c>
      <c r="D84" s="48" t="str">
        <f>[1]ORDEN!BJ82</f>
        <v>N</v>
      </c>
      <c r="E84" s="348"/>
    </row>
    <row r="85" spans="1:5" ht="15.75" x14ac:dyDescent="0.25">
      <c r="A85" s="6">
        <v>81</v>
      </c>
      <c r="B85" s="5" t="s">
        <v>343</v>
      </c>
      <c r="C85" s="12" t="str">
        <f>[1]ORDEN!BI83</f>
        <v>N</v>
      </c>
      <c r="D85" s="48" t="str">
        <f>[1]ORDEN!BJ83</f>
        <v>N</v>
      </c>
      <c r="E85" s="348"/>
    </row>
    <row r="86" spans="1:5" ht="15.75" x14ac:dyDescent="0.25">
      <c r="A86" s="6">
        <v>82</v>
      </c>
      <c r="B86" s="5" t="s">
        <v>344</v>
      </c>
      <c r="C86" s="12" t="str">
        <f>[1]ORDEN!BI84</f>
        <v>NA</v>
      </c>
      <c r="D86" s="48" t="str">
        <f>[1]ORDEN!BJ84</f>
        <v>NA</v>
      </c>
      <c r="E86" s="348"/>
    </row>
    <row r="87" spans="1:5" ht="15.75" x14ac:dyDescent="0.25">
      <c r="A87" s="6">
        <v>83</v>
      </c>
      <c r="B87" s="5" t="s">
        <v>345</v>
      </c>
      <c r="C87" s="12" t="str">
        <f>[1]ORDEN!BI85</f>
        <v>NA</v>
      </c>
      <c r="D87" s="48" t="str">
        <f>[1]ORDEN!BJ85</f>
        <v>NA</v>
      </c>
      <c r="E87" s="348"/>
    </row>
    <row r="88" spans="1:5" ht="15.75" x14ac:dyDescent="0.25">
      <c r="A88" s="6">
        <v>84</v>
      </c>
      <c r="B88" s="5" t="s">
        <v>346</v>
      </c>
      <c r="C88" s="12" t="str">
        <f>[1]ORDEN!BI86</f>
        <v>NA</v>
      </c>
      <c r="D88" s="48" t="str">
        <f>[1]ORDEN!BJ86</f>
        <v>NA</v>
      </c>
      <c r="E88" s="348"/>
    </row>
    <row r="89" spans="1:5" ht="15.75" x14ac:dyDescent="0.25">
      <c r="A89" s="6">
        <v>85</v>
      </c>
      <c r="B89" s="5" t="s">
        <v>347</v>
      </c>
      <c r="C89" s="12" t="str">
        <f>[1]ORDEN!BI87</f>
        <v>N</v>
      </c>
      <c r="D89" s="48" t="str">
        <f>[1]ORDEN!BJ87</f>
        <v>N</v>
      </c>
      <c r="E89" s="348"/>
    </row>
    <row r="90" spans="1:5" ht="16.5" thickBot="1" x14ac:dyDescent="0.3">
      <c r="A90" s="6">
        <v>86</v>
      </c>
      <c r="B90" s="5" t="s">
        <v>348</v>
      </c>
      <c r="C90" s="12" t="str">
        <f>[1]ORDEN!BI88</f>
        <v>N</v>
      </c>
      <c r="D90" s="48" t="str">
        <f>[1]ORDEN!BJ88</f>
        <v>N</v>
      </c>
      <c r="E90" s="393"/>
    </row>
    <row r="91" spans="1:5" ht="17.25" thickTop="1" thickBot="1" x14ac:dyDescent="0.25">
      <c r="A91" s="592" t="s">
        <v>18</v>
      </c>
      <c r="B91" s="593"/>
      <c r="C91" s="9">
        <f>SUM(C5:C90)</f>
        <v>24498</v>
      </c>
      <c r="D91" s="9">
        <f>SUM(D5:D90)</f>
        <v>50681</v>
      </c>
      <c r="E91" s="349">
        <f>C91/D91*100</f>
        <v>48.337641325151438</v>
      </c>
    </row>
    <row r="92" spans="1:5" ht="16.5" thickTop="1" x14ac:dyDescent="0.2">
      <c r="A92" s="16" t="s">
        <v>350</v>
      </c>
      <c r="B92" s="19"/>
      <c r="C92" s="20"/>
      <c r="D92" s="20"/>
      <c r="E92" s="20"/>
    </row>
  </sheetData>
  <mergeCells count="2">
    <mergeCell ref="A1:E1"/>
    <mergeCell ref="A91:B9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view="pageBreakPreview" zoomScale="80" zoomScaleNormal="100" zoomScaleSheetLayoutView="80" workbookViewId="0">
      <selection activeCell="F8" sqref="F8"/>
    </sheetView>
  </sheetViews>
  <sheetFormatPr baseColWidth="10" defaultRowHeight="12.75" x14ac:dyDescent="0.2"/>
  <cols>
    <col min="1" max="1" width="6.5703125" customWidth="1"/>
    <col min="2" max="2" width="96.42578125" customWidth="1"/>
    <col min="3" max="3" width="20.85546875" style="160" customWidth="1"/>
    <col min="4" max="4" width="22.28515625" style="160" customWidth="1"/>
    <col min="5" max="5" width="16.5703125" customWidth="1"/>
    <col min="6" max="7" width="21.7109375" customWidth="1"/>
    <col min="8" max="8" width="15.42578125" customWidth="1"/>
  </cols>
  <sheetData>
    <row r="1" spans="1:8" ht="18" customHeight="1" x14ac:dyDescent="0.2">
      <c r="A1" s="591" t="s">
        <v>523</v>
      </c>
      <c r="B1" s="591"/>
      <c r="C1" s="591"/>
      <c r="D1" s="591"/>
      <c r="E1" s="591"/>
      <c r="F1" s="144"/>
      <c r="G1" s="144"/>
      <c r="H1" s="144"/>
    </row>
    <row r="2" spans="1:8" x14ac:dyDescent="0.2">
      <c r="F2" s="61"/>
      <c r="G2" s="61"/>
      <c r="H2" s="61"/>
    </row>
    <row r="3" spans="1:8" ht="16.5" thickBot="1" x14ac:dyDescent="0.25">
      <c r="E3" s="32" t="s">
        <v>112</v>
      </c>
      <c r="F3" s="61"/>
      <c r="G3" s="61"/>
      <c r="H3" s="61"/>
    </row>
    <row r="4" spans="1:8" ht="69" customHeight="1" thickTop="1" thickBot="1" x14ac:dyDescent="0.25">
      <c r="A4" s="222" t="s">
        <v>116</v>
      </c>
      <c r="B4" s="221" t="s">
        <v>182</v>
      </c>
      <c r="C4" s="24" t="s">
        <v>130</v>
      </c>
      <c r="D4" s="24" t="s">
        <v>88</v>
      </c>
      <c r="E4" s="24" t="s">
        <v>187</v>
      </c>
      <c r="F4" s="59"/>
      <c r="G4" s="59"/>
      <c r="H4" s="59"/>
    </row>
    <row r="5" spans="1:8" s="70" customFormat="1" ht="25.5" customHeight="1" thickTop="1" x14ac:dyDescent="0.25">
      <c r="A5" s="69">
        <v>1</v>
      </c>
      <c r="B5" s="190" t="s">
        <v>200</v>
      </c>
      <c r="C5" s="161">
        <v>551</v>
      </c>
      <c r="D5" s="159">
        <v>1115</v>
      </c>
      <c r="E5" s="351">
        <f t="shared" ref="E5:E36" si="0">C5/D5*100</f>
        <v>49.417040358744394</v>
      </c>
      <c r="F5" s="71"/>
      <c r="G5" s="71"/>
      <c r="H5" s="72"/>
    </row>
    <row r="6" spans="1:8" s="70" customFormat="1" ht="25.5" customHeight="1" x14ac:dyDescent="0.25">
      <c r="A6" s="369">
        <f>+A5+1</f>
        <v>2</v>
      </c>
      <c r="B6" s="286" t="s">
        <v>201</v>
      </c>
      <c r="C6" s="227">
        <v>518</v>
      </c>
      <c r="D6" s="228">
        <v>992</v>
      </c>
      <c r="E6" s="352">
        <f t="shared" si="0"/>
        <v>52.217741935483872</v>
      </c>
      <c r="F6" s="71"/>
      <c r="G6" s="71"/>
      <c r="H6" s="72"/>
    </row>
    <row r="7" spans="1:8" s="70" customFormat="1" ht="25.5" customHeight="1" x14ac:dyDescent="0.25">
      <c r="A7" s="369">
        <f t="shared" ref="A7:A66" si="1">+A6+1</f>
        <v>3</v>
      </c>
      <c r="B7" s="286" t="s">
        <v>323</v>
      </c>
      <c r="C7" s="227">
        <v>161</v>
      </c>
      <c r="D7" s="228">
        <v>275</v>
      </c>
      <c r="E7" s="352">
        <f t="shared" si="0"/>
        <v>58.545454545454547</v>
      </c>
      <c r="F7" s="71"/>
      <c r="G7" s="71"/>
      <c r="H7" s="72"/>
    </row>
    <row r="8" spans="1:8" s="70" customFormat="1" ht="25.5" customHeight="1" x14ac:dyDescent="0.25">
      <c r="A8" s="369">
        <f t="shared" si="1"/>
        <v>4</v>
      </c>
      <c r="B8" s="286" t="s">
        <v>202</v>
      </c>
      <c r="C8" s="227">
        <v>1389</v>
      </c>
      <c r="D8" s="228">
        <v>2357</v>
      </c>
      <c r="E8" s="352">
        <f t="shared" si="0"/>
        <v>58.930844293593552</v>
      </c>
      <c r="F8" s="71"/>
      <c r="G8" s="71"/>
      <c r="H8" s="72"/>
    </row>
    <row r="9" spans="1:8" s="70" customFormat="1" ht="25.5" customHeight="1" x14ac:dyDescent="0.25">
      <c r="A9" s="369">
        <f t="shared" si="1"/>
        <v>5</v>
      </c>
      <c r="B9" s="286" t="s">
        <v>324</v>
      </c>
      <c r="C9" s="227">
        <v>68</v>
      </c>
      <c r="D9" s="228">
        <v>112</v>
      </c>
      <c r="E9" s="352">
        <f t="shared" si="0"/>
        <v>60.714285714285708</v>
      </c>
      <c r="F9" s="71"/>
      <c r="G9" s="71"/>
      <c r="H9" s="72"/>
    </row>
    <row r="10" spans="1:8" s="70" customFormat="1" ht="25.5" customHeight="1" x14ac:dyDescent="0.25">
      <c r="A10" s="369">
        <f t="shared" si="1"/>
        <v>6</v>
      </c>
      <c r="B10" s="286" t="s">
        <v>203</v>
      </c>
      <c r="C10" s="227">
        <v>120</v>
      </c>
      <c r="D10" s="228">
        <v>309</v>
      </c>
      <c r="E10" s="352">
        <f t="shared" si="0"/>
        <v>38.834951456310677</v>
      </c>
      <c r="F10" s="71"/>
      <c r="G10" s="71"/>
      <c r="H10" s="72"/>
    </row>
    <row r="11" spans="1:8" s="70" customFormat="1" ht="25.5" customHeight="1" x14ac:dyDescent="0.25">
      <c r="A11" s="369">
        <f t="shared" si="1"/>
        <v>7</v>
      </c>
      <c r="B11" s="286" t="s">
        <v>204</v>
      </c>
      <c r="C11" s="227">
        <v>233</v>
      </c>
      <c r="D11" s="228">
        <v>415</v>
      </c>
      <c r="E11" s="352">
        <f t="shared" si="0"/>
        <v>56.144578313253014</v>
      </c>
      <c r="F11" s="71"/>
      <c r="G11" s="71"/>
      <c r="H11" s="72"/>
    </row>
    <row r="12" spans="1:8" s="70" customFormat="1" ht="25.5" customHeight="1" x14ac:dyDescent="0.25">
      <c r="A12" s="369">
        <f t="shared" si="1"/>
        <v>8</v>
      </c>
      <c r="B12" s="286" t="s">
        <v>205</v>
      </c>
      <c r="C12" s="227">
        <v>85</v>
      </c>
      <c r="D12" s="228">
        <v>128</v>
      </c>
      <c r="E12" s="352">
        <f t="shared" si="0"/>
        <v>66.40625</v>
      </c>
      <c r="F12" s="71"/>
      <c r="G12" s="71"/>
      <c r="H12" s="72"/>
    </row>
    <row r="13" spans="1:8" s="70" customFormat="1" ht="25.5" customHeight="1" x14ac:dyDescent="0.25">
      <c r="A13" s="369">
        <f t="shared" si="1"/>
        <v>9</v>
      </c>
      <c r="B13" s="286" t="s">
        <v>406</v>
      </c>
      <c r="C13" s="227">
        <v>8</v>
      </c>
      <c r="D13" s="228">
        <v>67</v>
      </c>
      <c r="E13" s="352">
        <f t="shared" si="0"/>
        <v>11.940298507462686</v>
      </c>
      <c r="F13" s="71"/>
      <c r="G13" s="71"/>
      <c r="H13" s="72"/>
    </row>
    <row r="14" spans="1:8" s="70" customFormat="1" ht="25.5" customHeight="1" x14ac:dyDescent="0.25">
      <c r="A14" s="369">
        <f t="shared" si="1"/>
        <v>10</v>
      </c>
      <c r="B14" s="286" t="s">
        <v>206</v>
      </c>
      <c r="C14" s="227">
        <v>109</v>
      </c>
      <c r="D14" s="228">
        <v>261</v>
      </c>
      <c r="E14" s="352">
        <f t="shared" si="0"/>
        <v>41.762452107279699</v>
      </c>
      <c r="F14" s="71"/>
      <c r="G14" s="71"/>
      <c r="H14" s="72"/>
    </row>
    <row r="15" spans="1:8" s="70" customFormat="1" ht="25.5" customHeight="1" x14ac:dyDescent="0.25">
      <c r="A15" s="369">
        <f t="shared" si="1"/>
        <v>11</v>
      </c>
      <c r="B15" s="286" t="s">
        <v>207</v>
      </c>
      <c r="C15" s="227">
        <v>436</v>
      </c>
      <c r="D15" s="228">
        <v>781</v>
      </c>
      <c r="E15" s="352">
        <f t="shared" si="0"/>
        <v>55.825864276568502</v>
      </c>
      <c r="F15" s="71"/>
      <c r="G15" s="71"/>
      <c r="H15" s="72"/>
    </row>
    <row r="16" spans="1:8" s="70" customFormat="1" ht="25.5" customHeight="1" x14ac:dyDescent="0.25">
      <c r="A16" s="369">
        <f t="shared" si="1"/>
        <v>12</v>
      </c>
      <c r="B16" s="286" t="s">
        <v>208</v>
      </c>
      <c r="C16" s="227">
        <v>284</v>
      </c>
      <c r="D16" s="228">
        <v>627</v>
      </c>
      <c r="E16" s="352">
        <f t="shared" si="0"/>
        <v>45.295055821371612</v>
      </c>
      <c r="F16" s="71"/>
      <c r="G16" s="71"/>
      <c r="H16" s="72"/>
    </row>
    <row r="17" spans="1:8" s="70" customFormat="1" ht="25.5" customHeight="1" x14ac:dyDescent="0.25">
      <c r="A17" s="369">
        <f t="shared" si="1"/>
        <v>13</v>
      </c>
      <c r="B17" s="286" t="s">
        <v>325</v>
      </c>
      <c r="C17" s="227">
        <v>727</v>
      </c>
      <c r="D17" s="228">
        <v>1325</v>
      </c>
      <c r="E17" s="352">
        <f t="shared" si="0"/>
        <v>54.867924528301884</v>
      </c>
      <c r="F17" s="71"/>
      <c r="G17" s="71"/>
      <c r="H17" s="72"/>
    </row>
    <row r="18" spans="1:8" s="70" customFormat="1" ht="25.5" customHeight="1" x14ac:dyDescent="0.25">
      <c r="A18" s="369">
        <f t="shared" si="1"/>
        <v>14</v>
      </c>
      <c r="B18" s="286" t="s">
        <v>248</v>
      </c>
      <c r="C18" s="227">
        <v>191</v>
      </c>
      <c r="D18" s="228">
        <v>337</v>
      </c>
      <c r="E18" s="352">
        <f t="shared" si="0"/>
        <v>56.676557863501486</v>
      </c>
      <c r="F18" s="71"/>
      <c r="G18" s="71"/>
      <c r="H18" s="72"/>
    </row>
    <row r="19" spans="1:8" s="70" customFormat="1" ht="25.5" customHeight="1" x14ac:dyDescent="0.25">
      <c r="A19" s="369">
        <f t="shared" si="1"/>
        <v>15</v>
      </c>
      <c r="B19" s="286" t="s">
        <v>209</v>
      </c>
      <c r="C19" s="227">
        <v>3006</v>
      </c>
      <c r="D19" s="228">
        <v>5923</v>
      </c>
      <c r="E19" s="352">
        <f t="shared" si="0"/>
        <v>50.751308458551414</v>
      </c>
      <c r="F19" s="71"/>
      <c r="G19" s="71"/>
      <c r="H19" s="72"/>
    </row>
    <row r="20" spans="1:8" s="70" customFormat="1" ht="25.5" customHeight="1" x14ac:dyDescent="0.25">
      <c r="A20" s="369">
        <f t="shared" si="1"/>
        <v>16</v>
      </c>
      <c r="B20" s="286" t="s">
        <v>210</v>
      </c>
      <c r="C20" s="227">
        <v>9</v>
      </c>
      <c r="D20" s="228">
        <v>20</v>
      </c>
      <c r="E20" s="352">
        <f t="shared" si="0"/>
        <v>45</v>
      </c>
      <c r="F20" s="71"/>
      <c r="G20" s="71"/>
      <c r="H20" s="72"/>
    </row>
    <row r="21" spans="1:8" s="70" customFormat="1" ht="25.5" customHeight="1" x14ac:dyDescent="0.25">
      <c r="A21" s="369">
        <f t="shared" si="1"/>
        <v>17</v>
      </c>
      <c r="B21" s="286" t="s">
        <v>211</v>
      </c>
      <c r="C21" s="227">
        <v>55</v>
      </c>
      <c r="D21" s="228">
        <v>89</v>
      </c>
      <c r="E21" s="352">
        <f t="shared" si="0"/>
        <v>61.797752808988761</v>
      </c>
      <c r="F21" s="71"/>
      <c r="G21" s="71"/>
      <c r="H21" s="72"/>
    </row>
    <row r="22" spans="1:8" s="70" customFormat="1" ht="25.5" customHeight="1" x14ac:dyDescent="0.25">
      <c r="A22" s="369">
        <f t="shared" si="1"/>
        <v>18</v>
      </c>
      <c r="B22" s="286" t="s">
        <v>404</v>
      </c>
      <c r="C22" s="227">
        <v>71</v>
      </c>
      <c r="D22" s="228">
        <v>164</v>
      </c>
      <c r="E22" s="352">
        <f t="shared" si="0"/>
        <v>43.292682926829265</v>
      </c>
      <c r="F22" s="71"/>
      <c r="G22" s="71"/>
      <c r="H22" s="72"/>
    </row>
    <row r="23" spans="1:8" s="70" customFormat="1" ht="25.5" customHeight="1" x14ac:dyDescent="0.25">
      <c r="A23" s="369">
        <f t="shared" si="1"/>
        <v>19</v>
      </c>
      <c r="B23" s="286" t="s">
        <v>326</v>
      </c>
      <c r="C23" s="227">
        <v>59</v>
      </c>
      <c r="D23" s="228">
        <v>141</v>
      </c>
      <c r="E23" s="352">
        <f t="shared" si="0"/>
        <v>41.843971631205676</v>
      </c>
      <c r="F23" s="71"/>
      <c r="G23" s="71"/>
      <c r="H23" s="72"/>
    </row>
    <row r="24" spans="1:8" s="70" customFormat="1" ht="25.5" customHeight="1" x14ac:dyDescent="0.25">
      <c r="A24" s="369">
        <f t="shared" si="1"/>
        <v>20</v>
      </c>
      <c r="B24" s="286" t="s">
        <v>327</v>
      </c>
      <c r="C24" s="227">
        <v>24</v>
      </c>
      <c r="D24" s="228">
        <v>28</v>
      </c>
      <c r="E24" s="352">
        <f t="shared" si="0"/>
        <v>85.714285714285708</v>
      </c>
      <c r="F24" s="71"/>
      <c r="G24" s="71"/>
      <c r="H24" s="72"/>
    </row>
    <row r="25" spans="1:8" s="70" customFormat="1" ht="25.5" customHeight="1" x14ac:dyDescent="0.25">
      <c r="A25" s="369">
        <f t="shared" si="1"/>
        <v>21</v>
      </c>
      <c r="B25" s="286" t="s">
        <v>328</v>
      </c>
      <c r="C25" s="227">
        <v>46</v>
      </c>
      <c r="D25" s="228">
        <v>99</v>
      </c>
      <c r="E25" s="352">
        <f t="shared" si="0"/>
        <v>46.464646464646464</v>
      </c>
      <c r="F25" s="71"/>
      <c r="G25" s="71"/>
      <c r="H25" s="72"/>
    </row>
    <row r="26" spans="1:8" s="70" customFormat="1" ht="25.5" customHeight="1" x14ac:dyDescent="0.25">
      <c r="A26" s="369">
        <f t="shared" si="1"/>
        <v>22</v>
      </c>
      <c r="B26" s="286" t="s">
        <v>402</v>
      </c>
      <c r="C26" s="227">
        <v>101</v>
      </c>
      <c r="D26" s="228">
        <v>241</v>
      </c>
      <c r="E26" s="352">
        <f t="shared" si="0"/>
        <v>41.908713692946058</v>
      </c>
      <c r="F26" s="71"/>
      <c r="G26" s="71"/>
      <c r="H26" s="72"/>
    </row>
    <row r="27" spans="1:8" s="70" customFormat="1" ht="25.5" customHeight="1" x14ac:dyDescent="0.25">
      <c r="A27" s="369">
        <f t="shared" si="1"/>
        <v>23</v>
      </c>
      <c r="B27" s="286" t="s">
        <v>329</v>
      </c>
      <c r="C27" s="227">
        <v>582</v>
      </c>
      <c r="D27" s="228">
        <v>1047</v>
      </c>
      <c r="E27" s="352">
        <f t="shared" si="0"/>
        <v>55.587392550143264</v>
      </c>
      <c r="F27" s="71"/>
      <c r="G27" s="71"/>
      <c r="H27" s="72"/>
    </row>
    <row r="28" spans="1:8" s="70" customFormat="1" ht="25.5" customHeight="1" x14ac:dyDescent="0.25">
      <c r="A28" s="369">
        <f t="shared" si="1"/>
        <v>24</v>
      </c>
      <c r="B28" s="286" t="s">
        <v>330</v>
      </c>
      <c r="C28" s="227">
        <v>80</v>
      </c>
      <c r="D28" s="228">
        <v>153</v>
      </c>
      <c r="E28" s="352">
        <f t="shared" si="0"/>
        <v>52.287581699346411</v>
      </c>
      <c r="F28" s="71"/>
      <c r="G28" s="71"/>
      <c r="H28" s="72"/>
    </row>
    <row r="29" spans="1:8" s="70" customFormat="1" ht="25.5" customHeight="1" x14ac:dyDescent="0.25">
      <c r="A29" s="369">
        <f t="shared" si="1"/>
        <v>25</v>
      </c>
      <c r="B29" s="286" t="s">
        <v>212</v>
      </c>
      <c r="C29" s="227">
        <v>1888</v>
      </c>
      <c r="D29" s="228">
        <v>4168</v>
      </c>
      <c r="E29" s="352">
        <f t="shared" si="0"/>
        <v>45.297504798464495</v>
      </c>
      <c r="F29" s="71"/>
      <c r="G29" s="71"/>
      <c r="H29" s="72"/>
    </row>
    <row r="30" spans="1:8" s="70" customFormat="1" ht="25.5" customHeight="1" x14ac:dyDescent="0.25">
      <c r="A30" s="369">
        <f t="shared" si="1"/>
        <v>26</v>
      </c>
      <c r="B30" s="286" t="s">
        <v>213</v>
      </c>
      <c r="C30" s="227">
        <v>171</v>
      </c>
      <c r="D30" s="228">
        <v>304</v>
      </c>
      <c r="E30" s="352">
        <f t="shared" si="0"/>
        <v>56.25</v>
      </c>
      <c r="F30" s="71"/>
      <c r="G30" s="71"/>
      <c r="H30" s="72"/>
    </row>
    <row r="31" spans="1:8" s="70" customFormat="1" ht="25.5" customHeight="1" x14ac:dyDescent="0.25">
      <c r="A31" s="369">
        <f t="shared" si="1"/>
        <v>27</v>
      </c>
      <c r="B31" s="286" t="s">
        <v>249</v>
      </c>
      <c r="C31" s="227">
        <v>46</v>
      </c>
      <c r="D31" s="228">
        <v>85</v>
      </c>
      <c r="E31" s="352">
        <f t="shared" si="0"/>
        <v>54.117647058823529</v>
      </c>
      <c r="F31" s="71"/>
      <c r="G31" s="71"/>
      <c r="H31" s="72"/>
    </row>
    <row r="32" spans="1:8" s="70" customFormat="1" ht="25.5" customHeight="1" x14ac:dyDescent="0.25">
      <c r="A32" s="369">
        <f t="shared" si="1"/>
        <v>28</v>
      </c>
      <c r="B32" s="286" t="s">
        <v>214</v>
      </c>
      <c r="C32" s="227">
        <v>40</v>
      </c>
      <c r="D32" s="228">
        <v>82</v>
      </c>
      <c r="E32" s="352">
        <f t="shared" si="0"/>
        <v>48.780487804878049</v>
      </c>
      <c r="F32" s="71"/>
      <c r="G32" s="71"/>
      <c r="H32" s="72"/>
    </row>
    <row r="33" spans="1:8" s="70" customFormat="1" ht="25.5" customHeight="1" x14ac:dyDescent="0.25">
      <c r="A33" s="369">
        <f t="shared" si="1"/>
        <v>29</v>
      </c>
      <c r="B33" s="286" t="s">
        <v>215</v>
      </c>
      <c r="C33" s="227">
        <v>303</v>
      </c>
      <c r="D33" s="228">
        <v>575</v>
      </c>
      <c r="E33" s="352">
        <f t="shared" si="0"/>
        <v>52.695652173913047</v>
      </c>
      <c r="F33" s="71"/>
      <c r="G33" s="71"/>
      <c r="H33" s="72"/>
    </row>
    <row r="34" spans="1:8" s="70" customFormat="1" ht="25.5" customHeight="1" x14ac:dyDescent="0.25">
      <c r="A34" s="369">
        <f t="shared" si="1"/>
        <v>30</v>
      </c>
      <c r="B34" s="286" t="s">
        <v>215</v>
      </c>
      <c r="C34" s="227">
        <v>5</v>
      </c>
      <c r="D34" s="228">
        <v>54</v>
      </c>
      <c r="E34" s="352">
        <f t="shared" si="0"/>
        <v>9.2592592592592595</v>
      </c>
      <c r="F34" s="71"/>
      <c r="G34" s="71"/>
      <c r="H34" s="72"/>
    </row>
    <row r="35" spans="1:8" s="70" customFormat="1" ht="25.5" customHeight="1" x14ac:dyDescent="0.25">
      <c r="A35" s="369">
        <f t="shared" si="1"/>
        <v>31</v>
      </c>
      <c r="B35" s="286" t="s">
        <v>400</v>
      </c>
      <c r="C35" s="227">
        <v>727</v>
      </c>
      <c r="D35" s="228">
        <v>1307</v>
      </c>
      <c r="E35" s="352">
        <f t="shared" si="0"/>
        <v>55.623565416985464</v>
      </c>
      <c r="F35" s="71"/>
      <c r="G35" s="71"/>
      <c r="H35" s="72"/>
    </row>
    <row r="36" spans="1:8" s="70" customFormat="1" ht="25.5" customHeight="1" x14ac:dyDescent="0.25">
      <c r="A36" s="369">
        <f t="shared" si="1"/>
        <v>32</v>
      </c>
      <c r="B36" s="286" t="s">
        <v>405</v>
      </c>
      <c r="C36" s="227">
        <v>135</v>
      </c>
      <c r="D36" s="228">
        <v>268</v>
      </c>
      <c r="E36" s="352">
        <f t="shared" si="0"/>
        <v>50.373134328358205</v>
      </c>
      <c r="F36" s="71"/>
      <c r="G36" s="71"/>
      <c r="H36" s="72"/>
    </row>
    <row r="37" spans="1:8" s="70" customFormat="1" ht="25.5" customHeight="1" x14ac:dyDescent="0.25">
      <c r="A37" s="369">
        <f t="shared" si="1"/>
        <v>33</v>
      </c>
      <c r="B37" s="286" t="s">
        <v>216</v>
      </c>
      <c r="C37" s="227">
        <v>627</v>
      </c>
      <c r="D37" s="228">
        <v>1386</v>
      </c>
      <c r="E37" s="352">
        <f t="shared" ref="E37:E65" si="2">C37/D37*100</f>
        <v>45.238095238095241</v>
      </c>
      <c r="F37" s="71"/>
      <c r="G37" s="71"/>
      <c r="H37" s="72"/>
    </row>
    <row r="38" spans="1:8" s="70" customFormat="1" ht="25.5" customHeight="1" x14ac:dyDescent="0.25">
      <c r="A38" s="369">
        <f t="shared" si="1"/>
        <v>34</v>
      </c>
      <c r="B38" s="286" t="s">
        <v>217</v>
      </c>
      <c r="C38" s="227">
        <v>1097</v>
      </c>
      <c r="D38" s="228">
        <v>2457</v>
      </c>
      <c r="E38" s="352">
        <f t="shared" si="2"/>
        <v>44.647944647944648</v>
      </c>
      <c r="F38" s="71"/>
      <c r="G38" s="71"/>
      <c r="H38" s="72"/>
    </row>
    <row r="39" spans="1:8" s="70" customFormat="1" ht="25.5" customHeight="1" x14ac:dyDescent="0.25">
      <c r="A39" s="369">
        <f t="shared" si="1"/>
        <v>35</v>
      </c>
      <c r="B39" s="286" t="s">
        <v>250</v>
      </c>
      <c r="C39" s="227">
        <v>177</v>
      </c>
      <c r="D39" s="228">
        <v>469</v>
      </c>
      <c r="E39" s="352">
        <f t="shared" si="2"/>
        <v>37.739872068230277</v>
      </c>
      <c r="F39" s="71"/>
      <c r="G39" s="71"/>
      <c r="H39" s="72"/>
    </row>
    <row r="40" spans="1:8" s="70" customFormat="1" ht="25.5" customHeight="1" x14ac:dyDescent="0.25">
      <c r="A40" s="369">
        <f t="shared" si="1"/>
        <v>36</v>
      </c>
      <c r="B40" s="286" t="s">
        <v>218</v>
      </c>
      <c r="C40" s="227">
        <v>883</v>
      </c>
      <c r="D40" s="228">
        <v>1930</v>
      </c>
      <c r="E40" s="352">
        <f t="shared" si="2"/>
        <v>45.751295336787564</v>
      </c>
      <c r="F40" s="71"/>
      <c r="G40" s="71"/>
      <c r="H40" s="72"/>
    </row>
    <row r="41" spans="1:8" s="70" customFormat="1" ht="25.5" customHeight="1" x14ac:dyDescent="0.25">
      <c r="A41" s="369">
        <f t="shared" si="1"/>
        <v>37</v>
      </c>
      <c r="B41" s="286" t="s">
        <v>219</v>
      </c>
      <c r="C41" s="227">
        <v>43</v>
      </c>
      <c r="D41" s="228">
        <v>76</v>
      </c>
      <c r="E41" s="352">
        <f t="shared" si="2"/>
        <v>56.578947368421048</v>
      </c>
      <c r="F41" s="71"/>
      <c r="G41" s="71"/>
      <c r="H41" s="72"/>
    </row>
    <row r="42" spans="1:8" s="70" customFormat="1" ht="25.5" customHeight="1" x14ac:dyDescent="0.25">
      <c r="A42" s="369">
        <f t="shared" si="1"/>
        <v>38</v>
      </c>
      <c r="B42" s="286" t="s">
        <v>331</v>
      </c>
      <c r="C42" s="227">
        <v>197</v>
      </c>
      <c r="D42" s="228">
        <v>583</v>
      </c>
      <c r="E42" s="352">
        <f t="shared" si="2"/>
        <v>33.79073756432247</v>
      </c>
      <c r="F42" s="71"/>
      <c r="G42" s="71"/>
      <c r="H42" s="72"/>
    </row>
    <row r="43" spans="1:8" s="70" customFormat="1" ht="25.5" customHeight="1" x14ac:dyDescent="0.25">
      <c r="A43" s="369">
        <f t="shared" si="1"/>
        <v>39</v>
      </c>
      <c r="B43" s="286" t="s">
        <v>220</v>
      </c>
      <c r="C43" s="227">
        <v>260</v>
      </c>
      <c r="D43" s="228">
        <v>488</v>
      </c>
      <c r="E43" s="352">
        <f t="shared" si="2"/>
        <v>53.278688524590166</v>
      </c>
      <c r="F43" s="71"/>
      <c r="G43" s="71"/>
      <c r="H43" s="72"/>
    </row>
    <row r="44" spans="1:8" s="70" customFormat="1" ht="25.5" customHeight="1" x14ac:dyDescent="0.25">
      <c r="A44" s="369">
        <f t="shared" si="1"/>
        <v>40</v>
      </c>
      <c r="B44" s="286" t="s">
        <v>259</v>
      </c>
      <c r="C44" s="227">
        <v>155</v>
      </c>
      <c r="D44" s="228">
        <v>382</v>
      </c>
      <c r="E44" s="352">
        <f t="shared" si="2"/>
        <v>40.575916230366495</v>
      </c>
      <c r="F44" s="71"/>
      <c r="G44" s="71"/>
      <c r="H44" s="72"/>
    </row>
    <row r="45" spans="1:8" s="70" customFormat="1" ht="25.5" customHeight="1" x14ac:dyDescent="0.25">
      <c r="A45" s="369">
        <f t="shared" si="1"/>
        <v>41</v>
      </c>
      <c r="B45" s="286" t="s">
        <v>332</v>
      </c>
      <c r="C45" s="227">
        <v>173</v>
      </c>
      <c r="D45" s="228">
        <v>437</v>
      </c>
      <c r="E45" s="352">
        <f t="shared" si="2"/>
        <v>39.588100686498855</v>
      </c>
      <c r="F45" s="71"/>
      <c r="G45" s="71"/>
      <c r="H45" s="72"/>
    </row>
    <row r="46" spans="1:8" s="70" customFormat="1" ht="25.5" customHeight="1" x14ac:dyDescent="0.25">
      <c r="A46" s="369">
        <f t="shared" si="1"/>
        <v>42</v>
      </c>
      <c r="B46" s="286" t="s">
        <v>252</v>
      </c>
      <c r="C46" s="227">
        <v>108</v>
      </c>
      <c r="D46" s="228">
        <v>258</v>
      </c>
      <c r="E46" s="352">
        <f t="shared" si="2"/>
        <v>41.860465116279073</v>
      </c>
      <c r="F46" s="71"/>
      <c r="G46" s="71"/>
      <c r="H46" s="72"/>
    </row>
    <row r="47" spans="1:8" s="70" customFormat="1" ht="25.5" customHeight="1" x14ac:dyDescent="0.25">
      <c r="A47" s="369">
        <f t="shared" si="1"/>
        <v>43</v>
      </c>
      <c r="B47" s="286" t="s">
        <v>253</v>
      </c>
      <c r="C47" s="227">
        <v>79</v>
      </c>
      <c r="D47" s="228">
        <v>125</v>
      </c>
      <c r="E47" s="352">
        <f t="shared" si="2"/>
        <v>63.2</v>
      </c>
      <c r="F47" s="71"/>
      <c r="G47" s="71"/>
      <c r="H47" s="72"/>
    </row>
    <row r="48" spans="1:8" s="70" customFormat="1" ht="25.5" customHeight="1" x14ac:dyDescent="0.25">
      <c r="A48" s="369">
        <f t="shared" si="1"/>
        <v>44</v>
      </c>
      <c r="B48" s="286" t="s">
        <v>221</v>
      </c>
      <c r="C48" s="227">
        <v>1105</v>
      </c>
      <c r="D48" s="228">
        <v>2101</v>
      </c>
      <c r="E48" s="352">
        <f t="shared" si="2"/>
        <v>52.594002855782961</v>
      </c>
      <c r="F48" s="71"/>
      <c r="G48" s="71"/>
      <c r="H48" s="72"/>
    </row>
    <row r="49" spans="1:8" s="70" customFormat="1" ht="25.5" customHeight="1" x14ac:dyDescent="0.25">
      <c r="A49" s="369">
        <f t="shared" si="1"/>
        <v>45</v>
      </c>
      <c r="B49" s="286" t="s">
        <v>222</v>
      </c>
      <c r="C49" s="227">
        <v>127</v>
      </c>
      <c r="D49" s="228">
        <v>205</v>
      </c>
      <c r="E49" s="352">
        <f t="shared" si="2"/>
        <v>61.951219512195124</v>
      </c>
      <c r="F49" s="71"/>
      <c r="G49" s="71"/>
      <c r="H49" s="72"/>
    </row>
    <row r="50" spans="1:8" s="70" customFormat="1" ht="25.5" customHeight="1" x14ac:dyDescent="0.25">
      <c r="A50" s="369">
        <f t="shared" si="1"/>
        <v>46</v>
      </c>
      <c r="B50" s="286" t="s">
        <v>254</v>
      </c>
      <c r="C50" s="227">
        <v>9</v>
      </c>
      <c r="D50" s="228">
        <v>60</v>
      </c>
      <c r="E50" s="352">
        <f t="shared" si="2"/>
        <v>15</v>
      </c>
      <c r="F50" s="71"/>
      <c r="G50" s="71"/>
      <c r="H50" s="72"/>
    </row>
    <row r="51" spans="1:8" s="70" customFormat="1" ht="25.5" customHeight="1" x14ac:dyDescent="0.25">
      <c r="A51" s="369">
        <f t="shared" si="1"/>
        <v>47</v>
      </c>
      <c r="B51" s="286" t="s">
        <v>333</v>
      </c>
      <c r="C51" s="227">
        <v>34</v>
      </c>
      <c r="D51" s="228">
        <v>86</v>
      </c>
      <c r="E51" s="352">
        <f t="shared" si="2"/>
        <v>39.534883720930232</v>
      </c>
      <c r="F51" s="71"/>
      <c r="G51" s="71"/>
      <c r="H51" s="72"/>
    </row>
    <row r="52" spans="1:8" s="70" customFormat="1" ht="25.5" customHeight="1" x14ac:dyDescent="0.25">
      <c r="A52" s="369">
        <f t="shared" si="1"/>
        <v>48</v>
      </c>
      <c r="B52" s="286" t="s">
        <v>403</v>
      </c>
      <c r="C52" s="227">
        <v>251</v>
      </c>
      <c r="D52" s="228">
        <v>474</v>
      </c>
      <c r="E52" s="352">
        <f t="shared" si="2"/>
        <v>52.953586497890292</v>
      </c>
      <c r="F52" s="71"/>
      <c r="G52" s="71"/>
      <c r="H52" s="72"/>
    </row>
    <row r="53" spans="1:8" s="70" customFormat="1" ht="25.5" customHeight="1" x14ac:dyDescent="0.25">
      <c r="A53" s="369">
        <f t="shared" si="1"/>
        <v>49</v>
      </c>
      <c r="B53" s="286" t="s">
        <v>334</v>
      </c>
      <c r="C53" s="227">
        <v>38</v>
      </c>
      <c r="D53" s="228">
        <v>93</v>
      </c>
      <c r="E53" s="352">
        <f t="shared" si="2"/>
        <v>40.86021505376344</v>
      </c>
      <c r="F53" s="71"/>
      <c r="G53" s="71"/>
      <c r="H53" s="72"/>
    </row>
    <row r="54" spans="1:8" s="70" customFormat="1" ht="25.5" customHeight="1" x14ac:dyDescent="0.25">
      <c r="A54" s="369">
        <f t="shared" si="1"/>
        <v>50</v>
      </c>
      <c r="B54" s="286" t="s">
        <v>335</v>
      </c>
      <c r="C54" s="227">
        <v>35</v>
      </c>
      <c r="D54" s="228">
        <v>94</v>
      </c>
      <c r="E54" s="352">
        <f t="shared" si="2"/>
        <v>37.234042553191486</v>
      </c>
      <c r="F54" s="71"/>
      <c r="G54" s="71"/>
      <c r="H54" s="72"/>
    </row>
    <row r="55" spans="1:8" s="70" customFormat="1" ht="25.5" customHeight="1" x14ac:dyDescent="0.25">
      <c r="A55" s="369">
        <f t="shared" si="1"/>
        <v>51</v>
      </c>
      <c r="B55" s="286" t="s">
        <v>401</v>
      </c>
      <c r="C55" s="227">
        <v>135</v>
      </c>
      <c r="D55" s="228">
        <v>403</v>
      </c>
      <c r="E55" s="352">
        <f t="shared" si="2"/>
        <v>33.498759305210918</v>
      </c>
      <c r="F55" s="71"/>
      <c r="G55" s="71"/>
      <c r="H55" s="72"/>
    </row>
    <row r="56" spans="1:8" s="70" customFormat="1" ht="25.5" customHeight="1" x14ac:dyDescent="0.25">
      <c r="A56" s="369">
        <f t="shared" si="1"/>
        <v>52</v>
      </c>
      <c r="B56" s="286" t="s">
        <v>223</v>
      </c>
      <c r="C56" s="227">
        <v>555</v>
      </c>
      <c r="D56" s="228">
        <v>861</v>
      </c>
      <c r="E56" s="352">
        <f t="shared" si="2"/>
        <v>64.459930313588856</v>
      </c>
      <c r="F56" s="71"/>
      <c r="G56" s="71"/>
      <c r="H56" s="72"/>
    </row>
    <row r="57" spans="1:8" s="70" customFormat="1" ht="25.5" customHeight="1" x14ac:dyDescent="0.25">
      <c r="A57" s="369">
        <f t="shared" si="1"/>
        <v>53</v>
      </c>
      <c r="B57" s="286" t="s">
        <v>255</v>
      </c>
      <c r="C57" s="227">
        <v>58</v>
      </c>
      <c r="D57" s="228">
        <v>121</v>
      </c>
      <c r="E57" s="352">
        <f t="shared" si="2"/>
        <v>47.933884297520663</v>
      </c>
      <c r="F57" s="71"/>
      <c r="G57" s="71"/>
      <c r="H57" s="72"/>
    </row>
    <row r="58" spans="1:8" s="70" customFormat="1" ht="25.5" customHeight="1" x14ac:dyDescent="0.25">
      <c r="A58" s="369">
        <f t="shared" si="1"/>
        <v>54</v>
      </c>
      <c r="B58" s="286" t="s">
        <v>224</v>
      </c>
      <c r="C58" s="227">
        <v>219</v>
      </c>
      <c r="D58" s="228">
        <v>550</v>
      </c>
      <c r="E58" s="352">
        <f t="shared" si="2"/>
        <v>39.81818181818182</v>
      </c>
      <c r="F58" s="71"/>
      <c r="G58" s="71"/>
      <c r="H58" s="72"/>
    </row>
    <row r="59" spans="1:8" s="70" customFormat="1" ht="25.5" customHeight="1" x14ac:dyDescent="0.25">
      <c r="A59" s="369">
        <f t="shared" si="1"/>
        <v>55</v>
      </c>
      <c r="B59" s="286" t="s">
        <v>225</v>
      </c>
      <c r="C59" s="227">
        <v>288</v>
      </c>
      <c r="D59" s="228">
        <v>517</v>
      </c>
      <c r="E59" s="352">
        <f t="shared" si="2"/>
        <v>55.705996131528046</v>
      </c>
      <c r="F59" s="71"/>
      <c r="G59" s="71"/>
      <c r="H59" s="72"/>
    </row>
    <row r="60" spans="1:8" s="70" customFormat="1" ht="25.5" customHeight="1" x14ac:dyDescent="0.25">
      <c r="A60" s="369">
        <f t="shared" si="1"/>
        <v>56</v>
      </c>
      <c r="B60" s="286" t="s">
        <v>336</v>
      </c>
      <c r="C60" s="227">
        <v>860</v>
      </c>
      <c r="D60" s="228">
        <v>1997</v>
      </c>
      <c r="E60" s="352">
        <f t="shared" si="2"/>
        <v>43.064596895343016</v>
      </c>
      <c r="F60" s="71"/>
      <c r="G60" s="71"/>
      <c r="H60" s="72"/>
    </row>
    <row r="61" spans="1:8" s="70" customFormat="1" ht="25.5" customHeight="1" x14ac:dyDescent="0.25">
      <c r="A61" s="369">
        <f t="shared" si="1"/>
        <v>57</v>
      </c>
      <c r="B61" s="286" t="s">
        <v>337</v>
      </c>
      <c r="C61" s="227">
        <v>450</v>
      </c>
      <c r="D61" s="228">
        <v>844</v>
      </c>
      <c r="E61" s="352">
        <f t="shared" si="2"/>
        <v>53.317535545023695</v>
      </c>
      <c r="F61" s="71"/>
      <c r="G61" s="71"/>
      <c r="H61" s="72"/>
    </row>
    <row r="62" spans="1:8" s="70" customFormat="1" ht="25.5" customHeight="1" x14ac:dyDescent="0.25">
      <c r="A62" s="369">
        <f t="shared" si="1"/>
        <v>58</v>
      </c>
      <c r="B62" s="286" t="s">
        <v>226</v>
      </c>
      <c r="C62" s="227">
        <v>636</v>
      </c>
      <c r="D62" s="228">
        <v>1456</v>
      </c>
      <c r="E62" s="352">
        <f t="shared" si="2"/>
        <v>43.681318681318679</v>
      </c>
      <c r="F62" s="71"/>
      <c r="G62" s="71"/>
      <c r="H62" s="72"/>
    </row>
    <row r="63" spans="1:8" s="70" customFormat="1" ht="25.5" customHeight="1" x14ac:dyDescent="0.25">
      <c r="A63" s="369">
        <f t="shared" si="1"/>
        <v>59</v>
      </c>
      <c r="B63" s="286" t="s">
        <v>338</v>
      </c>
      <c r="C63" s="227">
        <v>2095</v>
      </c>
      <c r="D63" s="228">
        <v>5310</v>
      </c>
      <c r="E63" s="352">
        <f t="shared" si="2"/>
        <v>39.453860640301322</v>
      </c>
      <c r="F63" s="71"/>
      <c r="G63" s="71"/>
      <c r="H63" s="72"/>
    </row>
    <row r="64" spans="1:8" s="70" customFormat="1" ht="25.5" customHeight="1" x14ac:dyDescent="0.25">
      <c r="A64" s="369">
        <f t="shared" si="1"/>
        <v>60</v>
      </c>
      <c r="B64" s="286" t="s">
        <v>260</v>
      </c>
      <c r="C64" s="227">
        <v>99</v>
      </c>
      <c r="D64" s="228">
        <v>274</v>
      </c>
      <c r="E64" s="352">
        <f t="shared" si="2"/>
        <v>36.131386861313871</v>
      </c>
      <c r="F64" s="71"/>
      <c r="G64" s="71"/>
      <c r="H64" s="72"/>
    </row>
    <row r="65" spans="1:8" s="70" customFormat="1" ht="25.5" customHeight="1" x14ac:dyDescent="0.25">
      <c r="A65" s="369">
        <f t="shared" si="1"/>
        <v>61</v>
      </c>
      <c r="B65" s="286" t="s">
        <v>227</v>
      </c>
      <c r="C65" s="227">
        <v>1379</v>
      </c>
      <c r="D65" s="228">
        <v>2635</v>
      </c>
      <c r="E65" s="352">
        <f t="shared" si="2"/>
        <v>52.333965844402272</v>
      </c>
      <c r="F65" s="71"/>
      <c r="G65" s="71"/>
      <c r="H65" s="72"/>
    </row>
    <row r="66" spans="1:8" s="70" customFormat="1" ht="25.5" customHeight="1" thickBot="1" x14ac:dyDescent="0.3">
      <c r="A66" s="369">
        <f t="shared" si="1"/>
        <v>62</v>
      </c>
      <c r="B66" s="286" t="s">
        <v>228</v>
      </c>
      <c r="C66" s="227">
        <v>98</v>
      </c>
      <c r="D66" s="228">
        <v>160</v>
      </c>
      <c r="E66" s="352">
        <f t="shared" ref="E66" si="3">C66/D66*100</f>
        <v>61.250000000000007</v>
      </c>
      <c r="F66" s="71"/>
      <c r="G66" s="71"/>
      <c r="H66" s="72"/>
    </row>
    <row r="67" spans="1:8" s="70" customFormat="1" ht="25.5" customHeight="1" thickTop="1" thickBot="1" x14ac:dyDescent="0.25">
      <c r="A67" s="630" t="s">
        <v>18</v>
      </c>
      <c r="B67" s="630"/>
      <c r="C67" s="75">
        <f>SUM(C5:C66)</f>
        <v>24498</v>
      </c>
      <c r="D67" s="75">
        <f>SUM(D5:D66)</f>
        <v>50681</v>
      </c>
      <c r="E67" s="353">
        <f t="shared" ref="E67" si="4">C67/D67*100</f>
        <v>48.337641325151438</v>
      </c>
      <c r="F67" s="73"/>
      <c r="G67" s="73"/>
      <c r="H67" s="74"/>
    </row>
    <row r="68" spans="1:8" s="70" customFormat="1" ht="25.5" customHeight="1" thickTop="1" x14ac:dyDescent="0.2">
      <c r="A68" s="16" t="s">
        <v>357</v>
      </c>
      <c r="B68" s="19"/>
      <c r="C68" s="19"/>
      <c r="D68" s="19"/>
      <c r="E68" s="19"/>
      <c r="F68" s="60"/>
      <c r="G68" s="60"/>
      <c r="H68" s="60"/>
    </row>
    <row r="69" spans="1:8" ht="36" customHeight="1" x14ac:dyDescent="0.2">
      <c r="F69" s="61"/>
      <c r="G69" s="61"/>
      <c r="H69" s="61"/>
    </row>
    <row r="70" spans="1:8" ht="36" customHeight="1" x14ac:dyDescent="0.2"/>
    <row r="71" spans="1:8" ht="36" customHeight="1" x14ac:dyDescent="0.2"/>
    <row r="72" spans="1:8" ht="36" customHeight="1" x14ac:dyDescent="0.2"/>
    <row r="73" spans="1:8" ht="36" customHeight="1" x14ac:dyDescent="0.2"/>
  </sheetData>
  <sortState ref="B5:E70">
    <sortCondition ref="B5:B70"/>
  </sortState>
  <mergeCells count="2">
    <mergeCell ref="A1:E1"/>
    <mergeCell ref="A67:B67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41" orientation="portrait" r:id="rId1"/>
  <headerFooter alignWithMargins="0"/>
  <colBreaks count="1" manualBreakCount="1">
    <brk id="5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view="pageBreakPreview" zoomScaleNormal="100" zoomScaleSheetLayoutView="100" workbookViewId="0">
      <selection activeCell="G6" sqref="G6"/>
    </sheetView>
  </sheetViews>
  <sheetFormatPr baseColWidth="10" defaultRowHeight="12.75" x14ac:dyDescent="0.2"/>
  <cols>
    <col min="1" max="1" width="6.5703125" customWidth="1"/>
    <col min="2" max="2" width="58.5703125" customWidth="1"/>
    <col min="3" max="3" width="19.140625" customWidth="1"/>
    <col min="4" max="4" width="16.5703125" customWidth="1"/>
    <col min="5" max="5" width="19" customWidth="1"/>
  </cols>
  <sheetData>
    <row r="1" spans="1:7" ht="34.5" customHeight="1" x14ac:dyDescent="0.2">
      <c r="A1" s="591" t="s">
        <v>524</v>
      </c>
      <c r="B1" s="591"/>
      <c r="C1" s="591"/>
      <c r="D1" s="591"/>
      <c r="E1" s="591"/>
    </row>
    <row r="3" spans="1:7" ht="16.5" thickBot="1" x14ac:dyDescent="0.25">
      <c r="D3" s="23"/>
      <c r="E3" s="32" t="s">
        <v>113</v>
      </c>
    </row>
    <row r="4" spans="1:7" ht="51" customHeight="1" thickTop="1" thickBot="1" x14ac:dyDescent="0.25">
      <c r="A4" s="222" t="s">
        <v>116</v>
      </c>
      <c r="B4" s="221" t="s">
        <v>115</v>
      </c>
      <c r="C4" s="24" t="s">
        <v>130</v>
      </c>
      <c r="D4" s="24" t="s">
        <v>87</v>
      </c>
      <c r="E4" s="24" t="s">
        <v>21</v>
      </c>
    </row>
    <row r="5" spans="1:7" ht="16.5" thickTop="1" x14ac:dyDescent="0.25">
      <c r="A5" s="17">
        <v>1</v>
      </c>
      <c r="B5" s="1" t="s">
        <v>22</v>
      </c>
      <c r="C5" s="31">
        <f>'25'!C5</f>
        <v>533</v>
      </c>
      <c r="D5" s="53">
        <f>'20'!C5</f>
        <v>592</v>
      </c>
      <c r="E5" s="373">
        <f t="shared" ref="E5:E68" si="0">IF(D5=0,"",C5/D5*100)</f>
        <v>90.03378378378379</v>
      </c>
      <c r="G5" s="477"/>
    </row>
    <row r="6" spans="1:7" ht="15.75" x14ac:dyDescent="0.25">
      <c r="A6" s="6">
        <v>2</v>
      </c>
      <c r="B6" s="3" t="s">
        <v>78</v>
      </c>
      <c r="C6" s="48">
        <f>'25'!C6</f>
        <v>604</v>
      </c>
      <c r="D6" s="13">
        <f>'20'!C6</f>
        <v>604</v>
      </c>
      <c r="E6" s="348">
        <f t="shared" si="0"/>
        <v>100</v>
      </c>
      <c r="G6" s="477"/>
    </row>
    <row r="7" spans="1:7" ht="15.75" x14ac:dyDescent="0.25">
      <c r="A7" s="6">
        <v>3</v>
      </c>
      <c r="B7" s="3" t="s">
        <v>23</v>
      </c>
      <c r="C7" s="48">
        <f>'25'!C7</f>
        <v>551</v>
      </c>
      <c r="D7" s="13">
        <f>'20'!C7</f>
        <v>620</v>
      </c>
      <c r="E7" s="348">
        <f t="shared" si="0"/>
        <v>88.870967741935488</v>
      </c>
      <c r="G7" s="477"/>
    </row>
    <row r="8" spans="1:7" ht="15.75" x14ac:dyDescent="0.25">
      <c r="A8" s="6">
        <v>4</v>
      </c>
      <c r="B8" s="3" t="s">
        <v>76</v>
      </c>
      <c r="C8" s="48">
        <f>'25'!C8</f>
        <v>426</v>
      </c>
      <c r="D8" s="13">
        <f>'20'!C8</f>
        <v>448</v>
      </c>
      <c r="E8" s="348">
        <f t="shared" si="0"/>
        <v>95.089285714285708</v>
      </c>
      <c r="G8" s="477"/>
    </row>
    <row r="9" spans="1:7" ht="15.75" x14ac:dyDescent="0.25">
      <c r="A9" s="6">
        <v>5</v>
      </c>
      <c r="B9" s="3" t="s">
        <v>24</v>
      </c>
      <c r="C9" s="48">
        <f>'25'!C9</f>
        <v>750</v>
      </c>
      <c r="D9" s="13">
        <f>'20'!C9</f>
        <v>763</v>
      </c>
      <c r="E9" s="348">
        <f t="shared" si="0"/>
        <v>98.296199213630402</v>
      </c>
      <c r="G9" s="477"/>
    </row>
    <row r="10" spans="1:7" ht="15.75" x14ac:dyDescent="0.25">
      <c r="A10" s="6">
        <v>6</v>
      </c>
      <c r="B10" s="3" t="s">
        <v>25</v>
      </c>
      <c r="C10" s="48">
        <f>'25'!C10</f>
        <v>823</v>
      </c>
      <c r="D10" s="13">
        <f>'20'!C10</f>
        <v>910</v>
      </c>
      <c r="E10" s="348">
        <f t="shared" si="0"/>
        <v>90.439560439560438</v>
      </c>
      <c r="G10" s="477"/>
    </row>
    <row r="11" spans="1:7" ht="15.75" x14ac:dyDescent="0.25">
      <c r="A11" s="6">
        <v>7</v>
      </c>
      <c r="B11" s="3" t="s">
        <v>13</v>
      </c>
      <c r="C11" s="48">
        <f>'25'!C11</f>
        <v>525</v>
      </c>
      <c r="D11" s="13">
        <f>'20'!C11</f>
        <v>706</v>
      </c>
      <c r="E11" s="348">
        <f t="shared" si="0"/>
        <v>74.36260623229461</v>
      </c>
      <c r="G11" s="477"/>
    </row>
    <row r="12" spans="1:7" ht="15.75" x14ac:dyDescent="0.25">
      <c r="A12" s="6">
        <v>8</v>
      </c>
      <c r="B12" s="3" t="s">
        <v>26</v>
      </c>
      <c r="C12" s="48">
        <f>'25'!C12</f>
        <v>604</v>
      </c>
      <c r="D12" s="13">
        <f>'20'!C12</f>
        <v>604</v>
      </c>
      <c r="E12" s="348">
        <f t="shared" si="0"/>
        <v>100</v>
      </c>
      <c r="G12" s="477"/>
    </row>
    <row r="13" spans="1:7" ht="15.75" x14ac:dyDescent="0.25">
      <c r="A13" s="6">
        <v>9</v>
      </c>
      <c r="B13" s="3" t="s">
        <v>43</v>
      </c>
      <c r="C13" s="48">
        <f>'25'!C13</f>
        <v>982</v>
      </c>
      <c r="D13" s="13">
        <f>'20'!C13</f>
        <v>982</v>
      </c>
      <c r="E13" s="348">
        <f t="shared" si="0"/>
        <v>100</v>
      </c>
      <c r="G13" s="477"/>
    </row>
    <row r="14" spans="1:7" ht="15.75" x14ac:dyDescent="0.25">
      <c r="A14" s="6">
        <v>10</v>
      </c>
      <c r="B14" s="3" t="s">
        <v>44</v>
      </c>
      <c r="C14" s="48">
        <f>'25'!C14</f>
        <v>163</v>
      </c>
      <c r="D14" s="13">
        <f>'20'!C14</f>
        <v>163</v>
      </c>
      <c r="E14" s="348">
        <f t="shared" si="0"/>
        <v>100</v>
      </c>
      <c r="G14" s="477"/>
    </row>
    <row r="15" spans="1:7" ht="15.75" x14ac:dyDescent="0.25">
      <c r="A15" s="6">
        <v>11</v>
      </c>
      <c r="B15" s="3" t="s">
        <v>77</v>
      </c>
      <c r="C15" s="48">
        <f>'25'!C15</f>
        <v>534</v>
      </c>
      <c r="D15" s="13">
        <f>'20'!C15</f>
        <v>534</v>
      </c>
      <c r="E15" s="348">
        <f t="shared" si="0"/>
        <v>100</v>
      </c>
      <c r="G15" s="477"/>
    </row>
    <row r="16" spans="1:7" ht="15.75" x14ac:dyDescent="0.25">
      <c r="A16" s="6">
        <v>12</v>
      </c>
      <c r="B16" s="3" t="s">
        <v>36</v>
      </c>
      <c r="C16" s="48">
        <f>'25'!C16</f>
        <v>463</v>
      </c>
      <c r="D16" s="13">
        <f>'20'!C16</f>
        <v>488</v>
      </c>
      <c r="E16" s="348">
        <f t="shared" si="0"/>
        <v>94.877049180327873</v>
      </c>
      <c r="G16" s="477"/>
    </row>
    <row r="17" spans="1:7" ht="15.75" x14ac:dyDescent="0.25">
      <c r="A17" s="6">
        <v>13</v>
      </c>
      <c r="B17" s="3" t="s">
        <v>79</v>
      </c>
      <c r="C17" s="48">
        <f>'25'!C17</f>
        <v>464</v>
      </c>
      <c r="D17" s="13">
        <f>'20'!C17</f>
        <v>464</v>
      </c>
      <c r="E17" s="348">
        <f t="shared" si="0"/>
        <v>100</v>
      </c>
      <c r="G17" s="477"/>
    </row>
    <row r="18" spans="1:7" ht="15.75" x14ac:dyDescent="0.25">
      <c r="A18" s="6">
        <v>14</v>
      </c>
      <c r="B18" s="3" t="s">
        <v>45</v>
      </c>
      <c r="C18" s="48">
        <f>'25'!C18</f>
        <v>409</v>
      </c>
      <c r="D18" s="13">
        <f>'20'!C18</f>
        <v>409</v>
      </c>
      <c r="E18" s="348">
        <f t="shared" si="0"/>
        <v>100</v>
      </c>
      <c r="G18" s="477"/>
    </row>
    <row r="19" spans="1:7" ht="15.75" x14ac:dyDescent="0.25">
      <c r="A19" s="6">
        <v>15</v>
      </c>
      <c r="B19" s="3" t="s">
        <v>37</v>
      </c>
      <c r="C19" s="48">
        <f>'25'!C19</f>
        <v>218</v>
      </c>
      <c r="D19" s="13">
        <f>'20'!C19</f>
        <v>249</v>
      </c>
      <c r="E19" s="348">
        <f t="shared" si="0"/>
        <v>87.550200803212846</v>
      </c>
      <c r="G19" s="477"/>
    </row>
    <row r="20" spans="1:7" ht="15.75" x14ac:dyDescent="0.25">
      <c r="A20" s="6">
        <v>16</v>
      </c>
      <c r="B20" s="3" t="s">
        <v>46</v>
      </c>
      <c r="C20" s="48">
        <f>'25'!C20</f>
        <v>413</v>
      </c>
      <c r="D20" s="13">
        <f>'20'!C20</f>
        <v>413</v>
      </c>
      <c r="E20" s="348">
        <f t="shared" si="0"/>
        <v>100</v>
      </c>
      <c r="G20" s="477"/>
    </row>
    <row r="21" spans="1:7" ht="15.75" x14ac:dyDescent="0.25">
      <c r="A21" s="6">
        <v>17</v>
      </c>
      <c r="B21" s="5" t="s">
        <v>39</v>
      </c>
      <c r="C21" s="48">
        <f>'25'!C21</f>
        <v>359</v>
      </c>
      <c r="D21" s="13">
        <f>'20'!C21</f>
        <v>400</v>
      </c>
      <c r="E21" s="348">
        <f t="shared" si="0"/>
        <v>89.75</v>
      </c>
      <c r="G21" s="477"/>
    </row>
    <row r="22" spans="1:7" ht="15.75" x14ac:dyDescent="0.25">
      <c r="A22" s="6">
        <v>18</v>
      </c>
      <c r="B22" s="3" t="s">
        <v>40</v>
      </c>
      <c r="C22" s="48">
        <f>'25'!C22</f>
        <v>551</v>
      </c>
      <c r="D22" s="13">
        <f>'20'!C22</f>
        <v>551</v>
      </c>
      <c r="E22" s="348">
        <f t="shared" si="0"/>
        <v>100</v>
      </c>
      <c r="G22" s="477"/>
    </row>
    <row r="23" spans="1:7" ht="15.75" x14ac:dyDescent="0.25">
      <c r="A23" s="6">
        <v>19</v>
      </c>
      <c r="B23" s="3" t="s">
        <v>35</v>
      </c>
      <c r="C23" s="48">
        <f>'25'!C23</f>
        <v>319</v>
      </c>
      <c r="D23" s="13">
        <f>'20'!C23</f>
        <v>319</v>
      </c>
      <c r="E23" s="348">
        <f t="shared" si="0"/>
        <v>100</v>
      </c>
      <c r="G23" s="477"/>
    </row>
    <row r="24" spans="1:7" ht="15.75" x14ac:dyDescent="0.25">
      <c r="A24" s="6">
        <v>20</v>
      </c>
      <c r="B24" s="3" t="s">
        <v>198</v>
      </c>
      <c r="C24" s="48">
        <f>'25'!C24</f>
        <v>221</v>
      </c>
      <c r="D24" s="13">
        <f>'20'!C24</f>
        <v>230</v>
      </c>
      <c r="E24" s="348">
        <f t="shared" si="0"/>
        <v>96.086956521739125</v>
      </c>
      <c r="G24" s="477"/>
    </row>
    <row r="25" spans="1:7" ht="15.75" x14ac:dyDescent="0.25">
      <c r="A25" s="6">
        <v>21</v>
      </c>
      <c r="B25" s="5" t="s">
        <v>42</v>
      </c>
      <c r="C25" s="48">
        <f>'25'!C25</f>
        <v>597</v>
      </c>
      <c r="D25" s="13">
        <f>'20'!C25</f>
        <v>597</v>
      </c>
      <c r="E25" s="348">
        <f t="shared" si="0"/>
        <v>100</v>
      </c>
      <c r="G25" s="477"/>
    </row>
    <row r="26" spans="1:7" ht="15.75" x14ac:dyDescent="0.25">
      <c r="A26" s="6">
        <v>22</v>
      </c>
      <c r="B26" s="5" t="s">
        <v>20</v>
      </c>
      <c r="C26" s="48">
        <f>'25'!C26</f>
        <v>275</v>
      </c>
      <c r="D26" s="13">
        <f>'20'!C26</f>
        <v>321</v>
      </c>
      <c r="E26" s="348">
        <f t="shared" si="0"/>
        <v>85.669781931464172</v>
      </c>
      <c r="G26" s="477"/>
    </row>
    <row r="27" spans="1:7" ht="15.75" x14ac:dyDescent="0.25">
      <c r="A27" s="6">
        <v>23</v>
      </c>
      <c r="B27" s="5" t="s">
        <v>47</v>
      </c>
      <c r="C27" s="48">
        <f>'25'!C27</f>
        <v>306</v>
      </c>
      <c r="D27" s="13">
        <f>'20'!C27</f>
        <v>306</v>
      </c>
      <c r="E27" s="348">
        <f t="shared" si="0"/>
        <v>100</v>
      </c>
      <c r="G27" s="477"/>
    </row>
    <row r="28" spans="1:7" ht="15.75" x14ac:dyDescent="0.25">
      <c r="A28" s="6">
        <v>24</v>
      </c>
      <c r="B28" s="5" t="s">
        <v>48</v>
      </c>
      <c r="C28" s="48">
        <f>'25'!C28</f>
        <v>398</v>
      </c>
      <c r="D28" s="13">
        <f>'20'!C28</f>
        <v>445</v>
      </c>
      <c r="E28" s="348">
        <f t="shared" si="0"/>
        <v>89.438202247191015</v>
      </c>
      <c r="G28" s="477"/>
    </row>
    <row r="29" spans="1:7" ht="15.75" x14ac:dyDescent="0.25">
      <c r="A29" s="6">
        <v>25</v>
      </c>
      <c r="B29" s="5" t="s">
        <v>49</v>
      </c>
      <c r="C29" s="48">
        <f>'25'!C29</f>
        <v>229</v>
      </c>
      <c r="D29" s="13">
        <f>'20'!C29</f>
        <v>229</v>
      </c>
      <c r="E29" s="348">
        <f t="shared" si="0"/>
        <v>100</v>
      </c>
      <c r="G29" s="477"/>
    </row>
    <row r="30" spans="1:7" ht="15.75" x14ac:dyDescent="0.25">
      <c r="A30" s="6">
        <v>26</v>
      </c>
      <c r="B30" s="5" t="s">
        <v>50</v>
      </c>
      <c r="C30" s="48">
        <f>'25'!C30</f>
        <v>195</v>
      </c>
      <c r="D30" s="13">
        <f>'20'!C30</f>
        <v>327</v>
      </c>
      <c r="E30" s="348">
        <f t="shared" si="0"/>
        <v>59.633027522935777</v>
      </c>
      <c r="G30" s="477"/>
    </row>
    <row r="31" spans="1:7" ht="15.75" x14ac:dyDescent="0.25">
      <c r="A31" s="6">
        <v>27</v>
      </c>
      <c r="B31" s="5" t="s">
        <v>51</v>
      </c>
      <c r="C31" s="48">
        <f>'25'!C31</f>
        <v>545</v>
      </c>
      <c r="D31" s="13">
        <f>'20'!C31</f>
        <v>545</v>
      </c>
      <c r="E31" s="348">
        <f t="shared" si="0"/>
        <v>100</v>
      </c>
      <c r="G31" s="477"/>
    </row>
    <row r="32" spans="1:7" ht="15.75" x14ac:dyDescent="0.25">
      <c r="A32" s="6">
        <v>28</v>
      </c>
      <c r="B32" s="5" t="s">
        <v>15</v>
      </c>
      <c r="C32" s="48">
        <f>'25'!C32</f>
        <v>184</v>
      </c>
      <c r="D32" s="13">
        <f>'20'!C32</f>
        <v>185</v>
      </c>
      <c r="E32" s="348">
        <f t="shared" si="0"/>
        <v>99.459459459459467</v>
      </c>
      <c r="G32" s="477"/>
    </row>
    <row r="33" spans="1:7" ht="15.75" x14ac:dyDescent="0.25">
      <c r="A33" s="6">
        <v>29</v>
      </c>
      <c r="B33" s="5" t="s">
        <v>14</v>
      </c>
      <c r="C33" s="48">
        <f>'25'!C33</f>
        <v>234</v>
      </c>
      <c r="D33" s="13">
        <f>'20'!C33</f>
        <v>234</v>
      </c>
      <c r="E33" s="348">
        <f t="shared" si="0"/>
        <v>100</v>
      </c>
      <c r="G33" s="477"/>
    </row>
    <row r="34" spans="1:7" ht="15.75" x14ac:dyDescent="0.25">
      <c r="A34" s="6">
        <v>30</v>
      </c>
      <c r="B34" s="5" t="s">
        <v>52</v>
      </c>
      <c r="C34" s="48">
        <f>'25'!C34</f>
        <v>731</v>
      </c>
      <c r="D34" s="13">
        <f>'20'!C34</f>
        <v>731</v>
      </c>
      <c r="E34" s="348">
        <f t="shared" si="0"/>
        <v>100</v>
      </c>
      <c r="G34" s="477"/>
    </row>
    <row r="35" spans="1:7" ht="15.75" x14ac:dyDescent="0.25">
      <c r="A35" s="6">
        <v>31</v>
      </c>
      <c r="B35" s="5" t="s">
        <v>53</v>
      </c>
      <c r="C35" s="48">
        <f>'25'!C35</f>
        <v>249</v>
      </c>
      <c r="D35" s="13">
        <f>'20'!C35</f>
        <v>249</v>
      </c>
      <c r="E35" s="348">
        <f t="shared" si="0"/>
        <v>100</v>
      </c>
      <c r="G35" s="477"/>
    </row>
    <row r="36" spans="1:7" ht="15.75" x14ac:dyDescent="0.25">
      <c r="A36" s="6">
        <v>32</v>
      </c>
      <c r="B36" s="5" t="s">
        <v>38</v>
      </c>
      <c r="C36" s="48">
        <f>'25'!C36</f>
        <v>517</v>
      </c>
      <c r="D36" s="13">
        <f>'20'!C36</f>
        <v>564</v>
      </c>
      <c r="E36" s="348">
        <f t="shared" si="0"/>
        <v>91.666666666666657</v>
      </c>
      <c r="G36" s="477"/>
    </row>
    <row r="37" spans="1:7" ht="15.75" x14ac:dyDescent="0.25">
      <c r="A37" s="6">
        <v>33</v>
      </c>
      <c r="B37" s="5" t="s">
        <v>71</v>
      </c>
      <c r="C37" s="48">
        <f>'25'!C37</f>
        <v>319</v>
      </c>
      <c r="D37" s="13">
        <f>'20'!C37</f>
        <v>319</v>
      </c>
      <c r="E37" s="348">
        <f t="shared" si="0"/>
        <v>100</v>
      </c>
      <c r="G37" s="477"/>
    </row>
    <row r="38" spans="1:7" ht="15.75" x14ac:dyDescent="0.25">
      <c r="A38" s="6">
        <v>34</v>
      </c>
      <c r="B38" s="5" t="s">
        <v>54</v>
      </c>
      <c r="C38" s="48">
        <f>'25'!C38</f>
        <v>522</v>
      </c>
      <c r="D38" s="13">
        <f>'20'!C38</f>
        <v>561</v>
      </c>
      <c r="E38" s="348">
        <f t="shared" si="0"/>
        <v>93.048128342245988</v>
      </c>
      <c r="G38" s="477"/>
    </row>
    <row r="39" spans="1:7" ht="15.75" x14ac:dyDescent="0.25">
      <c r="A39" s="6">
        <v>35</v>
      </c>
      <c r="B39" s="5" t="s">
        <v>55</v>
      </c>
      <c r="C39" s="48">
        <f>'25'!C39</f>
        <v>218</v>
      </c>
      <c r="D39" s="13">
        <f>'20'!C39</f>
        <v>222</v>
      </c>
      <c r="E39" s="348">
        <f t="shared" si="0"/>
        <v>98.198198198198199</v>
      </c>
      <c r="G39" s="477"/>
    </row>
    <row r="40" spans="1:7" ht="15.75" x14ac:dyDescent="0.25">
      <c r="A40" s="6">
        <v>36</v>
      </c>
      <c r="B40" s="5" t="s">
        <v>56</v>
      </c>
      <c r="C40" s="48">
        <f>'25'!C40</f>
        <v>111</v>
      </c>
      <c r="D40" s="13">
        <f>'20'!C40</f>
        <v>538</v>
      </c>
      <c r="E40" s="348">
        <f t="shared" si="0"/>
        <v>20.631970260223049</v>
      </c>
      <c r="G40" s="477"/>
    </row>
    <row r="41" spans="1:7" ht="15.75" x14ac:dyDescent="0.25">
      <c r="A41" s="6">
        <v>37</v>
      </c>
      <c r="B41" s="5" t="s">
        <v>16</v>
      </c>
      <c r="C41" s="48">
        <f>'25'!C41</f>
        <v>703</v>
      </c>
      <c r="D41" s="13">
        <f>'20'!C41</f>
        <v>703</v>
      </c>
      <c r="E41" s="348">
        <f t="shared" si="0"/>
        <v>100</v>
      </c>
      <c r="G41" s="477"/>
    </row>
    <row r="42" spans="1:7" ht="15.75" x14ac:dyDescent="0.25">
      <c r="A42" s="6">
        <v>38</v>
      </c>
      <c r="B42" s="5" t="s">
        <v>57</v>
      </c>
      <c r="C42" s="48">
        <f>'25'!C42</f>
        <v>248</v>
      </c>
      <c r="D42" s="13">
        <f>'20'!C42</f>
        <v>259</v>
      </c>
      <c r="E42" s="348">
        <f t="shared" si="0"/>
        <v>95.752895752895753</v>
      </c>
      <c r="G42" s="477"/>
    </row>
    <row r="43" spans="1:7" ht="15.75" x14ac:dyDescent="0.25">
      <c r="A43" s="6">
        <v>39</v>
      </c>
      <c r="B43" s="3" t="s">
        <v>33</v>
      </c>
      <c r="C43" s="48">
        <f>'25'!C43</f>
        <v>259</v>
      </c>
      <c r="D43" s="13">
        <f>'20'!C43</f>
        <v>306</v>
      </c>
      <c r="E43" s="348">
        <f t="shared" si="0"/>
        <v>84.640522875816998</v>
      </c>
      <c r="G43" s="477"/>
    </row>
    <row r="44" spans="1:7" ht="15.75" x14ac:dyDescent="0.25">
      <c r="A44" s="6">
        <v>40</v>
      </c>
      <c r="B44" s="3" t="s">
        <v>58</v>
      </c>
      <c r="C44" s="48">
        <f>'25'!C44</f>
        <v>213</v>
      </c>
      <c r="D44" s="13">
        <f>'20'!C44</f>
        <v>213</v>
      </c>
      <c r="E44" s="348">
        <f t="shared" si="0"/>
        <v>100</v>
      </c>
      <c r="G44" s="477"/>
    </row>
    <row r="45" spans="1:7" ht="15.75" x14ac:dyDescent="0.25">
      <c r="A45" s="6">
        <v>41</v>
      </c>
      <c r="B45" s="3" t="s">
        <v>199</v>
      </c>
      <c r="C45" s="48">
        <f>'25'!C45</f>
        <v>256</v>
      </c>
      <c r="D45" s="13">
        <f>'20'!C45</f>
        <v>320</v>
      </c>
      <c r="E45" s="348">
        <f t="shared" si="0"/>
        <v>80</v>
      </c>
      <c r="G45" s="477"/>
    </row>
    <row r="46" spans="1:7" ht="15.75" x14ac:dyDescent="0.25">
      <c r="A46" s="6">
        <v>42</v>
      </c>
      <c r="B46" s="3" t="s">
        <v>41</v>
      </c>
      <c r="C46" s="48">
        <f>'25'!C46</f>
        <v>146</v>
      </c>
      <c r="D46" s="13">
        <f>'20'!C46</f>
        <v>225</v>
      </c>
      <c r="E46" s="348">
        <f t="shared" si="0"/>
        <v>64.888888888888886</v>
      </c>
      <c r="G46" s="477"/>
    </row>
    <row r="47" spans="1:7" ht="15.75" x14ac:dyDescent="0.25">
      <c r="A47" s="6">
        <v>43</v>
      </c>
      <c r="B47" s="3" t="s">
        <v>59</v>
      </c>
      <c r="C47" s="48">
        <f>'25'!C47</f>
        <v>303</v>
      </c>
      <c r="D47" s="13">
        <f>'20'!C47</f>
        <v>303</v>
      </c>
      <c r="E47" s="348">
        <f t="shared" si="0"/>
        <v>100</v>
      </c>
      <c r="G47" s="477"/>
    </row>
    <row r="48" spans="1:7" ht="15.75" x14ac:dyDescent="0.25">
      <c r="A48" s="6">
        <v>44</v>
      </c>
      <c r="B48" s="3" t="s">
        <v>17</v>
      </c>
      <c r="C48" s="48">
        <f>'25'!C48</f>
        <v>155</v>
      </c>
      <c r="D48" s="13">
        <f>'20'!C48</f>
        <v>192</v>
      </c>
      <c r="E48" s="348">
        <f t="shared" si="0"/>
        <v>80.729166666666657</v>
      </c>
      <c r="G48" s="477"/>
    </row>
    <row r="49" spans="1:7" ht="15.75" x14ac:dyDescent="0.25">
      <c r="A49" s="6">
        <v>45</v>
      </c>
      <c r="B49" s="3" t="s">
        <v>60</v>
      </c>
      <c r="C49" s="48">
        <f>'25'!C49</f>
        <v>551</v>
      </c>
      <c r="D49" s="13">
        <f>'20'!C49</f>
        <v>551</v>
      </c>
      <c r="E49" s="348">
        <f t="shared" si="0"/>
        <v>100</v>
      </c>
      <c r="G49" s="477"/>
    </row>
    <row r="50" spans="1:7" ht="15.75" x14ac:dyDescent="0.25">
      <c r="A50" s="6">
        <v>46</v>
      </c>
      <c r="B50" s="3" t="s">
        <v>34</v>
      </c>
      <c r="C50" s="48">
        <f>'25'!C50</f>
        <v>465</v>
      </c>
      <c r="D50" s="13">
        <f>'20'!C50</f>
        <v>747</v>
      </c>
      <c r="E50" s="348">
        <f t="shared" si="0"/>
        <v>62.248995983935743</v>
      </c>
      <c r="G50" s="477"/>
    </row>
    <row r="51" spans="1:7" ht="15.75" x14ac:dyDescent="0.25">
      <c r="A51" s="6">
        <v>47</v>
      </c>
      <c r="B51" s="3" t="s">
        <v>61</v>
      </c>
      <c r="C51" s="48">
        <f>'25'!C51</f>
        <v>224</v>
      </c>
      <c r="D51" s="13">
        <f>'20'!C51</f>
        <v>233</v>
      </c>
      <c r="E51" s="348">
        <f t="shared" si="0"/>
        <v>96.137339055793987</v>
      </c>
      <c r="G51" s="477"/>
    </row>
    <row r="52" spans="1:7" ht="15.75" x14ac:dyDescent="0.25">
      <c r="A52" s="6">
        <v>48</v>
      </c>
      <c r="B52" s="3" t="s">
        <v>12</v>
      </c>
      <c r="C52" s="48">
        <f>'25'!C52</f>
        <v>236</v>
      </c>
      <c r="D52" s="13">
        <f>'20'!C52</f>
        <v>395</v>
      </c>
      <c r="E52" s="348">
        <f t="shared" si="0"/>
        <v>59.746835443037973</v>
      </c>
      <c r="G52" s="477"/>
    </row>
    <row r="53" spans="1:7" ht="15.75" x14ac:dyDescent="0.25">
      <c r="A53" s="6">
        <v>49</v>
      </c>
      <c r="B53" s="3" t="s">
        <v>62</v>
      </c>
      <c r="C53" s="48">
        <f>'25'!C53</f>
        <v>270</v>
      </c>
      <c r="D53" s="13">
        <f>'20'!C53</f>
        <v>383</v>
      </c>
      <c r="E53" s="348">
        <f t="shared" si="0"/>
        <v>70.496083550913838</v>
      </c>
      <c r="G53" s="477"/>
    </row>
    <row r="54" spans="1:7" ht="15.75" x14ac:dyDescent="0.25">
      <c r="A54" s="6">
        <v>50</v>
      </c>
      <c r="B54" s="3" t="s">
        <v>70</v>
      </c>
      <c r="C54" s="48">
        <f>'25'!C54</f>
        <v>332</v>
      </c>
      <c r="D54" s="13">
        <f>'20'!C54</f>
        <v>366</v>
      </c>
      <c r="E54" s="348">
        <f t="shared" si="0"/>
        <v>90.710382513661202</v>
      </c>
      <c r="G54" s="477"/>
    </row>
    <row r="55" spans="1:7" ht="15.75" x14ac:dyDescent="0.25">
      <c r="A55" s="6">
        <v>51</v>
      </c>
      <c r="B55" s="3" t="s">
        <v>63</v>
      </c>
      <c r="C55" s="48">
        <f>'25'!C55</f>
        <v>267</v>
      </c>
      <c r="D55" s="13">
        <f>'20'!C55</f>
        <v>293</v>
      </c>
      <c r="E55" s="348">
        <f t="shared" si="0"/>
        <v>91.12627986348123</v>
      </c>
      <c r="G55" s="477"/>
    </row>
    <row r="56" spans="1:7" ht="15.75" x14ac:dyDescent="0.25">
      <c r="A56" s="6">
        <v>52</v>
      </c>
      <c r="B56" s="3" t="s">
        <v>19</v>
      </c>
      <c r="C56" s="48">
        <f>'25'!C56</f>
        <v>147</v>
      </c>
      <c r="D56" s="13">
        <f>'20'!C56</f>
        <v>147</v>
      </c>
      <c r="E56" s="348">
        <f t="shared" si="0"/>
        <v>100</v>
      </c>
      <c r="G56" s="477"/>
    </row>
    <row r="57" spans="1:7" ht="15.75" x14ac:dyDescent="0.25">
      <c r="A57" s="6">
        <v>53</v>
      </c>
      <c r="B57" s="3" t="s">
        <v>64</v>
      </c>
      <c r="C57" s="48">
        <f>'25'!C57</f>
        <v>174</v>
      </c>
      <c r="D57" s="13">
        <f>'20'!C57</f>
        <v>280</v>
      </c>
      <c r="E57" s="348">
        <f t="shared" si="0"/>
        <v>62.142857142857146</v>
      </c>
      <c r="G57" s="477"/>
    </row>
    <row r="58" spans="1:7" ht="15.75" x14ac:dyDescent="0.25">
      <c r="A58" s="6">
        <v>54</v>
      </c>
      <c r="B58" s="3" t="s">
        <v>160</v>
      </c>
      <c r="C58" s="48">
        <f>'25'!C58</f>
        <v>256</v>
      </c>
      <c r="D58" s="13">
        <f>'20'!C58</f>
        <v>284</v>
      </c>
      <c r="E58" s="348">
        <f t="shared" si="0"/>
        <v>90.140845070422543</v>
      </c>
      <c r="G58" s="477"/>
    </row>
    <row r="59" spans="1:7" ht="15.75" x14ac:dyDescent="0.25">
      <c r="A59" s="6" t="s">
        <v>30</v>
      </c>
      <c r="B59" s="3" t="s">
        <v>27</v>
      </c>
      <c r="C59" s="48">
        <f>'25'!C59</f>
        <v>179</v>
      </c>
      <c r="D59" s="13">
        <f>'20'!C59</f>
        <v>374</v>
      </c>
      <c r="E59" s="348">
        <f t="shared" si="0"/>
        <v>47.860962566844925</v>
      </c>
      <c r="G59" s="477"/>
    </row>
    <row r="60" spans="1:7" ht="15.75" x14ac:dyDescent="0.25">
      <c r="A60" s="6" t="s">
        <v>31</v>
      </c>
      <c r="B60" s="3" t="s">
        <v>28</v>
      </c>
      <c r="C60" s="48">
        <f>'25'!C60</f>
        <v>375</v>
      </c>
      <c r="D60" s="13">
        <f>'20'!C60</f>
        <v>408</v>
      </c>
      <c r="E60" s="348">
        <f t="shared" si="0"/>
        <v>91.911764705882348</v>
      </c>
      <c r="G60" s="477"/>
    </row>
    <row r="61" spans="1:7" ht="15.75" x14ac:dyDescent="0.25">
      <c r="A61" s="6" t="s">
        <v>32</v>
      </c>
      <c r="B61" s="3" t="s">
        <v>29</v>
      </c>
      <c r="C61" s="48">
        <f>'25'!C61</f>
        <v>148</v>
      </c>
      <c r="D61" s="13">
        <f>'20'!C61</f>
        <v>154</v>
      </c>
      <c r="E61" s="348">
        <f t="shared" si="0"/>
        <v>96.103896103896105</v>
      </c>
      <c r="G61" s="477"/>
    </row>
    <row r="62" spans="1:7" ht="15.75" x14ac:dyDescent="0.25">
      <c r="A62" s="6" t="s">
        <v>65</v>
      </c>
      <c r="B62" s="3" t="s">
        <v>67</v>
      </c>
      <c r="C62" s="48">
        <f>'25'!C62</f>
        <v>313</v>
      </c>
      <c r="D62" s="13">
        <f>'20'!C62</f>
        <v>313</v>
      </c>
      <c r="E62" s="348">
        <f t="shared" si="0"/>
        <v>100</v>
      </c>
      <c r="G62" s="477"/>
    </row>
    <row r="63" spans="1:7" ht="15.75" x14ac:dyDescent="0.25">
      <c r="A63" s="6" t="s">
        <v>66</v>
      </c>
      <c r="B63" s="3" t="s">
        <v>69</v>
      </c>
      <c r="C63" s="48">
        <f>'25'!C63</f>
        <v>423</v>
      </c>
      <c r="D63" s="13">
        <f>'20'!C63</f>
        <v>423</v>
      </c>
      <c r="E63" s="348">
        <f t="shared" si="0"/>
        <v>100</v>
      </c>
      <c r="G63" s="477"/>
    </row>
    <row r="64" spans="1:7" ht="15.75" x14ac:dyDescent="0.25">
      <c r="A64" s="6">
        <v>60</v>
      </c>
      <c r="B64" s="3" t="s">
        <v>68</v>
      </c>
      <c r="C64" s="48">
        <f>'25'!C64</f>
        <v>87</v>
      </c>
      <c r="D64" s="13">
        <f>'20'!C64</f>
        <v>87</v>
      </c>
      <c r="E64" s="348">
        <f t="shared" si="0"/>
        <v>100</v>
      </c>
      <c r="G64" s="477"/>
    </row>
    <row r="65" spans="1:7" ht="15.75" x14ac:dyDescent="0.25">
      <c r="A65" s="6">
        <v>61</v>
      </c>
      <c r="B65" s="3" t="s">
        <v>94</v>
      </c>
      <c r="C65" s="48">
        <f>'25'!C65</f>
        <v>142</v>
      </c>
      <c r="D65" s="13">
        <f>'20'!C65</f>
        <v>144</v>
      </c>
      <c r="E65" s="348">
        <f t="shared" si="0"/>
        <v>98.611111111111114</v>
      </c>
      <c r="G65" s="477"/>
    </row>
    <row r="66" spans="1:7" ht="15.75" x14ac:dyDescent="0.25">
      <c r="A66" s="6">
        <v>62</v>
      </c>
      <c r="B66" s="3" t="s">
        <v>98</v>
      </c>
      <c r="C66" s="48">
        <f>'25'!C66</f>
        <v>46</v>
      </c>
      <c r="D66" s="13">
        <f>'20'!C66</f>
        <v>66</v>
      </c>
      <c r="E66" s="348">
        <f t="shared" si="0"/>
        <v>69.696969696969703</v>
      </c>
      <c r="G66" s="477"/>
    </row>
    <row r="67" spans="1:7" ht="15.75" x14ac:dyDescent="0.25">
      <c r="A67" s="6">
        <v>63</v>
      </c>
      <c r="B67" s="3" t="s">
        <v>124</v>
      </c>
      <c r="C67" s="48">
        <f>'25'!C67</f>
        <v>139</v>
      </c>
      <c r="D67" s="13">
        <f>'20'!C67</f>
        <v>139</v>
      </c>
      <c r="E67" s="348">
        <f t="shared" si="0"/>
        <v>100</v>
      </c>
      <c r="G67" s="477"/>
    </row>
    <row r="68" spans="1:7" ht="15.75" x14ac:dyDescent="0.25">
      <c r="A68" s="6">
        <v>64</v>
      </c>
      <c r="B68" s="3" t="s">
        <v>127</v>
      </c>
      <c r="C68" s="48">
        <f>'25'!C68</f>
        <v>166</v>
      </c>
      <c r="D68" s="13">
        <f>'20'!C68</f>
        <v>166</v>
      </c>
      <c r="E68" s="348">
        <f t="shared" si="0"/>
        <v>100</v>
      </c>
      <c r="G68" s="477"/>
    </row>
    <row r="69" spans="1:7" ht="15.75" x14ac:dyDescent="0.25">
      <c r="A69" s="6">
        <v>65</v>
      </c>
      <c r="B69" s="3" t="s">
        <v>125</v>
      </c>
      <c r="C69" s="48">
        <f>'25'!C69</f>
        <v>28</v>
      </c>
      <c r="D69" s="13">
        <f>'20'!C69</f>
        <v>106</v>
      </c>
      <c r="E69" s="348">
        <f t="shared" ref="E69:E83" si="1">IF(D69=0,"",C69/D69*100)</f>
        <v>26.415094339622641</v>
      </c>
      <c r="G69" s="477"/>
    </row>
    <row r="70" spans="1:7" ht="15.75" x14ac:dyDescent="0.25">
      <c r="A70" s="6">
        <v>66</v>
      </c>
      <c r="B70" s="3" t="s">
        <v>126</v>
      </c>
      <c r="C70" s="48">
        <f>'25'!C70</f>
        <v>65</v>
      </c>
      <c r="D70" s="13">
        <f>'20'!C70</f>
        <v>65</v>
      </c>
      <c r="E70" s="348">
        <f t="shared" si="1"/>
        <v>100</v>
      </c>
      <c r="G70" s="477"/>
    </row>
    <row r="71" spans="1:7" ht="15.75" x14ac:dyDescent="0.25">
      <c r="A71" s="6">
        <v>67</v>
      </c>
      <c r="B71" s="5" t="s">
        <v>153</v>
      </c>
      <c r="C71" s="48">
        <f>'25'!C71</f>
        <v>68</v>
      </c>
      <c r="D71" s="13">
        <f>'20'!C71</f>
        <v>79</v>
      </c>
      <c r="E71" s="348">
        <f t="shared" si="1"/>
        <v>86.075949367088612</v>
      </c>
      <c r="G71" s="477"/>
    </row>
    <row r="72" spans="1:7" ht="15.75" x14ac:dyDescent="0.25">
      <c r="A72" s="6">
        <v>68</v>
      </c>
      <c r="B72" s="5" t="s">
        <v>154</v>
      </c>
      <c r="C72" s="48">
        <f>'25'!C72</f>
        <v>0</v>
      </c>
      <c r="D72" s="13">
        <f>'20'!C72</f>
        <v>0</v>
      </c>
      <c r="E72" s="348" t="str">
        <f t="shared" si="1"/>
        <v/>
      </c>
      <c r="G72" s="477"/>
    </row>
    <row r="73" spans="1:7" ht="15.75" x14ac:dyDescent="0.25">
      <c r="A73" s="6">
        <v>69</v>
      </c>
      <c r="B73" s="3" t="s">
        <v>155</v>
      </c>
      <c r="C73" s="48">
        <f>'25'!C73</f>
        <v>66</v>
      </c>
      <c r="D73" s="13">
        <f>'20'!C73</f>
        <v>68</v>
      </c>
      <c r="E73" s="348">
        <f t="shared" si="1"/>
        <v>97.058823529411768</v>
      </c>
      <c r="G73" s="477"/>
    </row>
    <row r="74" spans="1:7" ht="15.75" x14ac:dyDescent="0.25">
      <c r="A74" s="6">
        <v>70</v>
      </c>
      <c r="B74" s="3" t="s">
        <v>156</v>
      </c>
      <c r="C74" s="48">
        <f>'25'!C74</f>
        <v>0</v>
      </c>
      <c r="D74" s="13">
        <f>'20'!C74</f>
        <v>0</v>
      </c>
      <c r="E74" s="348" t="str">
        <f t="shared" si="1"/>
        <v/>
      </c>
      <c r="G74" s="477"/>
    </row>
    <row r="75" spans="1:7" ht="15.75" x14ac:dyDescent="0.25">
      <c r="A75" s="6">
        <v>71</v>
      </c>
      <c r="B75" s="3" t="s">
        <v>157</v>
      </c>
      <c r="C75" s="48">
        <f>'25'!C75</f>
        <v>81</v>
      </c>
      <c r="D75" s="13">
        <f>'20'!C75</f>
        <v>86</v>
      </c>
      <c r="E75" s="348">
        <f t="shared" si="1"/>
        <v>94.186046511627907</v>
      </c>
      <c r="G75" s="477"/>
    </row>
    <row r="76" spans="1:7" ht="15.75" x14ac:dyDescent="0.25">
      <c r="A76" s="6">
        <v>72</v>
      </c>
      <c r="B76" s="3" t="s">
        <v>158</v>
      </c>
      <c r="C76" s="48">
        <f>'25'!C76</f>
        <v>0</v>
      </c>
      <c r="D76" s="13">
        <f>'20'!C76</f>
        <v>0</v>
      </c>
      <c r="E76" s="348" t="str">
        <f t="shared" si="1"/>
        <v/>
      </c>
      <c r="G76" s="477"/>
    </row>
    <row r="77" spans="1:7" ht="15.75" x14ac:dyDescent="0.25">
      <c r="A77" s="6">
        <v>73</v>
      </c>
      <c r="B77" s="3" t="s">
        <v>159</v>
      </c>
      <c r="C77" s="48">
        <f>'25'!C77</f>
        <v>124</v>
      </c>
      <c r="D77" s="13">
        <f>'20'!C77</f>
        <v>176</v>
      </c>
      <c r="E77" s="348">
        <f t="shared" si="1"/>
        <v>70.454545454545453</v>
      </c>
      <c r="G77" s="477"/>
    </row>
    <row r="78" spans="1:7" ht="15.75" x14ac:dyDescent="0.25">
      <c r="A78" s="6">
        <v>74</v>
      </c>
      <c r="B78" s="3" t="s">
        <v>193</v>
      </c>
      <c r="C78" s="48">
        <f>'25'!C78</f>
        <v>0</v>
      </c>
      <c r="D78" s="13">
        <f>'20'!C78</f>
        <v>131</v>
      </c>
      <c r="E78" s="348">
        <f t="shared" si="1"/>
        <v>0</v>
      </c>
      <c r="G78" s="477"/>
    </row>
    <row r="79" spans="1:7" ht="15.75" x14ac:dyDescent="0.25">
      <c r="A79" s="6">
        <v>75</v>
      </c>
      <c r="B79" s="3" t="s">
        <v>194</v>
      </c>
      <c r="C79" s="48">
        <f>'25'!C79</f>
        <v>0</v>
      </c>
      <c r="D79" s="13">
        <f>'20'!C79</f>
        <v>0</v>
      </c>
      <c r="E79" s="348" t="str">
        <f t="shared" si="1"/>
        <v/>
      </c>
      <c r="G79" s="477"/>
    </row>
    <row r="80" spans="1:7" ht="15.75" x14ac:dyDescent="0.25">
      <c r="A80" s="6">
        <v>76</v>
      </c>
      <c r="B80" s="3" t="s">
        <v>195</v>
      </c>
      <c r="C80" s="48">
        <f>'25'!C80</f>
        <v>0</v>
      </c>
      <c r="D80" s="13">
        <f>'20'!C80</f>
        <v>49</v>
      </c>
      <c r="E80" s="348">
        <f t="shared" si="1"/>
        <v>0</v>
      </c>
      <c r="G80" s="477"/>
    </row>
    <row r="81" spans="1:7" ht="15.75" x14ac:dyDescent="0.25">
      <c r="A81" s="6">
        <v>77</v>
      </c>
      <c r="B81" s="3" t="s">
        <v>196</v>
      </c>
      <c r="C81" s="48">
        <f>'25'!C81</f>
        <v>0</v>
      </c>
      <c r="D81" s="13">
        <f>'20'!C81</f>
        <v>0</v>
      </c>
      <c r="E81" s="348" t="str">
        <f t="shared" si="1"/>
        <v/>
      </c>
      <c r="G81" s="477"/>
    </row>
    <row r="82" spans="1:7" ht="15.75" x14ac:dyDescent="0.25">
      <c r="A82" s="6">
        <v>78</v>
      </c>
      <c r="B82" s="3" t="s">
        <v>197</v>
      </c>
      <c r="C82" s="48">
        <f>'25'!C82</f>
        <v>0</v>
      </c>
      <c r="D82" s="13">
        <f>'20'!C82</f>
        <v>0</v>
      </c>
      <c r="E82" s="348" t="str">
        <f t="shared" si="1"/>
        <v/>
      </c>
      <c r="G82" s="477"/>
    </row>
    <row r="83" spans="1:7" ht="15.75" x14ac:dyDescent="0.25">
      <c r="A83" s="6">
        <v>79</v>
      </c>
      <c r="B83" s="3" t="s">
        <v>341</v>
      </c>
      <c r="C83" s="48">
        <f>'25'!C83</f>
        <v>8</v>
      </c>
      <c r="D83" s="13">
        <f>'20'!C83</f>
        <v>23</v>
      </c>
      <c r="E83" s="348">
        <f t="shared" si="1"/>
        <v>34.782608695652172</v>
      </c>
      <c r="G83" s="477"/>
    </row>
    <row r="84" spans="1:7" ht="15.75" x14ac:dyDescent="0.25">
      <c r="A84" s="6">
        <v>80</v>
      </c>
      <c r="B84" s="3" t="s">
        <v>342</v>
      </c>
      <c r="C84" s="48" t="str">
        <f>'25'!C84</f>
        <v>N</v>
      </c>
      <c r="D84" s="13" t="str">
        <f>'20'!C84</f>
        <v>N</v>
      </c>
      <c r="E84" s="348"/>
      <c r="G84" s="477"/>
    </row>
    <row r="85" spans="1:7" ht="15.75" x14ac:dyDescent="0.25">
      <c r="A85" s="6">
        <v>81</v>
      </c>
      <c r="B85" s="3" t="s">
        <v>343</v>
      </c>
      <c r="C85" s="48" t="str">
        <f>'25'!C85</f>
        <v>N</v>
      </c>
      <c r="D85" s="13" t="str">
        <f>'20'!C85</f>
        <v>N</v>
      </c>
      <c r="E85" s="348"/>
      <c r="G85" s="477"/>
    </row>
    <row r="86" spans="1:7" ht="15.75" x14ac:dyDescent="0.25">
      <c r="A86" s="6">
        <v>82</v>
      </c>
      <c r="B86" s="3" t="s">
        <v>344</v>
      </c>
      <c r="C86" s="48" t="str">
        <f>'25'!C86</f>
        <v>NA</v>
      </c>
      <c r="D86" s="13" t="str">
        <f>'20'!C86</f>
        <v>NA</v>
      </c>
      <c r="E86" s="348"/>
      <c r="G86" s="477"/>
    </row>
    <row r="87" spans="1:7" ht="15.75" x14ac:dyDescent="0.25">
      <c r="A87" s="6">
        <v>83</v>
      </c>
      <c r="B87" s="3" t="s">
        <v>345</v>
      </c>
      <c r="C87" s="48" t="str">
        <f>'25'!C87</f>
        <v>NA</v>
      </c>
      <c r="D87" s="13" t="str">
        <f>'20'!C87</f>
        <v>NA</v>
      </c>
      <c r="E87" s="348"/>
      <c r="G87" s="477"/>
    </row>
    <row r="88" spans="1:7" ht="15.75" x14ac:dyDescent="0.25">
      <c r="A88" s="6">
        <v>84</v>
      </c>
      <c r="B88" s="3" t="s">
        <v>346</v>
      </c>
      <c r="C88" s="48" t="str">
        <f>'25'!C88</f>
        <v>NA</v>
      </c>
      <c r="D88" s="13" t="str">
        <f>'20'!C88</f>
        <v>NA</v>
      </c>
      <c r="E88" s="348"/>
      <c r="G88" s="477"/>
    </row>
    <row r="89" spans="1:7" ht="15.75" x14ac:dyDescent="0.25">
      <c r="A89" s="6">
        <v>85</v>
      </c>
      <c r="B89" s="3" t="s">
        <v>347</v>
      </c>
      <c r="C89" s="48" t="str">
        <f>'25'!C89</f>
        <v>N</v>
      </c>
      <c r="D89" s="13" t="str">
        <f>'20'!C89</f>
        <v>N</v>
      </c>
      <c r="E89" s="348"/>
      <c r="G89" s="477"/>
    </row>
    <row r="90" spans="1:7" ht="16.5" thickBot="1" x14ac:dyDescent="0.3">
      <c r="A90" s="6">
        <v>86</v>
      </c>
      <c r="B90" s="3" t="s">
        <v>348</v>
      </c>
      <c r="C90" s="48" t="str">
        <f>'25'!C90</f>
        <v>N</v>
      </c>
      <c r="D90" s="13" t="str">
        <f>'20'!C90</f>
        <v>N</v>
      </c>
      <c r="E90" s="393"/>
      <c r="G90" s="477"/>
    </row>
    <row r="91" spans="1:7" ht="17.25" thickTop="1" thickBot="1" x14ac:dyDescent="0.25">
      <c r="A91" s="592" t="s">
        <v>18</v>
      </c>
      <c r="B91" s="593"/>
      <c r="C91" s="26">
        <f>SUM(C5:C90)</f>
        <v>23205</v>
      </c>
      <c r="D91" s="26">
        <f>SUM(D5:D90)</f>
        <v>26079</v>
      </c>
      <c r="E91" s="347">
        <f t="shared" ref="E91" si="2">+C91/D91*100</f>
        <v>88.979638789830901</v>
      </c>
    </row>
    <row r="92" spans="1:7" ht="16.5" thickTop="1" x14ac:dyDescent="0.2">
      <c r="A92" s="16" t="s">
        <v>350</v>
      </c>
      <c r="B92" s="19"/>
      <c r="C92" s="20"/>
      <c r="D92" s="20"/>
      <c r="E92" s="20"/>
    </row>
  </sheetData>
  <mergeCells count="2">
    <mergeCell ref="A91:B91"/>
    <mergeCell ref="A1:E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Normal="100" zoomScaleSheetLayoutView="100" workbookViewId="0">
      <pane xSplit="2" ySplit="4" topLeftCell="C44" activePane="bottomRight" state="frozen"/>
      <selection activeCell="C13" sqref="C13"/>
      <selection pane="topRight" activeCell="C13" sqref="C13"/>
      <selection pane="bottomLeft" activeCell="C13" sqref="C13"/>
      <selection pane="bottomRight" activeCell="G4" sqref="G4"/>
    </sheetView>
  </sheetViews>
  <sheetFormatPr baseColWidth="10" defaultRowHeight="12.75" x14ac:dyDescent="0.2"/>
  <cols>
    <col min="1" max="1" width="6.7109375" customWidth="1"/>
    <col min="2" max="2" width="54" customWidth="1"/>
    <col min="3" max="3" width="18.85546875" customWidth="1"/>
    <col min="4" max="4" width="15.85546875" customWidth="1"/>
    <col min="5" max="5" width="20.28515625" customWidth="1"/>
  </cols>
  <sheetData>
    <row r="1" spans="1:5" ht="36" customHeight="1" x14ac:dyDescent="0.2">
      <c r="A1" s="591" t="s">
        <v>525</v>
      </c>
      <c r="B1" s="591"/>
      <c r="C1" s="591"/>
      <c r="D1" s="591"/>
      <c r="E1" s="591"/>
    </row>
    <row r="3" spans="1:5" ht="16.5" thickBot="1" x14ac:dyDescent="0.25">
      <c r="E3" s="32" t="s">
        <v>151</v>
      </c>
    </row>
    <row r="4" spans="1:5" ht="72" customHeight="1" thickTop="1" thickBot="1" x14ac:dyDescent="0.25">
      <c r="A4" s="222" t="s">
        <v>116</v>
      </c>
      <c r="B4" s="221" t="s">
        <v>115</v>
      </c>
      <c r="C4" s="24" t="s">
        <v>130</v>
      </c>
      <c r="D4" s="24" t="s">
        <v>87</v>
      </c>
      <c r="E4" s="24" t="s">
        <v>21</v>
      </c>
    </row>
    <row r="5" spans="1:5" ht="15.75" customHeight="1" thickTop="1" x14ac:dyDescent="0.25">
      <c r="A5" s="6">
        <v>1</v>
      </c>
      <c r="B5" s="3" t="s">
        <v>22</v>
      </c>
      <c r="C5" s="181">
        <f>'26'!C5</f>
        <v>0</v>
      </c>
      <c r="D5" s="188">
        <f>'21'!C5</f>
        <v>0</v>
      </c>
      <c r="E5" s="373" t="str">
        <f t="shared" ref="E5:E68" si="0">IF(D5=0,"",C5/D5*100)</f>
        <v/>
      </c>
    </row>
    <row r="6" spans="1:5" ht="15.75" customHeight="1" x14ac:dyDescent="0.25">
      <c r="A6" s="6">
        <v>2</v>
      </c>
      <c r="B6" s="3" t="s">
        <v>78</v>
      </c>
      <c r="C6" s="181">
        <f>'26'!C6</f>
        <v>0</v>
      </c>
      <c r="D6" s="188">
        <f>'21'!C6</f>
        <v>0</v>
      </c>
      <c r="E6" s="348" t="str">
        <f t="shared" si="0"/>
        <v/>
      </c>
    </row>
    <row r="7" spans="1:5" ht="15.75" customHeight="1" x14ac:dyDescent="0.25">
      <c r="A7" s="6">
        <v>3</v>
      </c>
      <c r="B7" s="3" t="s">
        <v>23</v>
      </c>
      <c r="C7" s="181">
        <f>'26'!C7</f>
        <v>0</v>
      </c>
      <c r="D7" s="188">
        <f>'21'!C7</f>
        <v>0</v>
      </c>
      <c r="E7" s="348" t="str">
        <f t="shared" si="0"/>
        <v/>
      </c>
    </row>
    <row r="8" spans="1:5" ht="15.75" customHeight="1" x14ac:dyDescent="0.25">
      <c r="A8" s="6">
        <v>4</v>
      </c>
      <c r="B8" s="3" t="s">
        <v>76</v>
      </c>
      <c r="C8" s="181">
        <f>'26'!C8</f>
        <v>0</v>
      </c>
      <c r="D8" s="188">
        <f>'21'!C8</f>
        <v>0</v>
      </c>
      <c r="E8" s="348" t="str">
        <f t="shared" si="0"/>
        <v/>
      </c>
    </row>
    <row r="9" spans="1:5" ht="15.75" customHeight="1" x14ac:dyDescent="0.25">
      <c r="A9" s="6">
        <v>5</v>
      </c>
      <c r="B9" s="3" t="s">
        <v>24</v>
      </c>
      <c r="C9" s="181">
        <f>'26'!C9</f>
        <v>0</v>
      </c>
      <c r="D9" s="188">
        <f>'21'!C9</f>
        <v>0</v>
      </c>
      <c r="E9" s="348" t="str">
        <f t="shared" si="0"/>
        <v/>
      </c>
    </row>
    <row r="10" spans="1:5" ht="15.75" customHeight="1" x14ac:dyDescent="0.25">
      <c r="A10" s="6">
        <v>6</v>
      </c>
      <c r="B10" s="3" t="s">
        <v>25</v>
      </c>
      <c r="C10" s="181">
        <f>'26'!C10</f>
        <v>0</v>
      </c>
      <c r="D10" s="188">
        <f>'21'!C10</f>
        <v>0</v>
      </c>
      <c r="E10" s="348" t="str">
        <f t="shared" si="0"/>
        <v/>
      </c>
    </row>
    <row r="11" spans="1:5" ht="15.75" customHeight="1" x14ac:dyDescent="0.25">
      <c r="A11" s="6">
        <v>7</v>
      </c>
      <c r="B11" s="3" t="s">
        <v>13</v>
      </c>
      <c r="C11" s="181">
        <f>'26'!C11</f>
        <v>0</v>
      </c>
      <c r="D11" s="188">
        <f>'21'!C11</f>
        <v>0</v>
      </c>
      <c r="E11" s="348" t="str">
        <f t="shared" si="0"/>
        <v/>
      </c>
    </row>
    <row r="12" spans="1:5" ht="15.75" customHeight="1" x14ac:dyDescent="0.25">
      <c r="A12" s="6">
        <v>8</v>
      </c>
      <c r="B12" s="3" t="s">
        <v>26</v>
      </c>
      <c r="C12" s="181">
        <f>'26'!C12</f>
        <v>0</v>
      </c>
      <c r="D12" s="188">
        <f>'21'!C12</f>
        <v>0</v>
      </c>
      <c r="E12" s="348" t="str">
        <f t="shared" si="0"/>
        <v/>
      </c>
    </row>
    <row r="13" spans="1:5" ht="15.75" customHeight="1" x14ac:dyDescent="0.25">
      <c r="A13" s="6">
        <v>9</v>
      </c>
      <c r="B13" s="3" t="s">
        <v>43</v>
      </c>
      <c r="C13" s="181">
        <f>'26'!C13</f>
        <v>0</v>
      </c>
      <c r="D13" s="188">
        <f>'21'!C13</f>
        <v>0</v>
      </c>
      <c r="E13" s="348" t="str">
        <f t="shared" si="0"/>
        <v/>
      </c>
    </row>
    <row r="14" spans="1:5" ht="15.75" customHeight="1" x14ac:dyDescent="0.25">
      <c r="A14" s="6">
        <v>10</v>
      </c>
      <c r="B14" s="3" t="s">
        <v>44</v>
      </c>
      <c r="C14" s="181">
        <f>'26'!C14</f>
        <v>0</v>
      </c>
      <c r="D14" s="188">
        <f>'21'!C14</f>
        <v>0</v>
      </c>
      <c r="E14" s="348" t="str">
        <f t="shared" si="0"/>
        <v/>
      </c>
    </row>
    <row r="15" spans="1:5" ht="15.75" customHeight="1" x14ac:dyDescent="0.25">
      <c r="A15" s="6">
        <v>11</v>
      </c>
      <c r="B15" s="3" t="s">
        <v>77</v>
      </c>
      <c r="C15" s="181">
        <f>'26'!C15</f>
        <v>0</v>
      </c>
      <c r="D15" s="188">
        <f>'21'!C15</f>
        <v>0</v>
      </c>
      <c r="E15" s="348" t="str">
        <f t="shared" si="0"/>
        <v/>
      </c>
    </row>
    <row r="16" spans="1:5" ht="15.75" customHeight="1" x14ac:dyDescent="0.25">
      <c r="A16" s="6">
        <v>12</v>
      </c>
      <c r="B16" s="3" t="s">
        <v>36</v>
      </c>
      <c r="C16" s="181">
        <f>'26'!C16</f>
        <v>0</v>
      </c>
      <c r="D16" s="188">
        <f>'21'!C16</f>
        <v>0</v>
      </c>
      <c r="E16" s="348" t="str">
        <f t="shared" si="0"/>
        <v/>
      </c>
    </row>
    <row r="17" spans="1:5" ht="15.75" customHeight="1" x14ac:dyDescent="0.25">
      <c r="A17" s="6">
        <v>13</v>
      </c>
      <c r="B17" s="3" t="s">
        <v>79</v>
      </c>
      <c r="C17" s="181">
        <f>'26'!C17</f>
        <v>0</v>
      </c>
      <c r="D17" s="188">
        <f>'21'!C17</f>
        <v>0</v>
      </c>
      <c r="E17" s="348" t="str">
        <f t="shared" si="0"/>
        <v/>
      </c>
    </row>
    <row r="18" spans="1:5" ht="15.75" customHeight="1" x14ac:dyDescent="0.25">
      <c r="A18" s="6">
        <v>14</v>
      </c>
      <c r="B18" s="3" t="s">
        <v>45</v>
      </c>
      <c r="C18" s="181">
        <f>'26'!C18</f>
        <v>0</v>
      </c>
      <c r="D18" s="188">
        <f>'21'!C18</f>
        <v>0</v>
      </c>
      <c r="E18" s="348" t="str">
        <f t="shared" si="0"/>
        <v/>
      </c>
    </row>
    <row r="19" spans="1:5" ht="15.75" customHeight="1" x14ac:dyDescent="0.25">
      <c r="A19" s="6">
        <v>15</v>
      </c>
      <c r="B19" s="3" t="s">
        <v>37</v>
      </c>
      <c r="C19" s="181">
        <f>'26'!C19</f>
        <v>0</v>
      </c>
      <c r="D19" s="188">
        <f>'21'!C19</f>
        <v>0</v>
      </c>
      <c r="E19" s="348" t="str">
        <f t="shared" si="0"/>
        <v/>
      </c>
    </row>
    <row r="20" spans="1:5" ht="15.75" customHeight="1" x14ac:dyDescent="0.25">
      <c r="A20" s="6">
        <v>16</v>
      </c>
      <c r="B20" s="3" t="s">
        <v>46</v>
      </c>
      <c r="C20" s="181">
        <f>'26'!C20</f>
        <v>0</v>
      </c>
      <c r="D20" s="188">
        <f>'21'!C20</f>
        <v>0</v>
      </c>
      <c r="E20" s="348" t="str">
        <f t="shared" si="0"/>
        <v/>
      </c>
    </row>
    <row r="21" spans="1:5" ht="15.75" customHeight="1" x14ac:dyDescent="0.25">
      <c r="A21" s="6">
        <v>17</v>
      </c>
      <c r="B21" s="3" t="s">
        <v>39</v>
      </c>
      <c r="C21" s="181">
        <f>'26'!C21</f>
        <v>0</v>
      </c>
      <c r="D21" s="188">
        <f>'21'!C21</f>
        <v>0</v>
      </c>
      <c r="E21" s="348" t="str">
        <f t="shared" si="0"/>
        <v/>
      </c>
    </row>
    <row r="22" spans="1:5" ht="15.75" customHeight="1" x14ac:dyDescent="0.25">
      <c r="A22" s="6">
        <v>18</v>
      </c>
      <c r="B22" s="3" t="s">
        <v>40</v>
      </c>
      <c r="C22" s="181">
        <f>'26'!C22</f>
        <v>0</v>
      </c>
      <c r="D22" s="188">
        <f>'21'!C22</f>
        <v>0</v>
      </c>
      <c r="E22" s="348" t="str">
        <f t="shared" si="0"/>
        <v/>
      </c>
    </row>
    <row r="23" spans="1:5" ht="15.75" customHeight="1" x14ac:dyDescent="0.25">
      <c r="A23" s="6">
        <v>19</v>
      </c>
      <c r="B23" s="3" t="s">
        <v>35</v>
      </c>
      <c r="C23" s="181">
        <f>'26'!C23</f>
        <v>0</v>
      </c>
      <c r="D23" s="188">
        <f>'21'!C23</f>
        <v>0</v>
      </c>
      <c r="E23" s="348" t="str">
        <f t="shared" si="0"/>
        <v/>
      </c>
    </row>
    <row r="24" spans="1:5" ht="15.75" customHeight="1" x14ac:dyDescent="0.25">
      <c r="A24" s="6">
        <v>20</v>
      </c>
      <c r="B24" s="3" t="s">
        <v>198</v>
      </c>
      <c r="C24" s="181">
        <f>'26'!C24</f>
        <v>0</v>
      </c>
      <c r="D24" s="188">
        <f>'21'!C24</f>
        <v>0</v>
      </c>
      <c r="E24" s="348" t="str">
        <f t="shared" si="0"/>
        <v/>
      </c>
    </row>
    <row r="25" spans="1:5" ht="15.75" customHeight="1" x14ac:dyDescent="0.25">
      <c r="A25" s="6">
        <v>21</v>
      </c>
      <c r="B25" s="3" t="s">
        <v>42</v>
      </c>
      <c r="C25" s="181">
        <f>'26'!C25</f>
        <v>0</v>
      </c>
      <c r="D25" s="188">
        <f>'21'!C25</f>
        <v>0</v>
      </c>
      <c r="E25" s="348" t="str">
        <f t="shared" si="0"/>
        <v/>
      </c>
    </row>
    <row r="26" spans="1:5" ht="15.75" customHeight="1" x14ac:dyDescent="0.25">
      <c r="A26" s="6">
        <v>22</v>
      </c>
      <c r="B26" s="3" t="s">
        <v>20</v>
      </c>
      <c r="C26" s="181">
        <f>'26'!C26</f>
        <v>0</v>
      </c>
      <c r="D26" s="188">
        <f>'21'!C26</f>
        <v>0</v>
      </c>
      <c r="E26" s="348" t="str">
        <f t="shared" si="0"/>
        <v/>
      </c>
    </row>
    <row r="27" spans="1:5" ht="15.75" customHeight="1" x14ac:dyDescent="0.25">
      <c r="A27" s="6">
        <v>23</v>
      </c>
      <c r="B27" s="3" t="s">
        <v>47</v>
      </c>
      <c r="C27" s="181">
        <f>'26'!C27</f>
        <v>0</v>
      </c>
      <c r="D27" s="188">
        <f>'21'!C27</f>
        <v>0</v>
      </c>
      <c r="E27" s="348" t="str">
        <f t="shared" si="0"/>
        <v/>
      </c>
    </row>
    <row r="28" spans="1:5" ht="15.75" customHeight="1" x14ac:dyDescent="0.25">
      <c r="A28" s="6">
        <v>24</v>
      </c>
      <c r="B28" s="3" t="s">
        <v>48</v>
      </c>
      <c r="C28" s="181">
        <f>'26'!C28</f>
        <v>0</v>
      </c>
      <c r="D28" s="188">
        <f>'21'!C28</f>
        <v>0</v>
      </c>
      <c r="E28" s="348" t="str">
        <f t="shared" si="0"/>
        <v/>
      </c>
    </row>
    <row r="29" spans="1:5" ht="15.75" customHeight="1" x14ac:dyDescent="0.25">
      <c r="A29" s="6">
        <v>25</v>
      </c>
      <c r="B29" s="3" t="s">
        <v>49</v>
      </c>
      <c r="C29" s="181">
        <f>'26'!C29</f>
        <v>0</v>
      </c>
      <c r="D29" s="188">
        <f>'21'!C29</f>
        <v>0</v>
      </c>
      <c r="E29" s="348" t="str">
        <f t="shared" si="0"/>
        <v/>
      </c>
    </row>
    <row r="30" spans="1:5" ht="15.75" customHeight="1" x14ac:dyDescent="0.25">
      <c r="A30" s="6">
        <v>26</v>
      </c>
      <c r="B30" s="3" t="s">
        <v>50</v>
      </c>
      <c r="C30" s="181">
        <f>'26'!C30</f>
        <v>0</v>
      </c>
      <c r="D30" s="188">
        <f>'21'!C30</f>
        <v>0</v>
      </c>
      <c r="E30" s="348" t="str">
        <f t="shared" si="0"/>
        <v/>
      </c>
    </row>
    <row r="31" spans="1:5" ht="15.75" customHeight="1" x14ac:dyDescent="0.25">
      <c r="A31" s="6">
        <v>27</v>
      </c>
      <c r="B31" s="3" t="s">
        <v>51</v>
      </c>
      <c r="C31" s="181">
        <f>'26'!C31</f>
        <v>0</v>
      </c>
      <c r="D31" s="188">
        <f>'21'!C31</f>
        <v>0</v>
      </c>
      <c r="E31" s="348" t="str">
        <f t="shared" si="0"/>
        <v/>
      </c>
    </row>
    <row r="32" spans="1:5" ht="15.75" customHeight="1" x14ac:dyDescent="0.25">
      <c r="A32" s="6">
        <v>28</v>
      </c>
      <c r="B32" s="3" t="s">
        <v>15</v>
      </c>
      <c r="C32" s="181">
        <f>'26'!C32</f>
        <v>0</v>
      </c>
      <c r="D32" s="188">
        <f>'21'!C32</f>
        <v>0</v>
      </c>
      <c r="E32" s="348" t="str">
        <f t="shared" si="0"/>
        <v/>
      </c>
    </row>
    <row r="33" spans="1:5" ht="15.75" customHeight="1" x14ac:dyDescent="0.25">
      <c r="A33" s="6">
        <v>29</v>
      </c>
      <c r="B33" s="3" t="s">
        <v>14</v>
      </c>
      <c r="C33" s="181">
        <f>'26'!C33</f>
        <v>0</v>
      </c>
      <c r="D33" s="188">
        <f>'21'!C33</f>
        <v>0</v>
      </c>
      <c r="E33" s="348" t="str">
        <f t="shared" si="0"/>
        <v/>
      </c>
    </row>
    <row r="34" spans="1:5" ht="15.75" customHeight="1" x14ac:dyDescent="0.25">
      <c r="A34" s="6">
        <v>30</v>
      </c>
      <c r="B34" s="3" t="s">
        <v>52</v>
      </c>
      <c r="C34" s="181">
        <f>'26'!C34</f>
        <v>0</v>
      </c>
      <c r="D34" s="188">
        <f>'21'!C34</f>
        <v>0</v>
      </c>
      <c r="E34" s="348" t="str">
        <f t="shared" si="0"/>
        <v/>
      </c>
    </row>
    <row r="35" spans="1:5" ht="15.75" customHeight="1" x14ac:dyDescent="0.25">
      <c r="A35" s="6">
        <v>31</v>
      </c>
      <c r="B35" s="3" t="s">
        <v>53</v>
      </c>
      <c r="C35" s="181">
        <f>'26'!C35</f>
        <v>0</v>
      </c>
      <c r="D35" s="188">
        <f>'21'!C35</f>
        <v>0</v>
      </c>
      <c r="E35" s="348" t="str">
        <f t="shared" si="0"/>
        <v/>
      </c>
    </row>
    <row r="36" spans="1:5" ht="15.75" customHeight="1" x14ac:dyDescent="0.25">
      <c r="A36" s="6">
        <v>32</v>
      </c>
      <c r="B36" s="3" t="s">
        <v>38</v>
      </c>
      <c r="C36" s="181">
        <f>'26'!C36</f>
        <v>0</v>
      </c>
      <c r="D36" s="188">
        <f>'21'!C36</f>
        <v>0</v>
      </c>
      <c r="E36" s="348" t="str">
        <f t="shared" si="0"/>
        <v/>
      </c>
    </row>
    <row r="37" spans="1:5" ht="15.75" customHeight="1" x14ac:dyDescent="0.25">
      <c r="A37" s="6">
        <v>33</v>
      </c>
      <c r="B37" s="3" t="s">
        <v>71</v>
      </c>
      <c r="C37" s="181">
        <f>'26'!C37</f>
        <v>0</v>
      </c>
      <c r="D37" s="188">
        <f>'21'!C37</f>
        <v>0</v>
      </c>
      <c r="E37" s="348" t="str">
        <f t="shared" si="0"/>
        <v/>
      </c>
    </row>
    <row r="38" spans="1:5" ht="15.75" customHeight="1" x14ac:dyDescent="0.25">
      <c r="A38" s="6">
        <v>34</v>
      </c>
      <c r="B38" s="3" t="s">
        <v>54</v>
      </c>
      <c r="C38" s="181">
        <f>'26'!C38</f>
        <v>0</v>
      </c>
      <c r="D38" s="188">
        <f>'21'!C38</f>
        <v>0</v>
      </c>
      <c r="E38" s="348" t="str">
        <f t="shared" si="0"/>
        <v/>
      </c>
    </row>
    <row r="39" spans="1:5" ht="15.75" customHeight="1" x14ac:dyDescent="0.25">
      <c r="A39" s="6">
        <v>35</v>
      </c>
      <c r="B39" s="3" t="s">
        <v>55</v>
      </c>
      <c r="C39" s="181">
        <f>'26'!C39</f>
        <v>0</v>
      </c>
      <c r="D39" s="188">
        <f>'21'!C39</f>
        <v>0</v>
      </c>
      <c r="E39" s="348" t="str">
        <f t="shared" si="0"/>
        <v/>
      </c>
    </row>
    <row r="40" spans="1:5" ht="15.75" customHeight="1" x14ac:dyDescent="0.25">
      <c r="A40" s="6">
        <v>36</v>
      </c>
      <c r="B40" s="3" t="s">
        <v>56</v>
      </c>
      <c r="C40" s="181">
        <f>'26'!C40</f>
        <v>0</v>
      </c>
      <c r="D40" s="188">
        <f>'21'!C40</f>
        <v>0</v>
      </c>
      <c r="E40" s="348" t="str">
        <f t="shared" si="0"/>
        <v/>
      </c>
    </row>
    <row r="41" spans="1:5" ht="15.75" customHeight="1" x14ac:dyDescent="0.25">
      <c r="A41" s="6">
        <v>37</v>
      </c>
      <c r="B41" s="3" t="s">
        <v>16</v>
      </c>
      <c r="C41" s="181">
        <f>'26'!C41</f>
        <v>96</v>
      </c>
      <c r="D41" s="188">
        <f>'21'!C41</f>
        <v>96</v>
      </c>
      <c r="E41" s="348">
        <f t="shared" si="0"/>
        <v>100</v>
      </c>
    </row>
    <row r="42" spans="1:5" ht="15.75" customHeight="1" x14ac:dyDescent="0.25">
      <c r="A42" s="6">
        <v>38</v>
      </c>
      <c r="B42" s="3" t="s">
        <v>57</v>
      </c>
      <c r="C42" s="181">
        <f>'26'!C42</f>
        <v>0</v>
      </c>
      <c r="D42" s="188">
        <f>'21'!C42</f>
        <v>0</v>
      </c>
      <c r="E42" s="348" t="str">
        <f t="shared" si="0"/>
        <v/>
      </c>
    </row>
    <row r="43" spans="1:5" ht="15.75" customHeight="1" x14ac:dyDescent="0.25">
      <c r="A43" s="6">
        <v>39</v>
      </c>
      <c r="B43" s="3" t="s">
        <v>33</v>
      </c>
      <c r="C43" s="181">
        <f>'26'!C43</f>
        <v>0</v>
      </c>
      <c r="D43" s="188">
        <f>'21'!C43</f>
        <v>0</v>
      </c>
      <c r="E43" s="348" t="str">
        <f t="shared" si="0"/>
        <v/>
      </c>
    </row>
    <row r="44" spans="1:5" ht="15.75" customHeight="1" x14ac:dyDescent="0.25">
      <c r="A44" s="6">
        <v>40</v>
      </c>
      <c r="B44" s="3" t="s">
        <v>58</v>
      </c>
      <c r="C44" s="181">
        <f>'26'!C44</f>
        <v>0</v>
      </c>
      <c r="D44" s="188">
        <f>'21'!C44</f>
        <v>0</v>
      </c>
      <c r="E44" s="348" t="str">
        <f t="shared" si="0"/>
        <v/>
      </c>
    </row>
    <row r="45" spans="1:5" ht="15.75" customHeight="1" x14ac:dyDescent="0.25">
      <c r="A45" s="6">
        <v>41</v>
      </c>
      <c r="B45" s="3" t="s">
        <v>199</v>
      </c>
      <c r="C45" s="181">
        <f>'26'!C45</f>
        <v>0</v>
      </c>
      <c r="D45" s="188">
        <f>'21'!C45</f>
        <v>0</v>
      </c>
      <c r="E45" s="348" t="str">
        <f t="shared" si="0"/>
        <v/>
      </c>
    </row>
    <row r="46" spans="1:5" ht="15.75" customHeight="1" x14ac:dyDescent="0.25">
      <c r="A46" s="6">
        <v>42</v>
      </c>
      <c r="B46" s="3" t="s">
        <v>41</v>
      </c>
      <c r="C46" s="181">
        <f>'26'!C46</f>
        <v>0</v>
      </c>
      <c r="D46" s="188">
        <f>'21'!C46</f>
        <v>0</v>
      </c>
      <c r="E46" s="348" t="str">
        <f t="shared" si="0"/>
        <v/>
      </c>
    </row>
    <row r="47" spans="1:5" ht="15.75" customHeight="1" x14ac:dyDescent="0.25">
      <c r="A47" s="6">
        <v>43</v>
      </c>
      <c r="B47" s="3" t="s">
        <v>59</v>
      </c>
      <c r="C47" s="181">
        <f>'26'!C47</f>
        <v>0</v>
      </c>
      <c r="D47" s="188">
        <f>'21'!C47</f>
        <v>0</v>
      </c>
      <c r="E47" s="348" t="str">
        <f t="shared" si="0"/>
        <v/>
      </c>
    </row>
    <row r="48" spans="1:5" ht="15.75" customHeight="1" x14ac:dyDescent="0.25">
      <c r="A48" s="6">
        <v>44</v>
      </c>
      <c r="B48" s="3" t="s">
        <v>17</v>
      </c>
      <c r="C48" s="181">
        <f>'26'!C48</f>
        <v>0</v>
      </c>
      <c r="D48" s="188">
        <f>'21'!C48</f>
        <v>0</v>
      </c>
      <c r="E48" s="348" t="str">
        <f t="shared" si="0"/>
        <v/>
      </c>
    </row>
    <row r="49" spans="1:5" ht="15.75" customHeight="1" x14ac:dyDescent="0.25">
      <c r="A49" s="6">
        <v>45</v>
      </c>
      <c r="B49" s="3" t="s">
        <v>60</v>
      </c>
      <c r="C49" s="181">
        <f>'26'!C49</f>
        <v>0</v>
      </c>
      <c r="D49" s="188">
        <f>'21'!C49</f>
        <v>0</v>
      </c>
      <c r="E49" s="348" t="str">
        <f t="shared" si="0"/>
        <v/>
      </c>
    </row>
    <row r="50" spans="1:5" ht="15.75" customHeight="1" x14ac:dyDescent="0.25">
      <c r="A50" s="6">
        <v>46</v>
      </c>
      <c r="B50" s="3" t="s">
        <v>34</v>
      </c>
      <c r="C50" s="181">
        <f>'26'!C50</f>
        <v>0</v>
      </c>
      <c r="D50" s="188">
        <f>'21'!C50</f>
        <v>0</v>
      </c>
      <c r="E50" s="348" t="str">
        <f t="shared" si="0"/>
        <v/>
      </c>
    </row>
    <row r="51" spans="1:5" ht="15.75" customHeight="1" x14ac:dyDescent="0.25">
      <c r="A51" s="6">
        <v>47</v>
      </c>
      <c r="B51" s="3" t="s">
        <v>61</v>
      </c>
      <c r="C51" s="181">
        <f>'26'!C51</f>
        <v>0</v>
      </c>
      <c r="D51" s="188">
        <f>'21'!C51</f>
        <v>0</v>
      </c>
      <c r="E51" s="348" t="str">
        <f t="shared" si="0"/>
        <v/>
      </c>
    </row>
    <row r="52" spans="1:5" ht="15.75" customHeight="1" x14ac:dyDescent="0.25">
      <c r="A52" s="6">
        <v>48</v>
      </c>
      <c r="B52" s="3" t="s">
        <v>12</v>
      </c>
      <c r="C52" s="181">
        <f>'26'!C52</f>
        <v>0</v>
      </c>
      <c r="D52" s="188">
        <f>'21'!C52</f>
        <v>0</v>
      </c>
      <c r="E52" s="348" t="str">
        <f t="shared" si="0"/>
        <v/>
      </c>
    </row>
    <row r="53" spans="1:5" ht="15.75" customHeight="1" x14ac:dyDescent="0.25">
      <c r="A53" s="6">
        <v>49</v>
      </c>
      <c r="B53" s="3" t="s">
        <v>62</v>
      </c>
      <c r="C53" s="181">
        <f>'26'!C53</f>
        <v>0</v>
      </c>
      <c r="D53" s="188">
        <f>'21'!C53</f>
        <v>0</v>
      </c>
      <c r="E53" s="348" t="str">
        <f t="shared" si="0"/>
        <v/>
      </c>
    </row>
    <row r="54" spans="1:5" ht="15.75" customHeight="1" x14ac:dyDescent="0.25">
      <c r="A54" s="6">
        <v>50</v>
      </c>
      <c r="B54" s="3" t="s">
        <v>70</v>
      </c>
      <c r="C54" s="181">
        <f>'26'!C54</f>
        <v>0</v>
      </c>
      <c r="D54" s="188">
        <f>'21'!C54</f>
        <v>0</v>
      </c>
      <c r="E54" s="348" t="str">
        <f t="shared" si="0"/>
        <v/>
      </c>
    </row>
    <row r="55" spans="1:5" ht="15.75" customHeight="1" x14ac:dyDescent="0.25">
      <c r="A55" s="6">
        <v>51</v>
      </c>
      <c r="B55" s="3" t="s">
        <v>63</v>
      </c>
      <c r="C55" s="181">
        <f>'26'!C55</f>
        <v>0</v>
      </c>
      <c r="D55" s="188">
        <f>'21'!C55</f>
        <v>0</v>
      </c>
      <c r="E55" s="348" t="str">
        <f t="shared" si="0"/>
        <v/>
      </c>
    </row>
    <row r="56" spans="1:5" ht="15.75" customHeight="1" x14ac:dyDescent="0.25">
      <c r="A56" s="6">
        <v>52</v>
      </c>
      <c r="B56" s="3" t="s">
        <v>19</v>
      </c>
      <c r="C56" s="181">
        <f>'26'!C56</f>
        <v>0</v>
      </c>
      <c r="D56" s="188">
        <f>'21'!C56</f>
        <v>0</v>
      </c>
      <c r="E56" s="348" t="str">
        <f t="shared" si="0"/>
        <v/>
      </c>
    </row>
    <row r="57" spans="1:5" ht="15.75" customHeight="1" x14ac:dyDescent="0.25">
      <c r="A57" s="6">
        <v>53</v>
      </c>
      <c r="B57" s="3" t="s">
        <v>64</v>
      </c>
      <c r="C57" s="181">
        <f>'26'!C57</f>
        <v>0</v>
      </c>
      <c r="D57" s="188">
        <f>'21'!C57</f>
        <v>0</v>
      </c>
      <c r="E57" s="348" t="str">
        <f t="shared" si="0"/>
        <v/>
      </c>
    </row>
    <row r="58" spans="1:5" ht="15.75" customHeight="1" x14ac:dyDescent="0.25">
      <c r="A58" s="6">
        <v>54</v>
      </c>
      <c r="B58" s="3" t="s">
        <v>160</v>
      </c>
      <c r="C58" s="181">
        <f>'26'!C58</f>
        <v>0</v>
      </c>
      <c r="D58" s="188">
        <f>'21'!C58</f>
        <v>0</v>
      </c>
      <c r="E58" s="348" t="str">
        <f t="shared" si="0"/>
        <v/>
      </c>
    </row>
    <row r="59" spans="1:5" ht="15.75" customHeight="1" x14ac:dyDescent="0.25">
      <c r="A59" s="6" t="s">
        <v>30</v>
      </c>
      <c r="B59" s="3" t="s">
        <v>27</v>
      </c>
      <c r="C59" s="181">
        <f>'26'!C59</f>
        <v>0</v>
      </c>
      <c r="D59" s="188">
        <f>'21'!C59</f>
        <v>0</v>
      </c>
      <c r="E59" s="348" t="str">
        <f t="shared" si="0"/>
        <v/>
      </c>
    </row>
    <row r="60" spans="1:5" ht="15.75" customHeight="1" x14ac:dyDescent="0.25">
      <c r="A60" s="6" t="s">
        <v>31</v>
      </c>
      <c r="B60" s="3" t="s">
        <v>28</v>
      </c>
      <c r="C60" s="181">
        <f>'26'!C60</f>
        <v>0</v>
      </c>
      <c r="D60" s="188">
        <f>'21'!C60</f>
        <v>0</v>
      </c>
      <c r="E60" s="348" t="str">
        <f t="shared" si="0"/>
        <v/>
      </c>
    </row>
    <row r="61" spans="1:5" ht="15.75" customHeight="1" x14ac:dyDescent="0.25">
      <c r="A61" s="6" t="s">
        <v>32</v>
      </c>
      <c r="B61" s="3" t="s">
        <v>29</v>
      </c>
      <c r="C61" s="181">
        <f>'26'!C61</f>
        <v>0</v>
      </c>
      <c r="D61" s="188">
        <f>'21'!C61</f>
        <v>0</v>
      </c>
      <c r="E61" s="348" t="str">
        <f t="shared" si="0"/>
        <v/>
      </c>
    </row>
    <row r="62" spans="1:5" ht="15.75" customHeight="1" x14ac:dyDescent="0.25">
      <c r="A62" s="6" t="s">
        <v>65</v>
      </c>
      <c r="B62" s="3" t="s">
        <v>67</v>
      </c>
      <c r="C62" s="181">
        <f>'26'!C62</f>
        <v>0</v>
      </c>
      <c r="D62" s="188">
        <f>'21'!C62</f>
        <v>0</v>
      </c>
      <c r="E62" s="348" t="str">
        <f t="shared" si="0"/>
        <v/>
      </c>
    </row>
    <row r="63" spans="1:5" ht="15.75" customHeight="1" x14ac:dyDescent="0.25">
      <c r="A63" s="6" t="s">
        <v>66</v>
      </c>
      <c r="B63" s="3" t="s">
        <v>69</v>
      </c>
      <c r="C63" s="181">
        <f>'26'!C63</f>
        <v>0</v>
      </c>
      <c r="D63" s="188">
        <f>'21'!C63</f>
        <v>0</v>
      </c>
      <c r="E63" s="348" t="str">
        <f t="shared" si="0"/>
        <v/>
      </c>
    </row>
    <row r="64" spans="1:5" ht="15.75" customHeight="1" x14ac:dyDescent="0.25">
      <c r="A64" s="6">
        <v>60</v>
      </c>
      <c r="B64" s="3" t="s">
        <v>68</v>
      </c>
      <c r="C64" s="181">
        <f>'26'!C64</f>
        <v>0</v>
      </c>
      <c r="D64" s="188">
        <f>'21'!C64</f>
        <v>0</v>
      </c>
      <c r="E64" s="348" t="str">
        <f t="shared" si="0"/>
        <v/>
      </c>
    </row>
    <row r="65" spans="1:5" ht="15.75" customHeight="1" x14ac:dyDescent="0.25">
      <c r="A65" s="6">
        <v>61</v>
      </c>
      <c r="B65" s="3" t="s">
        <v>94</v>
      </c>
      <c r="C65" s="181">
        <f>'26'!C65</f>
        <v>0</v>
      </c>
      <c r="D65" s="188">
        <f>'21'!C65</f>
        <v>0</v>
      </c>
      <c r="E65" s="348" t="str">
        <f t="shared" si="0"/>
        <v/>
      </c>
    </row>
    <row r="66" spans="1:5" ht="15.75" customHeight="1" x14ac:dyDescent="0.25">
      <c r="A66" s="6">
        <v>62</v>
      </c>
      <c r="B66" s="3" t="s">
        <v>98</v>
      </c>
      <c r="C66" s="181">
        <f>'26'!C66</f>
        <v>0</v>
      </c>
      <c r="D66" s="188">
        <f>'21'!C66</f>
        <v>0</v>
      </c>
      <c r="E66" s="348" t="str">
        <f t="shared" si="0"/>
        <v/>
      </c>
    </row>
    <row r="67" spans="1:5" ht="15.75" customHeight="1" x14ac:dyDescent="0.25">
      <c r="A67" s="6">
        <v>63</v>
      </c>
      <c r="B67" s="3" t="s">
        <v>124</v>
      </c>
      <c r="C67" s="181">
        <f>'26'!C67</f>
        <v>0</v>
      </c>
      <c r="D67" s="188">
        <f>'21'!C67</f>
        <v>0</v>
      </c>
      <c r="E67" s="348" t="str">
        <f t="shared" si="0"/>
        <v/>
      </c>
    </row>
    <row r="68" spans="1:5" ht="15.75" customHeight="1" x14ac:dyDescent="0.25">
      <c r="A68" s="6">
        <v>64</v>
      </c>
      <c r="B68" s="3" t="s">
        <v>127</v>
      </c>
      <c r="C68" s="181">
        <f>'26'!C68</f>
        <v>0</v>
      </c>
      <c r="D68" s="188">
        <f>'21'!C68</f>
        <v>0</v>
      </c>
      <c r="E68" s="348" t="str">
        <f t="shared" si="0"/>
        <v/>
      </c>
    </row>
    <row r="69" spans="1:5" ht="15.75" customHeight="1" x14ac:dyDescent="0.25">
      <c r="A69" s="6">
        <v>65</v>
      </c>
      <c r="B69" s="3" t="s">
        <v>125</v>
      </c>
      <c r="C69" s="181">
        <f>'26'!C69</f>
        <v>0</v>
      </c>
      <c r="D69" s="188">
        <f>'21'!C69</f>
        <v>0</v>
      </c>
      <c r="E69" s="348" t="str">
        <f t="shared" ref="E69:E90" si="1">IF(D69=0,"",C69/D69*100)</f>
        <v/>
      </c>
    </row>
    <row r="70" spans="1:5" ht="15.75" customHeight="1" x14ac:dyDescent="0.25">
      <c r="A70" s="6">
        <v>66</v>
      </c>
      <c r="B70" s="3" t="s">
        <v>126</v>
      </c>
      <c r="C70" s="181">
        <f>'26'!C70</f>
        <v>0</v>
      </c>
      <c r="D70" s="188">
        <f>'21'!C70</f>
        <v>0</v>
      </c>
      <c r="E70" s="348" t="str">
        <f t="shared" si="1"/>
        <v/>
      </c>
    </row>
    <row r="71" spans="1:5" ht="15.75" customHeight="1" x14ac:dyDescent="0.25">
      <c r="A71" s="6">
        <v>67</v>
      </c>
      <c r="B71" s="3" t="s">
        <v>153</v>
      </c>
      <c r="C71" s="181">
        <f>'26'!C71</f>
        <v>0</v>
      </c>
      <c r="D71" s="188">
        <f>'21'!C71</f>
        <v>0</v>
      </c>
      <c r="E71" s="348" t="str">
        <f t="shared" si="1"/>
        <v/>
      </c>
    </row>
    <row r="72" spans="1:5" ht="15.75" customHeight="1" x14ac:dyDescent="0.25">
      <c r="A72" s="6">
        <v>68</v>
      </c>
      <c r="B72" s="3" t="s">
        <v>154</v>
      </c>
      <c r="C72" s="181">
        <f>'26'!C72</f>
        <v>0</v>
      </c>
      <c r="D72" s="188">
        <f>'21'!C72</f>
        <v>0</v>
      </c>
      <c r="E72" s="348" t="str">
        <f t="shared" si="1"/>
        <v/>
      </c>
    </row>
    <row r="73" spans="1:5" ht="15.75" customHeight="1" x14ac:dyDescent="0.25">
      <c r="A73" s="6">
        <v>69</v>
      </c>
      <c r="B73" s="3" t="s">
        <v>155</v>
      </c>
      <c r="C73" s="181">
        <f>'26'!C73</f>
        <v>0</v>
      </c>
      <c r="D73" s="188">
        <f>'21'!C73</f>
        <v>0</v>
      </c>
      <c r="E73" s="348" t="str">
        <f t="shared" si="1"/>
        <v/>
      </c>
    </row>
    <row r="74" spans="1:5" ht="15.75" customHeight="1" x14ac:dyDescent="0.25">
      <c r="A74" s="6">
        <v>70</v>
      </c>
      <c r="B74" s="3" t="s">
        <v>156</v>
      </c>
      <c r="C74" s="181">
        <f>'26'!C74</f>
        <v>0</v>
      </c>
      <c r="D74" s="188">
        <f>'21'!C74</f>
        <v>0</v>
      </c>
      <c r="E74" s="348" t="str">
        <f t="shared" si="1"/>
        <v/>
      </c>
    </row>
    <row r="75" spans="1:5" ht="15.75" customHeight="1" x14ac:dyDescent="0.25">
      <c r="A75" s="6">
        <v>71</v>
      </c>
      <c r="B75" s="3" t="s">
        <v>157</v>
      </c>
      <c r="C75" s="181">
        <f>'26'!C75</f>
        <v>0</v>
      </c>
      <c r="D75" s="188">
        <f>'21'!C75</f>
        <v>0</v>
      </c>
      <c r="E75" s="348" t="str">
        <f t="shared" si="1"/>
        <v/>
      </c>
    </row>
    <row r="76" spans="1:5" ht="15.75" customHeight="1" x14ac:dyDescent="0.25">
      <c r="A76" s="6">
        <v>72</v>
      </c>
      <c r="B76" s="3" t="s">
        <v>158</v>
      </c>
      <c r="C76" s="181">
        <f>'26'!C76</f>
        <v>0</v>
      </c>
      <c r="D76" s="188">
        <f>'21'!C76</f>
        <v>0</v>
      </c>
      <c r="E76" s="348" t="str">
        <f t="shared" si="1"/>
        <v/>
      </c>
    </row>
    <row r="77" spans="1:5" ht="15.75" customHeight="1" x14ac:dyDescent="0.25">
      <c r="A77" s="6">
        <v>73</v>
      </c>
      <c r="B77" s="3" t="s">
        <v>159</v>
      </c>
      <c r="C77" s="181">
        <f>'26'!C77</f>
        <v>0</v>
      </c>
      <c r="D77" s="188">
        <f>'21'!C77</f>
        <v>0</v>
      </c>
      <c r="E77" s="348" t="str">
        <f t="shared" si="1"/>
        <v/>
      </c>
    </row>
    <row r="78" spans="1:5" ht="15.75" customHeight="1" x14ac:dyDescent="0.25">
      <c r="A78" s="6">
        <v>74</v>
      </c>
      <c r="B78" s="3" t="s">
        <v>193</v>
      </c>
      <c r="C78" s="181">
        <f>'26'!C78</f>
        <v>0</v>
      </c>
      <c r="D78" s="188">
        <f>'21'!C78</f>
        <v>0</v>
      </c>
      <c r="E78" s="348" t="str">
        <f t="shared" si="1"/>
        <v/>
      </c>
    </row>
    <row r="79" spans="1:5" ht="15.75" customHeight="1" x14ac:dyDescent="0.25">
      <c r="A79" s="6">
        <v>75</v>
      </c>
      <c r="B79" s="3" t="s">
        <v>194</v>
      </c>
      <c r="C79" s="181">
        <f>'26'!C79</f>
        <v>0</v>
      </c>
      <c r="D79" s="188">
        <f>'21'!C79</f>
        <v>0</v>
      </c>
      <c r="E79" s="348" t="str">
        <f t="shared" si="1"/>
        <v/>
      </c>
    </row>
    <row r="80" spans="1:5" ht="15.75" customHeight="1" x14ac:dyDescent="0.25">
      <c r="A80" s="6">
        <v>76</v>
      </c>
      <c r="B80" s="3" t="s">
        <v>195</v>
      </c>
      <c r="C80" s="181">
        <f>'26'!C80</f>
        <v>0</v>
      </c>
      <c r="D80" s="188">
        <f>'21'!C80</f>
        <v>0</v>
      </c>
      <c r="E80" s="348" t="str">
        <f t="shared" si="1"/>
        <v/>
      </c>
    </row>
    <row r="81" spans="1:5" ht="15.75" customHeight="1" x14ac:dyDescent="0.25">
      <c r="A81" s="6">
        <v>77</v>
      </c>
      <c r="B81" s="3" t="s">
        <v>196</v>
      </c>
      <c r="C81" s="181">
        <f>'26'!C81</f>
        <v>0</v>
      </c>
      <c r="D81" s="188">
        <f>'21'!C81</f>
        <v>0</v>
      </c>
      <c r="E81" s="348" t="str">
        <f t="shared" si="1"/>
        <v/>
      </c>
    </row>
    <row r="82" spans="1:5" ht="15.75" customHeight="1" x14ac:dyDescent="0.25">
      <c r="A82" s="6">
        <v>78</v>
      </c>
      <c r="B82" s="3" t="s">
        <v>197</v>
      </c>
      <c r="C82" s="181">
        <f>'26'!C82</f>
        <v>0</v>
      </c>
      <c r="D82" s="188">
        <f>'21'!C82</f>
        <v>0</v>
      </c>
      <c r="E82" s="348" t="str">
        <f t="shared" si="1"/>
        <v/>
      </c>
    </row>
    <row r="83" spans="1:5" ht="15.75" customHeight="1" x14ac:dyDescent="0.25">
      <c r="A83" s="6">
        <v>79</v>
      </c>
      <c r="B83" s="3" t="s">
        <v>341</v>
      </c>
      <c r="C83" s="181">
        <f>'26'!C83</f>
        <v>0</v>
      </c>
      <c r="D83" s="188">
        <f>'21'!C83</f>
        <v>0</v>
      </c>
      <c r="E83" s="348" t="str">
        <f t="shared" si="1"/>
        <v/>
      </c>
    </row>
    <row r="84" spans="1:5" ht="15.75" customHeight="1" x14ac:dyDescent="0.25">
      <c r="A84" s="6">
        <v>80</v>
      </c>
      <c r="B84" s="3" t="s">
        <v>342</v>
      </c>
      <c r="C84" s="181"/>
      <c r="D84" s="188"/>
      <c r="E84" s="348" t="str">
        <f t="shared" si="1"/>
        <v/>
      </c>
    </row>
    <row r="85" spans="1:5" ht="15.75" customHeight="1" x14ac:dyDescent="0.25">
      <c r="A85" s="6">
        <v>81</v>
      </c>
      <c r="B85" s="3" t="s">
        <v>343</v>
      </c>
      <c r="C85" s="181"/>
      <c r="D85" s="188"/>
      <c r="E85" s="348" t="str">
        <f t="shared" si="1"/>
        <v/>
      </c>
    </row>
    <row r="86" spans="1:5" ht="15.75" customHeight="1" x14ac:dyDescent="0.25">
      <c r="A86" s="6">
        <v>82</v>
      </c>
      <c r="B86" s="3" t="s">
        <v>344</v>
      </c>
      <c r="C86" s="181"/>
      <c r="D86" s="188"/>
      <c r="E86" s="348" t="str">
        <f t="shared" si="1"/>
        <v/>
      </c>
    </row>
    <row r="87" spans="1:5" ht="15.75" customHeight="1" x14ac:dyDescent="0.25">
      <c r="A87" s="6">
        <v>83</v>
      </c>
      <c r="B87" s="3" t="s">
        <v>345</v>
      </c>
      <c r="C87" s="181"/>
      <c r="D87" s="188"/>
      <c r="E87" s="348" t="str">
        <f t="shared" si="1"/>
        <v/>
      </c>
    </row>
    <row r="88" spans="1:5" ht="15.75" customHeight="1" x14ac:dyDescent="0.25">
      <c r="A88" s="6">
        <v>84</v>
      </c>
      <c r="B88" s="3" t="s">
        <v>346</v>
      </c>
      <c r="C88" s="181"/>
      <c r="D88" s="188"/>
      <c r="E88" s="348" t="str">
        <f t="shared" si="1"/>
        <v/>
      </c>
    </row>
    <row r="89" spans="1:5" ht="15.75" customHeight="1" x14ac:dyDescent="0.25">
      <c r="A89" s="6">
        <v>85</v>
      </c>
      <c r="B89" s="3" t="s">
        <v>347</v>
      </c>
      <c r="C89" s="181"/>
      <c r="D89" s="188"/>
      <c r="E89" s="348" t="str">
        <f t="shared" si="1"/>
        <v/>
      </c>
    </row>
    <row r="90" spans="1:5" ht="15.75" customHeight="1" thickBot="1" x14ac:dyDescent="0.3">
      <c r="A90" s="6">
        <v>86</v>
      </c>
      <c r="B90" s="3" t="s">
        <v>348</v>
      </c>
      <c r="C90" s="181"/>
      <c r="D90" s="188"/>
      <c r="E90" s="393" t="str">
        <f t="shared" si="1"/>
        <v/>
      </c>
    </row>
    <row r="91" spans="1:5" ht="18" customHeight="1" thickTop="1" thickBot="1" x14ac:dyDescent="0.25">
      <c r="A91" s="592" t="s">
        <v>18</v>
      </c>
      <c r="B91" s="593"/>
      <c r="C91" s="9">
        <f>SUM(C5:C90)</f>
        <v>96</v>
      </c>
      <c r="D91" s="9">
        <f>SUM(D5:D90)</f>
        <v>96</v>
      </c>
      <c r="E91" s="347">
        <f>C91/D91*100</f>
        <v>100</v>
      </c>
    </row>
    <row r="92" spans="1:5" ht="13.5" thickTop="1" x14ac:dyDescent="0.2">
      <c r="A92" s="33" t="s">
        <v>350</v>
      </c>
    </row>
  </sheetData>
  <mergeCells count="2">
    <mergeCell ref="A91:B91"/>
    <mergeCell ref="A1:E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Normal="100" zoomScaleSheetLayoutView="100" workbookViewId="0">
      <pane xSplit="2" ySplit="4" topLeftCell="C5" activePane="bottomRight" state="frozen"/>
      <selection activeCell="C13" sqref="C13"/>
      <selection pane="topRight" activeCell="C13" sqref="C13"/>
      <selection pane="bottomLeft" activeCell="C13" sqref="C13"/>
      <selection pane="bottomRight" activeCell="H8" sqref="H8"/>
    </sheetView>
  </sheetViews>
  <sheetFormatPr baseColWidth="10" defaultRowHeight="12.75" x14ac:dyDescent="0.2"/>
  <cols>
    <col min="1" max="1" width="6.5703125" customWidth="1"/>
    <col min="2" max="2" width="55.7109375" customWidth="1"/>
    <col min="3" max="3" width="21" customWidth="1"/>
    <col min="4" max="5" width="18" customWidth="1"/>
  </cols>
  <sheetData>
    <row r="1" spans="1:5" ht="36" customHeight="1" x14ac:dyDescent="0.2">
      <c r="A1" s="591" t="s">
        <v>526</v>
      </c>
      <c r="B1" s="591"/>
      <c r="C1" s="591"/>
      <c r="D1" s="591"/>
      <c r="E1" s="591"/>
    </row>
    <row r="3" spans="1:5" ht="16.5" thickBot="1" x14ac:dyDescent="0.25">
      <c r="E3" s="32" t="s">
        <v>114</v>
      </c>
    </row>
    <row r="4" spans="1:5" ht="69.75" customHeight="1" thickTop="1" thickBot="1" x14ac:dyDescent="0.25">
      <c r="A4" s="220" t="s">
        <v>116</v>
      </c>
      <c r="B4" s="219" t="s">
        <v>115</v>
      </c>
      <c r="C4" s="24" t="s">
        <v>130</v>
      </c>
      <c r="D4" s="132" t="s">
        <v>87</v>
      </c>
      <c r="E4" s="132" t="s">
        <v>21</v>
      </c>
    </row>
    <row r="5" spans="1:5" s="452" customFormat="1" ht="15.75" customHeight="1" thickTop="1" x14ac:dyDescent="0.25">
      <c r="A5" s="143">
        <v>1</v>
      </c>
      <c r="B5" s="365" t="s">
        <v>22</v>
      </c>
      <c r="C5" s="455">
        <f>'27'!C6</f>
        <v>21</v>
      </c>
      <c r="D5" s="186">
        <f>'22'!C5</f>
        <v>25</v>
      </c>
      <c r="E5" s="373">
        <f t="shared" ref="E5:E68" si="0">IF(D5=0,"",C5/D5*100)</f>
        <v>84</v>
      </c>
    </row>
    <row r="6" spans="1:5" s="452" customFormat="1" ht="15.75" customHeight="1" x14ac:dyDescent="0.25">
      <c r="A6" s="285">
        <v>2</v>
      </c>
      <c r="B6" s="457" t="s">
        <v>78</v>
      </c>
      <c r="C6" s="456">
        <f>'27'!C7</f>
        <v>0</v>
      </c>
      <c r="D6" s="188">
        <f>'22'!C6</f>
        <v>0</v>
      </c>
      <c r="E6" s="348" t="str">
        <f t="shared" si="0"/>
        <v/>
      </c>
    </row>
    <row r="7" spans="1:5" s="452" customFormat="1" ht="15.75" customHeight="1" x14ac:dyDescent="0.25">
      <c r="A7" s="285">
        <v>3</v>
      </c>
      <c r="B7" s="457" t="s">
        <v>23</v>
      </c>
      <c r="C7" s="456">
        <f>'27'!C8</f>
        <v>0</v>
      </c>
      <c r="D7" s="188">
        <f>'22'!C7</f>
        <v>0</v>
      </c>
      <c r="E7" s="348" t="str">
        <f t="shared" si="0"/>
        <v/>
      </c>
    </row>
    <row r="8" spans="1:5" s="452" customFormat="1" ht="15.75" customHeight="1" thickBot="1" x14ac:dyDescent="0.3">
      <c r="A8" s="285">
        <v>4</v>
      </c>
      <c r="B8" s="457" t="s">
        <v>76</v>
      </c>
      <c r="C8" s="456">
        <f>'27'!C9</f>
        <v>78</v>
      </c>
      <c r="D8" s="188">
        <f>'22'!C8</f>
        <v>91</v>
      </c>
      <c r="E8" s="393">
        <f t="shared" si="0"/>
        <v>85.714285714285708</v>
      </c>
    </row>
    <row r="9" spans="1:5" s="452" customFormat="1" ht="15.75" customHeight="1" thickTop="1" x14ac:dyDescent="0.25">
      <c r="A9" s="285">
        <v>5</v>
      </c>
      <c r="B9" s="457" t="s">
        <v>24</v>
      </c>
      <c r="C9" s="456">
        <f>'27'!C10</f>
        <v>27</v>
      </c>
      <c r="D9" s="188">
        <f>'22'!C9</f>
        <v>29</v>
      </c>
      <c r="E9" s="373">
        <f t="shared" si="0"/>
        <v>93.103448275862064</v>
      </c>
    </row>
    <row r="10" spans="1:5" s="452" customFormat="1" ht="15.75" customHeight="1" x14ac:dyDescent="0.25">
      <c r="A10" s="285">
        <v>6</v>
      </c>
      <c r="B10" s="457" t="s">
        <v>25</v>
      </c>
      <c r="C10" s="456">
        <f>'27'!C11</f>
        <v>0</v>
      </c>
      <c r="D10" s="188">
        <f>'22'!C10</f>
        <v>0</v>
      </c>
      <c r="E10" s="348" t="str">
        <f t="shared" si="0"/>
        <v/>
      </c>
    </row>
    <row r="11" spans="1:5" s="452" customFormat="1" ht="15.75" customHeight="1" x14ac:dyDescent="0.25">
      <c r="A11" s="285">
        <v>7</v>
      </c>
      <c r="B11" s="457" t="s">
        <v>13</v>
      </c>
      <c r="C11" s="456">
        <f>'27'!C12</f>
        <v>0</v>
      </c>
      <c r="D11" s="188">
        <f>'22'!C11</f>
        <v>0</v>
      </c>
      <c r="E11" s="348" t="str">
        <f t="shared" si="0"/>
        <v/>
      </c>
    </row>
    <row r="12" spans="1:5" s="452" customFormat="1" ht="15.75" customHeight="1" x14ac:dyDescent="0.25">
      <c r="A12" s="285">
        <v>8</v>
      </c>
      <c r="B12" s="457" t="s">
        <v>26</v>
      </c>
      <c r="C12" s="456">
        <f>'27'!C13</f>
        <v>0</v>
      </c>
      <c r="D12" s="188">
        <f>'22'!C12</f>
        <v>0</v>
      </c>
      <c r="E12" s="348" t="str">
        <f t="shared" si="0"/>
        <v/>
      </c>
    </row>
    <row r="13" spans="1:5" s="452" customFormat="1" ht="15.75" customHeight="1" x14ac:dyDescent="0.25">
      <c r="A13" s="285">
        <v>9</v>
      </c>
      <c r="B13" s="457" t="s">
        <v>43</v>
      </c>
      <c r="C13" s="456">
        <f>'27'!C14</f>
        <v>141</v>
      </c>
      <c r="D13" s="188">
        <f>'22'!C13</f>
        <v>141</v>
      </c>
      <c r="E13" s="348">
        <f t="shared" si="0"/>
        <v>100</v>
      </c>
    </row>
    <row r="14" spans="1:5" s="452" customFormat="1" ht="15.75" customHeight="1" x14ac:dyDescent="0.25">
      <c r="A14" s="285">
        <v>10</v>
      </c>
      <c r="B14" s="457" t="s">
        <v>44</v>
      </c>
      <c r="C14" s="456">
        <f>'27'!C15</f>
        <v>0</v>
      </c>
      <c r="D14" s="188">
        <f>'22'!C14</f>
        <v>0</v>
      </c>
      <c r="E14" s="348" t="str">
        <f t="shared" si="0"/>
        <v/>
      </c>
    </row>
    <row r="15" spans="1:5" s="452" customFormat="1" ht="15.75" customHeight="1" x14ac:dyDescent="0.25">
      <c r="A15" s="285">
        <v>11</v>
      </c>
      <c r="B15" s="457" t="s">
        <v>77</v>
      </c>
      <c r="C15" s="456">
        <f>'27'!C16</f>
        <v>0</v>
      </c>
      <c r="D15" s="188">
        <f>'22'!C15</f>
        <v>0</v>
      </c>
      <c r="E15" s="348" t="str">
        <f t="shared" si="0"/>
        <v/>
      </c>
    </row>
    <row r="16" spans="1:5" s="452" customFormat="1" ht="15.75" customHeight="1" x14ac:dyDescent="0.25">
      <c r="A16" s="285">
        <v>12</v>
      </c>
      <c r="B16" s="457" t="s">
        <v>36</v>
      </c>
      <c r="C16" s="456">
        <f>'27'!C17</f>
        <v>0</v>
      </c>
      <c r="D16" s="188">
        <f>'22'!C16</f>
        <v>0</v>
      </c>
      <c r="E16" s="348" t="str">
        <f t="shared" si="0"/>
        <v/>
      </c>
    </row>
    <row r="17" spans="1:5" s="452" customFormat="1" ht="15.75" customHeight="1" x14ac:dyDescent="0.25">
      <c r="A17" s="285">
        <v>13</v>
      </c>
      <c r="B17" s="457" t="s">
        <v>79</v>
      </c>
      <c r="C17" s="456">
        <f>'27'!C18</f>
        <v>0</v>
      </c>
      <c r="D17" s="188">
        <f>'22'!C17</f>
        <v>0</v>
      </c>
      <c r="E17" s="348" t="str">
        <f t="shared" si="0"/>
        <v/>
      </c>
    </row>
    <row r="18" spans="1:5" s="452" customFormat="1" ht="15.75" customHeight="1" x14ac:dyDescent="0.25">
      <c r="A18" s="285">
        <v>14</v>
      </c>
      <c r="B18" s="457" t="s">
        <v>45</v>
      </c>
      <c r="C18" s="456">
        <f>'27'!C19</f>
        <v>0</v>
      </c>
      <c r="D18" s="188">
        <f>'22'!C18</f>
        <v>0</v>
      </c>
      <c r="E18" s="348" t="str">
        <f t="shared" si="0"/>
        <v/>
      </c>
    </row>
    <row r="19" spans="1:5" s="452" customFormat="1" ht="15.75" customHeight="1" x14ac:dyDescent="0.25">
      <c r="A19" s="285">
        <v>15</v>
      </c>
      <c r="B19" s="457" t="s">
        <v>37</v>
      </c>
      <c r="C19" s="456">
        <f>'27'!C20</f>
        <v>0</v>
      </c>
      <c r="D19" s="188">
        <f>'22'!C19</f>
        <v>0</v>
      </c>
      <c r="E19" s="348" t="str">
        <f t="shared" si="0"/>
        <v/>
      </c>
    </row>
    <row r="20" spans="1:5" s="452" customFormat="1" ht="15.75" customHeight="1" x14ac:dyDescent="0.25">
      <c r="A20" s="285">
        <v>16</v>
      </c>
      <c r="B20" s="457" t="s">
        <v>46</v>
      </c>
      <c r="C20" s="456">
        <f>'27'!C21</f>
        <v>0</v>
      </c>
      <c r="D20" s="188">
        <f>'22'!C20</f>
        <v>0</v>
      </c>
      <c r="E20" s="348" t="str">
        <f t="shared" si="0"/>
        <v/>
      </c>
    </row>
    <row r="21" spans="1:5" s="452" customFormat="1" ht="15.75" customHeight="1" x14ac:dyDescent="0.25">
      <c r="A21" s="285">
        <v>17</v>
      </c>
      <c r="B21" s="457" t="s">
        <v>39</v>
      </c>
      <c r="C21" s="456">
        <f>'27'!C22</f>
        <v>0</v>
      </c>
      <c r="D21" s="188">
        <f>'22'!C21</f>
        <v>0</v>
      </c>
      <c r="E21" s="348" t="str">
        <f t="shared" si="0"/>
        <v/>
      </c>
    </row>
    <row r="22" spans="1:5" s="452" customFormat="1" ht="15.75" customHeight="1" x14ac:dyDescent="0.25">
      <c r="A22" s="285">
        <v>18</v>
      </c>
      <c r="B22" s="457" t="s">
        <v>40</v>
      </c>
      <c r="C22" s="456">
        <f>'27'!C23</f>
        <v>0</v>
      </c>
      <c r="D22" s="188">
        <f>'22'!C22</f>
        <v>0</v>
      </c>
      <c r="E22" s="348" t="str">
        <f t="shared" si="0"/>
        <v/>
      </c>
    </row>
    <row r="23" spans="1:5" s="452" customFormat="1" ht="15.75" customHeight="1" x14ac:dyDescent="0.25">
      <c r="A23" s="285">
        <v>19</v>
      </c>
      <c r="B23" s="457" t="s">
        <v>35</v>
      </c>
      <c r="C23" s="456">
        <f>'27'!C24</f>
        <v>0</v>
      </c>
      <c r="D23" s="188">
        <f>'22'!C23</f>
        <v>0</v>
      </c>
      <c r="E23" s="348" t="str">
        <f t="shared" si="0"/>
        <v/>
      </c>
    </row>
    <row r="24" spans="1:5" s="452" customFormat="1" ht="15.75" customHeight="1" x14ac:dyDescent="0.25">
      <c r="A24" s="285">
        <v>20</v>
      </c>
      <c r="B24" s="457" t="s">
        <v>198</v>
      </c>
      <c r="C24" s="456">
        <f>'27'!C25</f>
        <v>0</v>
      </c>
      <c r="D24" s="188">
        <f>'22'!C24</f>
        <v>0</v>
      </c>
      <c r="E24" s="348" t="str">
        <f t="shared" si="0"/>
        <v/>
      </c>
    </row>
    <row r="25" spans="1:5" s="452" customFormat="1" ht="15.75" customHeight="1" x14ac:dyDescent="0.25">
      <c r="A25" s="285">
        <v>21</v>
      </c>
      <c r="B25" s="457" t="s">
        <v>42</v>
      </c>
      <c r="C25" s="456">
        <f>'27'!C26</f>
        <v>48</v>
      </c>
      <c r="D25" s="188">
        <f>'22'!C25</f>
        <v>48</v>
      </c>
      <c r="E25" s="348">
        <f t="shared" si="0"/>
        <v>100</v>
      </c>
    </row>
    <row r="26" spans="1:5" s="452" customFormat="1" ht="15.75" customHeight="1" x14ac:dyDescent="0.25">
      <c r="A26" s="285">
        <v>22</v>
      </c>
      <c r="B26" s="457" t="s">
        <v>20</v>
      </c>
      <c r="C26" s="456">
        <f>'27'!C27</f>
        <v>0</v>
      </c>
      <c r="D26" s="188">
        <f>'22'!C26</f>
        <v>0</v>
      </c>
      <c r="E26" s="348" t="str">
        <f t="shared" si="0"/>
        <v/>
      </c>
    </row>
    <row r="27" spans="1:5" s="452" customFormat="1" ht="15.75" customHeight="1" x14ac:dyDescent="0.25">
      <c r="A27" s="285">
        <v>23</v>
      </c>
      <c r="B27" s="457" t="s">
        <v>47</v>
      </c>
      <c r="C27" s="456">
        <f>'27'!C28</f>
        <v>0</v>
      </c>
      <c r="D27" s="188">
        <f>'22'!C27</f>
        <v>0</v>
      </c>
      <c r="E27" s="348" t="str">
        <f t="shared" si="0"/>
        <v/>
      </c>
    </row>
    <row r="28" spans="1:5" s="452" customFormat="1" ht="15.75" customHeight="1" x14ac:dyDescent="0.25">
      <c r="A28" s="285">
        <v>24</v>
      </c>
      <c r="B28" s="457" t="s">
        <v>48</v>
      </c>
      <c r="C28" s="456">
        <f>'27'!C29</f>
        <v>0</v>
      </c>
      <c r="D28" s="188">
        <f>'22'!C28</f>
        <v>0</v>
      </c>
      <c r="E28" s="348" t="str">
        <f t="shared" si="0"/>
        <v/>
      </c>
    </row>
    <row r="29" spans="1:5" s="452" customFormat="1" ht="15.75" customHeight="1" x14ac:dyDescent="0.25">
      <c r="A29" s="285">
        <v>25</v>
      </c>
      <c r="B29" s="457" t="s">
        <v>49</v>
      </c>
      <c r="C29" s="456">
        <f>'27'!C30</f>
        <v>121</v>
      </c>
      <c r="D29" s="188">
        <f>'22'!C29</f>
        <v>121</v>
      </c>
      <c r="E29" s="348">
        <f t="shared" si="0"/>
        <v>100</v>
      </c>
    </row>
    <row r="30" spans="1:5" s="452" customFormat="1" ht="15.75" customHeight="1" x14ac:dyDescent="0.25">
      <c r="A30" s="285">
        <v>26</v>
      </c>
      <c r="B30" s="457" t="s">
        <v>50</v>
      </c>
      <c r="C30" s="456">
        <f>'27'!C31</f>
        <v>0</v>
      </c>
      <c r="D30" s="188">
        <f>'22'!C30</f>
        <v>0</v>
      </c>
      <c r="E30" s="348" t="str">
        <f t="shared" si="0"/>
        <v/>
      </c>
    </row>
    <row r="31" spans="1:5" s="452" customFormat="1" ht="15.75" customHeight="1" x14ac:dyDescent="0.25">
      <c r="A31" s="285">
        <v>27</v>
      </c>
      <c r="B31" s="457" t="s">
        <v>51</v>
      </c>
      <c r="C31" s="456">
        <f>'27'!C32</f>
        <v>43</v>
      </c>
      <c r="D31" s="188">
        <f>'22'!C31</f>
        <v>43</v>
      </c>
      <c r="E31" s="348">
        <f t="shared" si="0"/>
        <v>100</v>
      </c>
    </row>
    <row r="32" spans="1:5" s="452" customFormat="1" ht="15.75" customHeight="1" x14ac:dyDescent="0.25">
      <c r="A32" s="285">
        <v>28</v>
      </c>
      <c r="B32" s="457" t="s">
        <v>15</v>
      </c>
      <c r="C32" s="456">
        <f>'27'!C33</f>
        <v>29</v>
      </c>
      <c r="D32" s="188">
        <f>'22'!C32</f>
        <v>46</v>
      </c>
      <c r="E32" s="348">
        <f t="shared" si="0"/>
        <v>63.04347826086957</v>
      </c>
    </row>
    <row r="33" spans="1:5" s="452" customFormat="1" ht="15.75" customHeight="1" x14ac:dyDescent="0.25">
      <c r="A33" s="285">
        <v>29</v>
      </c>
      <c r="B33" s="457" t="s">
        <v>14</v>
      </c>
      <c r="C33" s="456">
        <f>'27'!C34</f>
        <v>5</v>
      </c>
      <c r="D33" s="188">
        <f>'22'!C33</f>
        <v>5</v>
      </c>
      <c r="E33" s="348">
        <f t="shared" si="0"/>
        <v>100</v>
      </c>
    </row>
    <row r="34" spans="1:5" s="452" customFormat="1" ht="15.75" customHeight="1" x14ac:dyDescent="0.25">
      <c r="A34" s="285">
        <v>30</v>
      </c>
      <c r="B34" s="457" t="s">
        <v>52</v>
      </c>
      <c r="C34" s="456">
        <f>'27'!C35</f>
        <v>0</v>
      </c>
      <c r="D34" s="188">
        <f>'22'!C34</f>
        <v>0</v>
      </c>
      <c r="E34" s="348" t="str">
        <f t="shared" si="0"/>
        <v/>
      </c>
    </row>
    <row r="35" spans="1:5" s="452" customFormat="1" ht="15.75" customHeight="1" x14ac:dyDescent="0.25">
      <c r="A35" s="285">
        <v>31</v>
      </c>
      <c r="B35" s="457" t="s">
        <v>53</v>
      </c>
      <c r="C35" s="456">
        <f>'27'!C36</f>
        <v>0</v>
      </c>
      <c r="D35" s="188">
        <f>'22'!C35</f>
        <v>0</v>
      </c>
      <c r="E35" s="348" t="str">
        <f t="shared" si="0"/>
        <v/>
      </c>
    </row>
    <row r="36" spans="1:5" s="452" customFormat="1" ht="15.75" customHeight="1" x14ac:dyDescent="0.25">
      <c r="A36" s="285">
        <v>32</v>
      </c>
      <c r="B36" s="457" t="s">
        <v>38</v>
      </c>
      <c r="C36" s="456">
        <f>'27'!C37</f>
        <v>0</v>
      </c>
      <c r="D36" s="188">
        <f>'22'!C36</f>
        <v>0</v>
      </c>
      <c r="E36" s="348" t="str">
        <f t="shared" si="0"/>
        <v/>
      </c>
    </row>
    <row r="37" spans="1:5" s="452" customFormat="1" ht="15.75" customHeight="1" x14ac:dyDescent="0.25">
      <c r="A37" s="285">
        <v>33</v>
      </c>
      <c r="B37" s="457" t="s">
        <v>71</v>
      </c>
      <c r="C37" s="456">
        <f>'27'!C38</f>
        <v>0</v>
      </c>
      <c r="D37" s="188">
        <f>'22'!C37</f>
        <v>0</v>
      </c>
      <c r="E37" s="348" t="str">
        <f t="shared" si="0"/>
        <v/>
      </c>
    </row>
    <row r="38" spans="1:5" s="452" customFormat="1" ht="15.75" customHeight="1" x14ac:dyDescent="0.25">
      <c r="A38" s="285">
        <v>34</v>
      </c>
      <c r="B38" s="457" t="s">
        <v>54</v>
      </c>
      <c r="C38" s="456">
        <f>'27'!C39</f>
        <v>0</v>
      </c>
      <c r="D38" s="188">
        <f>'22'!C38</f>
        <v>0</v>
      </c>
      <c r="E38" s="348" t="str">
        <f t="shared" si="0"/>
        <v/>
      </c>
    </row>
    <row r="39" spans="1:5" s="452" customFormat="1" ht="15.75" customHeight="1" x14ac:dyDescent="0.25">
      <c r="A39" s="285">
        <v>35</v>
      </c>
      <c r="B39" s="457" t="s">
        <v>55</v>
      </c>
      <c r="C39" s="456">
        <f>'27'!C40</f>
        <v>0</v>
      </c>
      <c r="D39" s="188">
        <f>'22'!C39</f>
        <v>0</v>
      </c>
      <c r="E39" s="348" t="str">
        <f t="shared" si="0"/>
        <v/>
      </c>
    </row>
    <row r="40" spans="1:5" s="452" customFormat="1" ht="15.75" customHeight="1" x14ac:dyDescent="0.25">
      <c r="A40" s="285">
        <v>36</v>
      </c>
      <c r="B40" s="457" t="s">
        <v>56</v>
      </c>
      <c r="C40" s="456">
        <f>'27'!C41</f>
        <v>0</v>
      </c>
      <c r="D40" s="188">
        <f>'22'!C40</f>
        <v>0</v>
      </c>
      <c r="E40" s="348" t="str">
        <f t="shared" si="0"/>
        <v/>
      </c>
    </row>
    <row r="41" spans="1:5" s="452" customFormat="1" ht="15.75" customHeight="1" x14ac:dyDescent="0.25">
      <c r="A41" s="285">
        <v>37</v>
      </c>
      <c r="B41" s="457" t="s">
        <v>16</v>
      </c>
      <c r="C41" s="456">
        <f>'27'!C42</f>
        <v>0</v>
      </c>
      <c r="D41" s="188">
        <f>'22'!C41</f>
        <v>0</v>
      </c>
      <c r="E41" s="348" t="str">
        <f t="shared" si="0"/>
        <v/>
      </c>
    </row>
    <row r="42" spans="1:5" s="452" customFormat="1" ht="15.75" customHeight="1" x14ac:dyDescent="0.25">
      <c r="A42" s="285">
        <v>38</v>
      </c>
      <c r="B42" s="457" t="s">
        <v>57</v>
      </c>
      <c r="C42" s="456">
        <f>'27'!C43</f>
        <v>86</v>
      </c>
      <c r="D42" s="188">
        <f>'22'!C42</f>
        <v>92</v>
      </c>
      <c r="E42" s="348">
        <f t="shared" si="0"/>
        <v>93.478260869565219</v>
      </c>
    </row>
    <row r="43" spans="1:5" s="452" customFormat="1" ht="15.75" customHeight="1" x14ac:dyDescent="0.25">
      <c r="A43" s="285">
        <v>39</v>
      </c>
      <c r="B43" s="457" t="s">
        <v>33</v>
      </c>
      <c r="C43" s="456">
        <f>'27'!C44</f>
        <v>0</v>
      </c>
      <c r="D43" s="188">
        <f>'22'!C43</f>
        <v>0</v>
      </c>
      <c r="E43" s="348" t="str">
        <f t="shared" si="0"/>
        <v/>
      </c>
    </row>
    <row r="44" spans="1:5" s="452" customFormat="1" ht="15.75" customHeight="1" x14ac:dyDescent="0.25">
      <c r="A44" s="285">
        <v>40</v>
      </c>
      <c r="B44" s="457" t="s">
        <v>58</v>
      </c>
      <c r="C44" s="456">
        <f>'27'!C45</f>
        <v>14</v>
      </c>
      <c r="D44" s="188">
        <f>'22'!C44</f>
        <v>14</v>
      </c>
      <c r="E44" s="348">
        <f t="shared" si="0"/>
        <v>100</v>
      </c>
    </row>
    <row r="45" spans="1:5" s="452" customFormat="1" ht="15.75" customHeight="1" x14ac:dyDescent="0.25">
      <c r="A45" s="285">
        <v>41</v>
      </c>
      <c r="B45" s="457" t="s">
        <v>199</v>
      </c>
      <c r="C45" s="456">
        <f>'27'!C46</f>
        <v>0</v>
      </c>
      <c r="D45" s="188">
        <f>'22'!C45</f>
        <v>0</v>
      </c>
      <c r="E45" s="348" t="str">
        <f t="shared" si="0"/>
        <v/>
      </c>
    </row>
    <row r="46" spans="1:5" s="452" customFormat="1" ht="15.75" customHeight="1" x14ac:dyDescent="0.25">
      <c r="A46" s="285">
        <v>42</v>
      </c>
      <c r="B46" s="457" t="s">
        <v>41</v>
      </c>
      <c r="C46" s="456">
        <f>'27'!C47</f>
        <v>0</v>
      </c>
      <c r="D46" s="188">
        <f>'22'!C46</f>
        <v>0</v>
      </c>
      <c r="E46" s="348" t="str">
        <f t="shared" si="0"/>
        <v/>
      </c>
    </row>
    <row r="47" spans="1:5" s="452" customFormat="1" ht="15.75" customHeight="1" x14ac:dyDescent="0.25">
      <c r="A47" s="285">
        <v>43</v>
      </c>
      <c r="B47" s="457" t="s">
        <v>59</v>
      </c>
      <c r="C47" s="456">
        <f>'27'!C48</f>
        <v>0</v>
      </c>
      <c r="D47" s="188">
        <f>'22'!C47</f>
        <v>0</v>
      </c>
      <c r="E47" s="348" t="str">
        <f t="shared" si="0"/>
        <v/>
      </c>
    </row>
    <row r="48" spans="1:5" s="452" customFormat="1" ht="15.75" customHeight="1" x14ac:dyDescent="0.25">
      <c r="A48" s="285">
        <v>44</v>
      </c>
      <c r="B48" s="457" t="s">
        <v>17</v>
      </c>
      <c r="C48" s="456">
        <f>'27'!C49</f>
        <v>0</v>
      </c>
      <c r="D48" s="188">
        <f>'22'!C48</f>
        <v>0</v>
      </c>
      <c r="E48" s="348" t="str">
        <f t="shared" si="0"/>
        <v/>
      </c>
    </row>
    <row r="49" spans="1:5" s="452" customFormat="1" ht="15.75" customHeight="1" x14ac:dyDescent="0.25">
      <c r="A49" s="285">
        <v>45</v>
      </c>
      <c r="B49" s="457" t="s">
        <v>60</v>
      </c>
      <c r="C49" s="456">
        <f>'27'!C50</f>
        <v>523</v>
      </c>
      <c r="D49" s="188">
        <f>'22'!C49</f>
        <v>523</v>
      </c>
      <c r="E49" s="348">
        <f t="shared" si="0"/>
        <v>100</v>
      </c>
    </row>
    <row r="50" spans="1:5" s="452" customFormat="1" ht="15.75" customHeight="1" x14ac:dyDescent="0.25">
      <c r="A50" s="285">
        <v>46</v>
      </c>
      <c r="B50" s="457" t="s">
        <v>34</v>
      </c>
      <c r="C50" s="456">
        <f>'27'!C51</f>
        <v>0</v>
      </c>
      <c r="D50" s="188">
        <f>'22'!C50</f>
        <v>7</v>
      </c>
      <c r="E50" s="348">
        <f t="shared" si="0"/>
        <v>0</v>
      </c>
    </row>
    <row r="51" spans="1:5" s="452" customFormat="1" ht="15.75" customHeight="1" x14ac:dyDescent="0.25">
      <c r="A51" s="285">
        <v>47</v>
      </c>
      <c r="B51" s="457" t="s">
        <v>61</v>
      </c>
      <c r="C51" s="456">
        <f>'27'!C52</f>
        <v>0</v>
      </c>
      <c r="D51" s="188">
        <f>'22'!C51</f>
        <v>0</v>
      </c>
      <c r="E51" s="348" t="str">
        <f t="shared" si="0"/>
        <v/>
      </c>
    </row>
    <row r="52" spans="1:5" s="452" customFormat="1" ht="15.75" customHeight="1" x14ac:dyDescent="0.25">
      <c r="A52" s="285">
        <v>48</v>
      </c>
      <c r="B52" s="457" t="s">
        <v>12</v>
      </c>
      <c r="C52" s="456">
        <f>'27'!C53</f>
        <v>0</v>
      </c>
      <c r="D52" s="188">
        <f>'22'!C52</f>
        <v>0</v>
      </c>
      <c r="E52" s="348" t="str">
        <f t="shared" si="0"/>
        <v/>
      </c>
    </row>
    <row r="53" spans="1:5" s="452" customFormat="1" ht="15.75" customHeight="1" x14ac:dyDescent="0.25">
      <c r="A53" s="285">
        <v>49</v>
      </c>
      <c r="B53" s="457" t="s">
        <v>62</v>
      </c>
      <c r="C53" s="456">
        <f>'27'!C54</f>
        <v>0</v>
      </c>
      <c r="D53" s="188">
        <f>'22'!C53</f>
        <v>0</v>
      </c>
      <c r="E53" s="348" t="str">
        <f t="shared" si="0"/>
        <v/>
      </c>
    </row>
    <row r="54" spans="1:5" s="452" customFormat="1" ht="15.75" customHeight="1" x14ac:dyDescent="0.25">
      <c r="A54" s="285">
        <v>50</v>
      </c>
      <c r="B54" s="457" t="s">
        <v>70</v>
      </c>
      <c r="C54" s="456">
        <f>'27'!C55</f>
        <v>0</v>
      </c>
      <c r="D54" s="188">
        <f>'22'!C54</f>
        <v>0</v>
      </c>
      <c r="E54" s="348" t="str">
        <f t="shared" si="0"/>
        <v/>
      </c>
    </row>
    <row r="55" spans="1:5" s="452" customFormat="1" ht="15.75" customHeight="1" x14ac:dyDescent="0.25">
      <c r="A55" s="285">
        <v>51</v>
      </c>
      <c r="B55" s="457" t="s">
        <v>63</v>
      </c>
      <c r="C55" s="456">
        <f>'27'!C56</f>
        <v>0</v>
      </c>
      <c r="D55" s="188">
        <f>'22'!C55</f>
        <v>0</v>
      </c>
      <c r="E55" s="348" t="str">
        <f t="shared" si="0"/>
        <v/>
      </c>
    </row>
    <row r="56" spans="1:5" s="452" customFormat="1" ht="15.75" customHeight="1" x14ac:dyDescent="0.25">
      <c r="A56" s="285">
        <v>52</v>
      </c>
      <c r="B56" s="457" t="s">
        <v>19</v>
      </c>
      <c r="C56" s="456">
        <f>'27'!C57</f>
        <v>0</v>
      </c>
      <c r="D56" s="188">
        <f>'22'!C56</f>
        <v>0</v>
      </c>
      <c r="E56" s="348" t="str">
        <f t="shared" si="0"/>
        <v/>
      </c>
    </row>
    <row r="57" spans="1:5" s="452" customFormat="1" ht="15.75" customHeight="1" x14ac:dyDescent="0.25">
      <c r="A57" s="285">
        <v>53</v>
      </c>
      <c r="B57" s="457" t="s">
        <v>64</v>
      </c>
      <c r="C57" s="456">
        <f>'27'!C58</f>
        <v>0</v>
      </c>
      <c r="D57" s="188">
        <f>'22'!C57</f>
        <v>0</v>
      </c>
      <c r="E57" s="348" t="str">
        <f t="shared" si="0"/>
        <v/>
      </c>
    </row>
    <row r="58" spans="1:5" s="452" customFormat="1" ht="15.75" customHeight="1" x14ac:dyDescent="0.25">
      <c r="A58" s="285">
        <v>54</v>
      </c>
      <c r="B58" s="457" t="s">
        <v>160</v>
      </c>
      <c r="C58" s="456">
        <f>'27'!C59</f>
        <v>0</v>
      </c>
      <c r="D58" s="188">
        <f>'22'!C58</f>
        <v>0</v>
      </c>
      <c r="E58" s="348" t="str">
        <f t="shared" si="0"/>
        <v/>
      </c>
    </row>
    <row r="59" spans="1:5" s="452" customFormat="1" ht="15.75" customHeight="1" x14ac:dyDescent="0.25">
      <c r="A59" s="285" t="s">
        <v>30</v>
      </c>
      <c r="B59" s="457" t="s">
        <v>27</v>
      </c>
      <c r="C59" s="456">
        <f>'27'!C60</f>
        <v>0</v>
      </c>
      <c r="D59" s="188">
        <f>'22'!C59</f>
        <v>0</v>
      </c>
      <c r="E59" s="348" t="str">
        <f t="shared" si="0"/>
        <v/>
      </c>
    </row>
    <row r="60" spans="1:5" s="452" customFormat="1" ht="15.75" customHeight="1" x14ac:dyDescent="0.25">
      <c r="A60" s="285" t="s">
        <v>31</v>
      </c>
      <c r="B60" s="457" t="s">
        <v>28</v>
      </c>
      <c r="C60" s="456">
        <f>'27'!C61</f>
        <v>0</v>
      </c>
      <c r="D60" s="188">
        <f>'22'!C60</f>
        <v>0</v>
      </c>
      <c r="E60" s="348" t="str">
        <f t="shared" si="0"/>
        <v/>
      </c>
    </row>
    <row r="61" spans="1:5" s="452" customFormat="1" ht="15.75" customHeight="1" x14ac:dyDescent="0.25">
      <c r="A61" s="285" t="s">
        <v>32</v>
      </c>
      <c r="B61" s="457" t="s">
        <v>29</v>
      </c>
      <c r="C61" s="456">
        <f>'27'!C62</f>
        <v>0</v>
      </c>
      <c r="D61" s="188">
        <f>'22'!C61</f>
        <v>0</v>
      </c>
      <c r="E61" s="348" t="str">
        <f t="shared" si="0"/>
        <v/>
      </c>
    </row>
    <row r="62" spans="1:5" s="452" customFormat="1" ht="15.75" customHeight="1" x14ac:dyDescent="0.25">
      <c r="A62" s="285" t="s">
        <v>65</v>
      </c>
      <c r="B62" s="457" t="s">
        <v>67</v>
      </c>
      <c r="C62" s="456">
        <f>'27'!C63</f>
        <v>0</v>
      </c>
      <c r="D62" s="188">
        <f>'22'!C62</f>
        <v>0</v>
      </c>
      <c r="E62" s="348" t="str">
        <f t="shared" si="0"/>
        <v/>
      </c>
    </row>
    <row r="63" spans="1:5" s="452" customFormat="1" ht="15.75" customHeight="1" x14ac:dyDescent="0.25">
      <c r="A63" s="285" t="s">
        <v>66</v>
      </c>
      <c r="B63" s="457" t="s">
        <v>69</v>
      </c>
      <c r="C63" s="456">
        <f>'27'!C64</f>
        <v>0</v>
      </c>
      <c r="D63" s="188">
        <f>'22'!C63</f>
        <v>0</v>
      </c>
      <c r="E63" s="348" t="str">
        <f t="shared" si="0"/>
        <v/>
      </c>
    </row>
    <row r="64" spans="1:5" s="452" customFormat="1" ht="15.75" customHeight="1" x14ac:dyDescent="0.25">
      <c r="A64" s="285">
        <v>60</v>
      </c>
      <c r="B64" s="457" t="s">
        <v>68</v>
      </c>
      <c r="C64" s="456">
        <f>'27'!C65</f>
        <v>29</v>
      </c>
      <c r="D64" s="188">
        <f>'22'!C64</f>
        <v>29</v>
      </c>
      <c r="E64" s="348">
        <f t="shared" si="0"/>
        <v>100</v>
      </c>
    </row>
    <row r="65" spans="1:5" s="452" customFormat="1" ht="15.75" customHeight="1" x14ac:dyDescent="0.25">
      <c r="A65" s="285">
        <v>61</v>
      </c>
      <c r="B65" s="457" t="s">
        <v>94</v>
      </c>
      <c r="C65" s="456">
        <f>'27'!C66</f>
        <v>12</v>
      </c>
      <c r="D65" s="188">
        <f>'22'!C65</f>
        <v>14</v>
      </c>
      <c r="E65" s="348">
        <f t="shared" si="0"/>
        <v>85.714285714285708</v>
      </c>
    </row>
    <row r="66" spans="1:5" s="452" customFormat="1" ht="15.75" customHeight="1" x14ac:dyDescent="0.25">
      <c r="A66" s="285">
        <v>62</v>
      </c>
      <c r="B66" s="457" t="s">
        <v>98</v>
      </c>
      <c r="C66" s="456">
        <f>'27'!C67</f>
        <v>0</v>
      </c>
      <c r="D66" s="188">
        <f>'22'!C66</f>
        <v>0</v>
      </c>
      <c r="E66" s="348" t="str">
        <f t="shared" si="0"/>
        <v/>
      </c>
    </row>
    <row r="67" spans="1:5" s="452" customFormat="1" ht="15.75" customHeight="1" x14ac:dyDescent="0.25">
      <c r="A67" s="285">
        <v>63</v>
      </c>
      <c r="B67" s="457" t="s">
        <v>124</v>
      </c>
      <c r="C67" s="456">
        <f>'27'!C68</f>
        <v>0</v>
      </c>
      <c r="D67" s="188">
        <f>'22'!C67</f>
        <v>0</v>
      </c>
      <c r="E67" s="348" t="str">
        <f t="shared" si="0"/>
        <v/>
      </c>
    </row>
    <row r="68" spans="1:5" s="452" customFormat="1" ht="15.75" customHeight="1" x14ac:dyDescent="0.25">
      <c r="A68" s="285">
        <v>64</v>
      </c>
      <c r="B68" s="457" t="s">
        <v>127</v>
      </c>
      <c r="C68" s="456">
        <f>'27'!C69</f>
        <v>0</v>
      </c>
      <c r="D68" s="188">
        <f>'22'!C68</f>
        <v>0</v>
      </c>
      <c r="E68" s="348" t="str">
        <f t="shared" si="0"/>
        <v/>
      </c>
    </row>
    <row r="69" spans="1:5" s="452" customFormat="1" ht="15.75" customHeight="1" x14ac:dyDescent="0.25">
      <c r="A69" s="285">
        <v>65</v>
      </c>
      <c r="B69" s="457" t="s">
        <v>125</v>
      </c>
      <c r="C69" s="456">
        <f>'27'!C70</f>
        <v>0</v>
      </c>
      <c r="D69" s="188">
        <f>'22'!C69</f>
        <v>5</v>
      </c>
      <c r="E69" s="348">
        <f t="shared" ref="E69:E83" si="1">IF(D69=0,"",C69/D69*100)</f>
        <v>0</v>
      </c>
    </row>
    <row r="70" spans="1:5" s="452" customFormat="1" ht="15.75" customHeight="1" x14ac:dyDescent="0.25">
      <c r="A70" s="285">
        <v>66</v>
      </c>
      <c r="B70" s="457" t="s">
        <v>126</v>
      </c>
      <c r="C70" s="456">
        <f>'27'!C71</f>
        <v>20</v>
      </c>
      <c r="D70" s="188">
        <f>'22'!C70</f>
        <v>20</v>
      </c>
      <c r="E70" s="348">
        <f t="shared" si="1"/>
        <v>100</v>
      </c>
    </row>
    <row r="71" spans="1:5" s="452" customFormat="1" ht="15.75" customHeight="1" x14ac:dyDescent="0.25">
      <c r="A71" s="285">
        <v>67</v>
      </c>
      <c r="B71" s="457" t="s">
        <v>153</v>
      </c>
      <c r="C71" s="456">
        <f>'27'!C72</f>
        <v>0</v>
      </c>
      <c r="D71" s="188">
        <f>'22'!C71</f>
        <v>0</v>
      </c>
      <c r="E71" s="348" t="str">
        <f t="shared" si="1"/>
        <v/>
      </c>
    </row>
    <row r="72" spans="1:5" s="452" customFormat="1" ht="15.75" customHeight="1" x14ac:dyDescent="0.25">
      <c r="A72" s="285">
        <v>68</v>
      </c>
      <c r="B72" s="457" t="s">
        <v>154</v>
      </c>
      <c r="C72" s="456">
        <f>'27'!C73</f>
        <v>0</v>
      </c>
      <c r="D72" s="188">
        <f>'22'!C72</f>
        <v>0</v>
      </c>
      <c r="E72" s="348" t="str">
        <f t="shared" si="1"/>
        <v/>
      </c>
    </row>
    <row r="73" spans="1:5" s="452" customFormat="1" ht="15.75" customHeight="1" x14ac:dyDescent="0.25">
      <c r="A73" s="285">
        <v>69</v>
      </c>
      <c r="B73" s="457" t="s">
        <v>155</v>
      </c>
      <c r="C73" s="456">
        <f>'27'!C74</f>
        <v>0</v>
      </c>
      <c r="D73" s="188">
        <f>'22'!C73</f>
        <v>0</v>
      </c>
      <c r="E73" s="348" t="str">
        <f t="shared" si="1"/>
        <v/>
      </c>
    </row>
    <row r="74" spans="1:5" s="452" customFormat="1" ht="15.75" customHeight="1" x14ac:dyDescent="0.25">
      <c r="A74" s="285">
        <v>70</v>
      </c>
      <c r="B74" s="457" t="s">
        <v>156</v>
      </c>
      <c r="C74" s="456">
        <f>'27'!C75</f>
        <v>0</v>
      </c>
      <c r="D74" s="188">
        <f>'22'!C74</f>
        <v>0</v>
      </c>
      <c r="E74" s="348" t="str">
        <f t="shared" si="1"/>
        <v/>
      </c>
    </row>
    <row r="75" spans="1:5" s="452" customFormat="1" ht="15.75" customHeight="1" x14ac:dyDescent="0.25">
      <c r="A75" s="285">
        <v>71</v>
      </c>
      <c r="B75" s="457" t="s">
        <v>157</v>
      </c>
      <c r="C75" s="456">
        <f>'27'!C76</f>
        <v>0</v>
      </c>
      <c r="D75" s="188">
        <f>'22'!C75</f>
        <v>0</v>
      </c>
      <c r="E75" s="348" t="str">
        <f t="shared" si="1"/>
        <v/>
      </c>
    </row>
    <row r="76" spans="1:5" s="452" customFormat="1" ht="15.75" customHeight="1" x14ac:dyDescent="0.25">
      <c r="A76" s="285">
        <v>72</v>
      </c>
      <c r="B76" s="457" t="s">
        <v>158</v>
      </c>
      <c r="C76" s="456">
        <f>'27'!C77</f>
        <v>0</v>
      </c>
      <c r="D76" s="188">
        <f>'22'!C76</f>
        <v>0</v>
      </c>
      <c r="E76" s="348" t="str">
        <f t="shared" si="1"/>
        <v/>
      </c>
    </row>
    <row r="77" spans="1:5" s="452" customFormat="1" ht="15.75" customHeight="1" x14ac:dyDescent="0.25">
      <c r="A77" s="285">
        <v>73</v>
      </c>
      <c r="B77" s="457" t="s">
        <v>159</v>
      </c>
      <c r="C77" s="456">
        <f>'27'!C78</f>
        <v>0</v>
      </c>
      <c r="D77" s="188">
        <f>'22'!C77</f>
        <v>0</v>
      </c>
      <c r="E77" s="348" t="str">
        <f t="shared" si="1"/>
        <v/>
      </c>
    </row>
    <row r="78" spans="1:5" s="452" customFormat="1" ht="15.75" customHeight="1" x14ac:dyDescent="0.25">
      <c r="A78" s="285">
        <v>74</v>
      </c>
      <c r="B78" s="457" t="s">
        <v>193</v>
      </c>
      <c r="C78" s="456">
        <f>'27'!C79</f>
        <v>0</v>
      </c>
      <c r="D78" s="188">
        <f>'22'!C78</f>
        <v>0</v>
      </c>
      <c r="E78" s="348" t="str">
        <f t="shared" si="1"/>
        <v/>
      </c>
    </row>
    <row r="79" spans="1:5" s="452" customFormat="1" ht="15.75" customHeight="1" x14ac:dyDescent="0.25">
      <c r="A79" s="285">
        <v>75</v>
      </c>
      <c r="B79" s="457" t="s">
        <v>194</v>
      </c>
      <c r="C79" s="456">
        <f>'27'!C80</f>
        <v>0</v>
      </c>
      <c r="D79" s="188">
        <f>'22'!C79</f>
        <v>0</v>
      </c>
      <c r="E79" s="348" t="str">
        <f t="shared" si="1"/>
        <v/>
      </c>
    </row>
    <row r="80" spans="1:5" s="452" customFormat="1" ht="15.75" customHeight="1" x14ac:dyDescent="0.25">
      <c r="A80" s="285">
        <v>76</v>
      </c>
      <c r="B80" s="457" t="s">
        <v>195</v>
      </c>
      <c r="C80" s="456">
        <f>'27'!C81</f>
        <v>0</v>
      </c>
      <c r="D80" s="188">
        <f>'22'!C80</f>
        <v>0</v>
      </c>
      <c r="E80" s="348" t="str">
        <f t="shared" si="1"/>
        <v/>
      </c>
    </row>
    <row r="81" spans="1:5" s="452" customFormat="1" ht="15.75" customHeight="1" x14ac:dyDescent="0.25">
      <c r="A81" s="285">
        <v>77</v>
      </c>
      <c r="B81" s="457" t="s">
        <v>196</v>
      </c>
      <c r="C81" s="456">
        <f>'27'!C82</f>
        <v>0</v>
      </c>
      <c r="D81" s="188">
        <f>'22'!C81</f>
        <v>0</v>
      </c>
      <c r="E81" s="348" t="str">
        <f t="shared" si="1"/>
        <v/>
      </c>
    </row>
    <row r="82" spans="1:5" s="452" customFormat="1" ht="15.75" customHeight="1" x14ac:dyDescent="0.25">
      <c r="A82" s="285">
        <v>78</v>
      </c>
      <c r="B82" s="457" t="s">
        <v>197</v>
      </c>
      <c r="C82" s="456">
        <f>'27'!C83</f>
        <v>0</v>
      </c>
      <c r="D82" s="188">
        <f>'22'!C82</f>
        <v>0</v>
      </c>
      <c r="E82" s="348" t="str">
        <f t="shared" si="1"/>
        <v/>
      </c>
    </row>
    <row r="83" spans="1:5" s="452" customFormat="1" ht="15.75" customHeight="1" x14ac:dyDescent="0.25">
      <c r="A83" s="285">
        <v>79</v>
      </c>
      <c r="B83" s="457" t="s">
        <v>341</v>
      </c>
      <c r="C83" s="456">
        <f>'27'!C84</f>
        <v>0</v>
      </c>
      <c r="D83" s="188">
        <f>'22'!C83</f>
        <v>0</v>
      </c>
      <c r="E83" s="348" t="str">
        <f t="shared" si="1"/>
        <v/>
      </c>
    </row>
    <row r="84" spans="1:5" s="452" customFormat="1" ht="15.75" customHeight="1" x14ac:dyDescent="0.25">
      <c r="A84" s="285">
        <v>80</v>
      </c>
      <c r="B84" s="457" t="s">
        <v>342</v>
      </c>
      <c r="C84" s="456" t="str">
        <f>'27'!C85</f>
        <v>N</v>
      </c>
      <c r="D84" s="188" t="str">
        <f>'22'!C84</f>
        <v>N</v>
      </c>
      <c r="E84" s="348"/>
    </row>
    <row r="85" spans="1:5" s="452" customFormat="1" ht="15.75" customHeight="1" x14ac:dyDescent="0.25">
      <c r="A85" s="285">
        <v>81</v>
      </c>
      <c r="B85" s="457" t="s">
        <v>343</v>
      </c>
      <c r="C85" s="456" t="str">
        <f>'27'!C86</f>
        <v>N</v>
      </c>
      <c r="D85" s="188" t="str">
        <f>'22'!C85</f>
        <v>N</v>
      </c>
      <c r="E85" s="348"/>
    </row>
    <row r="86" spans="1:5" s="452" customFormat="1" ht="15.75" customHeight="1" x14ac:dyDescent="0.25">
      <c r="A86" s="285">
        <v>82</v>
      </c>
      <c r="B86" s="457" t="s">
        <v>344</v>
      </c>
      <c r="C86" s="456" t="str">
        <f>'27'!C87</f>
        <v>NA</v>
      </c>
      <c r="D86" s="188" t="str">
        <f>'22'!C86</f>
        <v>NA</v>
      </c>
      <c r="E86" s="348"/>
    </row>
    <row r="87" spans="1:5" s="452" customFormat="1" ht="15.75" customHeight="1" x14ac:dyDescent="0.25">
      <c r="A87" s="285">
        <v>83</v>
      </c>
      <c r="B87" s="457" t="s">
        <v>345</v>
      </c>
      <c r="C87" s="456" t="str">
        <f>'27'!C88</f>
        <v>NA</v>
      </c>
      <c r="D87" s="188" t="str">
        <f>'22'!C87</f>
        <v>NA</v>
      </c>
      <c r="E87" s="348"/>
    </row>
    <row r="88" spans="1:5" s="452" customFormat="1" ht="15.75" customHeight="1" x14ac:dyDescent="0.25">
      <c r="A88" s="285">
        <v>84</v>
      </c>
      <c r="B88" s="457" t="s">
        <v>346</v>
      </c>
      <c r="C88" s="456" t="str">
        <f>'27'!C89</f>
        <v>NA</v>
      </c>
      <c r="D88" s="188" t="str">
        <f>'22'!C88</f>
        <v>NA</v>
      </c>
      <c r="E88" s="348"/>
    </row>
    <row r="89" spans="1:5" s="452" customFormat="1" ht="15.75" customHeight="1" x14ac:dyDescent="0.25">
      <c r="A89" s="285">
        <v>85</v>
      </c>
      <c r="B89" s="457" t="s">
        <v>347</v>
      </c>
      <c r="C89" s="456" t="str">
        <f>'27'!C90</f>
        <v>N</v>
      </c>
      <c r="D89" s="188" t="str">
        <f>'22'!C89</f>
        <v>N</v>
      </c>
      <c r="E89" s="348"/>
    </row>
    <row r="90" spans="1:5" s="453" customFormat="1" ht="15.75" customHeight="1" thickBot="1" x14ac:dyDescent="0.3">
      <c r="A90" s="454">
        <v>86</v>
      </c>
      <c r="B90" s="458" t="s">
        <v>348</v>
      </c>
      <c r="C90" s="456" t="str">
        <f>'27'!C91</f>
        <v>N</v>
      </c>
      <c r="D90" s="188" t="str">
        <f>'22'!C90</f>
        <v>N</v>
      </c>
      <c r="E90" s="393"/>
    </row>
    <row r="91" spans="1:5" ht="17.25" thickTop="1" thickBot="1" x14ac:dyDescent="0.25">
      <c r="A91" s="592" t="s">
        <v>18</v>
      </c>
      <c r="B91" s="593"/>
      <c r="C91" s="376">
        <f>SUM(C5:C90)</f>
        <v>1197</v>
      </c>
      <c r="D91" s="377">
        <f>SUM(D5:D90)</f>
        <v>1253</v>
      </c>
      <c r="E91" s="347">
        <f t="shared" ref="E91" si="2">+C91/D91*100</f>
        <v>95.530726256983243</v>
      </c>
    </row>
    <row r="92" spans="1:5" ht="16.5" thickTop="1" x14ac:dyDescent="0.2">
      <c r="A92" s="16" t="s">
        <v>350</v>
      </c>
      <c r="B92" s="19"/>
      <c r="C92" s="20"/>
      <c r="D92" s="20"/>
      <c r="E92" s="20"/>
    </row>
  </sheetData>
  <mergeCells count="2">
    <mergeCell ref="A91:B91"/>
    <mergeCell ref="A1:E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="90" zoomScaleNormal="100" zoomScaleSheetLayoutView="90" workbookViewId="0">
      <selection activeCell="G5" sqref="G5"/>
    </sheetView>
  </sheetViews>
  <sheetFormatPr baseColWidth="10" defaultRowHeight="12.75" x14ac:dyDescent="0.2"/>
  <cols>
    <col min="1" max="1" width="6.5703125" customWidth="1"/>
    <col min="2" max="2" width="56.140625" customWidth="1"/>
    <col min="3" max="4" width="22.7109375" customWidth="1"/>
    <col min="5" max="5" width="16.7109375" customWidth="1"/>
  </cols>
  <sheetData>
    <row r="1" spans="1:5" ht="18" customHeight="1" x14ac:dyDescent="0.2">
      <c r="A1" s="591" t="s">
        <v>527</v>
      </c>
      <c r="B1" s="591"/>
      <c r="C1" s="591"/>
      <c r="D1" s="591"/>
      <c r="E1" s="591"/>
    </row>
    <row r="3" spans="1:5" ht="16.5" thickBot="1" x14ac:dyDescent="0.25">
      <c r="D3" s="23"/>
      <c r="E3" s="32" t="s">
        <v>173</v>
      </c>
    </row>
    <row r="4" spans="1:5" ht="57" customHeight="1" thickTop="1" thickBot="1" x14ac:dyDescent="0.25">
      <c r="A4" s="222" t="s">
        <v>116</v>
      </c>
      <c r="B4" s="221" t="s">
        <v>115</v>
      </c>
      <c r="C4" s="24" t="s">
        <v>130</v>
      </c>
      <c r="D4" s="24" t="s">
        <v>129</v>
      </c>
      <c r="E4" s="24" t="s">
        <v>21</v>
      </c>
    </row>
    <row r="5" spans="1:5" ht="17.25" thickTop="1" thickBot="1" x14ac:dyDescent="0.3">
      <c r="A5" s="17">
        <v>1</v>
      </c>
      <c r="B5" s="1" t="s">
        <v>22</v>
      </c>
      <c r="C5" s="31">
        <f>'28'!C5</f>
        <v>554</v>
      </c>
      <c r="D5" s="53">
        <f>'23'!C5</f>
        <v>617</v>
      </c>
      <c r="E5" s="373">
        <f t="shared" ref="E5:E68" si="0">IF(D5=0,"",C5/D5*100)</f>
        <v>89.789303079416527</v>
      </c>
    </row>
    <row r="6" spans="1:5" ht="16.5" thickTop="1" x14ac:dyDescent="0.25">
      <c r="A6" s="6">
        <v>2</v>
      </c>
      <c r="B6" s="3" t="s">
        <v>78</v>
      </c>
      <c r="C6" s="48">
        <f>'28'!C6</f>
        <v>604</v>
      </c>
      <c r="D6" s="13">
        <f>'23'!C6</f>
        <v>604</v>
      </c>
      <c r="E6" s="373">
        <f t="shared" si="0"/>
        <v>100</v>
      </c>
    </row>
    <row r="7" spans="1:5" ht="15.75" x14ac:dyDescent="0.25">
      <c r="A7" s="6">
        <v>3</v>
      </c>
      <c r="B7" s="3" t="s">
        <v>23</v>
      </c>
      <c r="C7" s="48">
        <f>'28'!C7</f>
        <v>551</v>
      </c>
      <c r="D7" s="13">
        <f>'23'!C7</f>
        <v>620</v>
      </c>
      <c r="E7" s="348">
        <f t="shared" si="0"/>
        <v>88.870967741935488</v>
      </c>
    </row>
    <row r="8" spans="1:5" ht="15.75" x14ac:dyDescent="0.25">
      <c r="A8" s="6">
        <v>4</v>
      </c>
      <c r="B8" s="3" t="s">
        <v>76</v>
      </c>
      <c r="C8" s="48">
        <f>'28'!C8</f>
        <v>504</v>
      </c>
      <c r="D8" s="13">
        <f>'23'!C8</f>
        <v>539</v>
      </c>
      <c r="E8" s="348">
        <f t="shared" si="0"/>
        <v>93.506493506493499</v>
      </c>
    </row>
    <row r="9" spans="1:5" ht="15.75" x14ac:dyDescent="0.25">
      <c r="A9" s="6">
        <v>5</v>
      </c>
      <c r="B9" s="3" t="s">
        <v>24</v>
      </c>
      <c r="C9" s="48">
        <f>'28'!C9</f>
        <v>777</v>
      </c>
      <c r="D9" s="13">
        <f>'23'!C9</f>
        <v>792</v>
      </c>
      <c r="E9" s="348">
        <f t="shared" si="0"/>
        <v>98.106060606060609</v>
      </c>
    </row>
    <row r="10" spans="1:5" ht="15.75" x14ac:dyDescent="0.25">
      <c r="A10" s="6">
        <v>6</v>
      </c>
      <c r="B10" s="3" t="s">
        <v>25</v>
      </c>
      <c r="C10" s="48">
        <f>'28'!C10</f>
        <v>823</v>
      </c>
      <c r="D10" s="13">
        <f>'23'!C10</f>
        <v>910</v>
      </c>
      <c r="E10" s="348">
        <f t="shared" si="0"/>
        <v>90.439560439560438</v>
      </c>
    </row>
    <row r="11" spans="1:5" ht="15.75" x14ac:dyDescent="0.25">
      <c r="A11" s="6">
        <v>7</v>
      </c>
      <c r="B11" s="3" t="s">
        <v>13</v>
      </c>
      <c r="C11" s="48">
        <f>'28'!C11</f>
        <v>525</v>
      </c>
      <c r="D11" s="13">
        <f>'23'!C11</f>
        <v>706</v>
      </c>
      <c r="E11" s="348">
        <f t="shared" si="0"/>
        <v>74.36260623229461</v>
      </c>
    </row>
    <row r="12" spans="1:5" ht="15.75" x14ac:dyDescent="0.25">
      <c r="A12" s="6">
        <v>8</v>
      </c>
      <c r="B12" s="3" t="s">
        <v>26</v>
      </c>
      <c r="C12" s="48">
        <f>'28'!C12</f>
        <v>604</v>
      </c>
      <c r="D12" s="13">
        <f>'23'!C12</f>
        <v>604</v>
      </c>
      <c r="E12" s="348">
        <f t="shared" si="0"/>
        <v>100</v>
      </c>
    </row>
    <row r="13" spans="1:5" ht="15.75" x14ac:dyDescent="0.25">
      <c r="A13" s="6">
        <v>9</v>
      </c>
      <c r="B13" s="3" t="s">
        <v>43</v>
      </c>
      <c r="C13" s="48">
        <f>'28'!C13</f>
        <v>1123</v>
      </c>
      <c r="D13" s="13">
        <f>'23'!C13</f>
        <v>1123</v>
      </c>
      <c r="E13" s="348">
        <f t="shared" si="0"/>
        <v>100</v>
      </c>
    </row>
    <row r="14" spans="1:5" ht="15.75" x14ac:dyDescent="0.25">
      <c r="A14" s="6">
        <v>10</v>
      </c>
      <c r="B14" s="3" t="s">
        <v>44</v>
      </c>
      <c r="C14" s="48">
        <f>'28'!C14</f>
        <v>163</v>
      </c>
      <c r="D14" s="13">
        <f>'23'!C14</f>
        <v>163</v>
      </c>
      <c r="E14" s="348">
        <f t="shared" si="0"/>
        <v>100</v>
      </c>
    </row>
    <row r="15" spans="1:5" ht="15.75" x14ac:dyDescent="0.25">
      <c r="A15" s="6">
        <v>11</v>
      </c>
      <c r="B15" s="3" t="s">
        <v>77</v>
      </c>
      <c r="C15" s="48">
        <f>'28'!C15</f>
        <v>534</v>
      </c>
      <c r="D15" s="13">
        <f>'23'!C15</f>
        <v>534</v>
      </c>
      <c r="E15" s="348">
        <f t="shared" si="0"/>
        <v>100</v>
      </c>
    </row>
    <row r="16" spans="1:5" ht="15.75" x14ac:dyDescent="0.25">
      <c r="A16" s="6">
        <v>12</v>
      </c>
      <c r="B16" s="3" t="s">
        <v>36</v>
      </c>
      <c r="C16" s="48">
        <f>'28'!C16</f>
        <v>463</v>
      </c>
      <c r="D16" s="13">
        <f>'23'!C16</f>
        <v>488</v>
      </c>
      <c r="E16" s="348">
        <f t="shared" si="0"/>
        <v>94.877049180327873</v>
      </c>
    </row>
    <row r="17" spans="1:5" ht="15.75" x14ac:dyDescent="0.25">
      <c r="A17" s="6">
        <v>13</v>
      </c>
      <c r="B17" s="3" t="s">
        <v>79</v>
      </c>
      <c r="C17" s="48">
        <f>'28'!C17</f>
        <v>464</v>
      </c>
      <c r="D17" s="13">
        <f>'23'!C17</f>
        <v>464</v>
      </c>
      <c r="E17" s="348">
        <f t="shared" si="0"/>
        <v>100</v>
      </c>
    </row>
    <row r="18" spans="1:5" ht="15.75" x14ac:dyDescent="0.25">
      <c r="A18" s="6">
        <v>14</v>
      </c>
      <c r="B18" s="3" t="s">
        <v>45</v>
      </c>
      <c r="C18" s="48">
        <f>'28'!C18</f>
        <v>409</v>
      </c>
      <c r="D18" s="13">
        <f>'23'!C18</f>
        <v>409</v>
      </c>
      <c r="E18" s="348">
        <f t="shared" si="0"/>
        <v>100</v>
      </c>
    </row>
    <row r="19" spans="1:5" ht="15.75" x14ac:dyDescent="0.25">
      <c r="A19" s="6">
        <v>15</v>
      </c>
      <c r="B19" s="3" t="s">
        <v>37</v>
      </c>
      <c r="C19" s="48">
        <f>'28'!C19</f>
        <v>218</v>
      </c>
      <c r="D19" s="13">
        <f>'23'!C19</f>
        <v>249</v>
      </c>
      <c r="E19" s="348">
        <f t="shared" si="0"/>
        <v>87.550200803212846</v>
      </c>
    </row>
    <row r="20" spans="1:5" ht="15.75" x14ac:dyDescent="0.25">
      <c r="A20" s="6">
        <v>16</v>
      </c>
      <c r="B20" s="3" t="s">
        <v>46</v>
      </c>
      <c r="C20" s="48">
        <f>'28'!C20</f>
        <v>413</v>
      </c>
      <c r="D20" s="13">
        <f>'23'!C20</f>
        <v>413</v>
      </c>
      <c r="E20" s="348">
        <f t="shared" si="0"/>
        <v>100</v>
      </c>
    </row>
    <row r="21" spans="1:5" ht="15.75" x14ac:dyDescent="0.25">
      <c r="A21" s="6">
        <v>17</v>
      </c>
      <c r="B21" s="5" t="s">
        <v>39</v>
      </c>
      <c r="C21" s="48">
        <f>'28'!C21</f>
        <v>359</v>
      </c>
      <c r="D21" s="13">
        <f>'23'!C21</f>
        <v>400</v>
      </c>
      <c r="E21" s="348">
        <f t="shared" si="0"/>
        <v>89.75</v>
      </c>
    </row>
    <row r="22" spans="1:5" ht="15.75" x14ac:dyDescent="0.25">
      <c r="A22" s="6">
        <v>18</v>
      </c>
      <c r="B22" s="3" t="s">
        <v>40</v>
      </c>
      <c r="C22" s="48">
        <f>'28'!C22</f>
        <v>551</v>
      </c>
      <c r="D22" s="13">
        <f>'23'!C22</f>
        <v>551</v>
      </c>
      <c r="E22" s="348">
        <f t="shared" si="0"/>
        <v>100</v>
      </c>
    </row>
    <row r="23" spans="1:5" ht="15.75" x14ac:dyDescent="0.25">
      <c r="A23" s="6">
        <v>19</v>
      </c>
      <c r="B23" s="3" t="s">
        <v>35</v>
      </c>
      <c r="C23" s="48">
        <f>'28'!C23</f>
        <v>319</v>
      </c>
      <c r="D23" s="13">
        <f>'23'!C23</f>
        <v>319</v>
      </c>
      <c r="E23" s="348">
        <f t="shared" si="0"/>
        <v>100</v>
      </c>
    </row>
    <row r="24" spans="1:5" ht="15.75" x14ac:dyDescent="0.25">
      <c r="A24" s="6">
        <v>20</v>
      </c>
      <c r="B24" s="3" t="s">
        <v>198</v>
      </c>
      <c r="C24" s="48">
        <f>'28'!C24</f>
        <v>221</v>
      </c>
      <c r="D24" s="13">
        <f>'23'!C24</f>
        <v>230</v>
      </c>
      <c r="E24" s="348">
        <f t="shared" si="0"/>
        <v>96.086956521739125</v>
      </c>
    </row>
    <row r="25" spans="1:5" ht="15.75" x14ac:dyDescent="0.25">
      <c r="A25" s="6">
        <v>21</v>
      </c>
      <c r="B25" s="5" t="s">
        <v>42</v>
      </c>
      <c r="C25" s="48">
        <f>'28'!C25</f>
        <v>645</v>
      </c>
      <c r="D25" s="13">
        <f>'23'!C25</f>
        <v>645</v>
      </c>
      <c r="E25" s="348">
        <f t="shared" si="0"/>
        <v>100</v>
      </c>
    </row>
    <row r="26" spans="1:5" ht="15.75" x14ac:dyDescent="0.25">
      <c r="A26" s="6">
        <v>22</v>
      </c>
      <c r="B26" s="5" t="s">
        <v>20</v>
      </c>
      <c r="C26" s="48">
        <f>'28'!C26</f>
        <v>275</v>
      </c>
      <c r="D26" s="13">
        <f>'23'!C26</f>
        <v>321</v>
      </c>
      <c r="E26" s="348">
        <f t="shared" si="0"/>
        <v>85.669781931464172</v>
      </c>
    </row>
    <row r="27" spans="1:5" ht="15.75" x14ac:dyDescent="0.25">
      <c r="A27" s="6">
        <v>23</v>
      </c>
      <c r="B27" s="5" t="s">
        <v>47</v>
      </c>
      <c r="C27" s="48">
        <f>'28'!C27</f>
        <v>306</v>
      </c>
      <c r="D27" s="13">
        <f>'23'!C27</f>
        <v>306</v>
      </c>
      <c r="E27" s="348">
        <f t="shared" si="0"/>
        <v>100</v>
      </c>
    </row>
    <row r="28" spans="1:5" ht="15.75" x14ac:dyDescent="0.25">
      <c r="A28" s="6">
        <v>24</v>
      </c>
      <c r="B28" s="5" t="s">
        <v>48</v>
      </c>
      <c r="C28" s="48">
        <f>'28'!C28</f>
        <v>398</v>
      </c>
      <c r="D28" s="13">
        <f>'23'!C28</f>
        <v>445</v>
      </c>
      <c r="E28" s="348">
        <f t="shared" si="0"/>
        <v>89.438202247191015</v>
      </c>
    </row>
    <row r="29" spans="1:5" ht="15.75" x14ac:dyDescent="0.25">
      <c r="A29" s="6">
        <v>25</v>
      </c>
      <c r="B29" s="5" t="s">
        <v>49</v>
      </c>
      <c r="C29" s="48">
        <f>'28'!C29</f>
        <v>350</v>
      </c>
      <c r="D29" s="13">
        <f>'23'!C29</f>
        <v>350</v>
      </c>
      <c r="E29" s="348">
        <f t="shared" si="0"/>
        <v>100</v>
      </c>
    </row>
    <row r="30" spans="1:5" ht="15.75" x14ac:dyDescent="0.25">
      <c r="A30" s="6">
        <v>26</v>
      </c>
      <c r="B30" s="5" t="s">
        <v>50</v>
      </c>
      <c r="C30" s="48">
        <f>'28'!C30</f>
        <v>195</v>
      </c>
      <c r="D30" s="13">
        <f>'23'!C30</f>
        <v>327</v>
      </c>
      <c r="E30" s="348">
        <f t="shared" si="0"/>
        <v>59.633027522935777</v>
      </c>
    </row>
    <row r="31" spans="1:5" ht="15.75" x14ac:dyDescent="0.25">
      <c r="A31" s="6">
        <v>27</v>
      </c>
      <c r="B31" s="5" t="s">
        <v>51</v>
      </c>
      <c r="C31" s="48">
        <f>'28'!C31</f>
        <v>588</v>
      </c>
      <c r="D31" s="13">
        <f>'23'!C31</f>
        <v>588</v>
      </c>
      <c r="E31" s="348">
        <f t="shared" si="0"/>
        <v>100</v>
      </c>
    </row>
    <row r="32" spans="1:5" ht="15.75" x14ac:dyDescent="0.25">
      <c r="A32" s="6">
        <v>28</v>
      </c>
      <c r="B32" s="5" t="s">
        <v>15</v>
      </c>
      <c r="C32" s="48">
        <f>'28'!C32</f>
        <v>213</v>
      </c>
      <c r="D32" s="13">
        <f>'23'!C32</f>
        <v>231</v>
      </c>
      <c r="E32" s="348">
        <f t="shared" si="0"/>
        <v>92.20779220779221</v>
      </c>
    </row>
    <row r="33" spans="1:5" ht="15.75" x14ac:dyDescent="0.25">
      <c r="A33" s="6">
        <v>29</v>
      </c>
      <c r="B33" s="5" t="s">
        <v>14</v>
      </c>
      <c r="C33" s="48">
        <f>'28'!C33</f>
        <v>239</v>
      </c>
      <c r="D33" s="13">
        <f>'23'!C33</f>
        <v>239</v>
      </c>
      <c r="E33" s="348">
        <f t="shared" si="0"/>
        <v>100</v>
      </c>
    </row>
    <row r="34" spans="1:5" ht="15.75" x14ac:dyDescent="0.25">
      <c r="A34" s="6">
        <v>30</v>
      </c>
      <c r="B34" s="5" t="s">
        <v>52</v>
      </c>
      <c r="C34" s="48">
        <f>'28'!C34</f>
        <v>731</v>
      </c>
      <c r="D34" s="13">
        <f>'23'!C34</f>
        <v>731</v>
      </c>
      <c r="E34" s="348">
        <f t="shared" si="0"/>
        <v>100</v>
      </c>
    </row>
    <row r="35" spans="1:5" ht="15.75" x14ac:dyDescent="0.25">
      <c r="A35" s="6">
        <v>31</v>
      </c>
      <c r="B35" s="5" t="s">
        <v>53</v>
      </c>
      <c r="C35" s="48">
        <f>'28'!C35</f>
        <v>249</v>
      </c>
      <c r="D35" s="13">
        <f>'23'!C35</f>
        <v>249</v>
      </c>
      <c r="E35" s="348">
        <f t="shared" si="0"/>
        <v>100</v>
      </c>
    </row>
    <row r="36" spans="1:5" ht="15.75" x14ac:dyDescent="0.25">
      <c r="A36" s="6">
        <v>32</v>
      </c>
      <c r="B36" s="5" t="s">
        <v>38</v>
      </c>
      <c r="C36" s="48">
        <f>'28'!C36</f>
        <v>517</v>
      </c>
      <c r="D36" s="13">
        <f>'23'!C36</f>
        <v>564</v>
      </c>
      <c r="E36" s="348">
        <f t="shared" si="0"/>
        <v>91.666666666666657</v>
      </c>
    </row>
    <row r="37" spans="1:5" ht="15.75" x14ac:dyDescent="0.25">
      <c r="A37" s="6">
        <v>33</v>
      </c>
      <c r="B37" s="5" t="s">
        <v>71</v>
      </c>
      <c r="C37" s="48">
        <f>'28'!C37</f>
        <v>319</v>
      </c>
      <c r="D37" s="13">
        <f>'23'!C37</f>
        <v>319</v>
      </c>
      <c r="E37" s="348">
        <f t="shared" si="0"/>
        <v>100</v>
      </c>
    </row>
    <row r="38" spans="1:5" ht="15.75" x14ac:dyDescent="0.25">
      <c r="A38" s="6">
        <v>34</v>
      </c>
      <c r="B38" s="5" t="s">
        <v>54</v>
      </c>
      <c r="C38" s="48">
        <f>'28'!C38</f>
        <v>522</v>
      </c>
      <c r="D38" s="13">
        <f>'23'!C38</f>
        <v>561</v>
      </c>
      <c r="E38" s="348">
        <f t="shared" si="0"/>
        <v>93.048128342245988</v>
      </c>
    </row>
    <row r="39" spans="1:5" ht="15.75" x14ac:dyDescent="0.25">
      <c r="A39" s="6">
        <v>35</v>
      </c>
      <c r="B39" s="5" t="s">
        <v>55</v>
      </c>
      <c r="C39" s="48">
        <f>'28'!C39</f>
        <v>218</v>
      </c>
      <c r="D39" s="13">
        <f>'23'!C39</f>
        <v>222</v>
      </c>
      <c r="E39" s="348">
        <f t="shared" si="0"/>
        <v>98.198198198198199</v>
      </c>
    </row>
    <row r="40" spans="1:5" ht="15.75" x14ac:dyDescent="0.25">
      <c r="A40" s="6">
        <v>36</v>
      </c>
      <c r="B40" s="5" t="s">
        <v>56</v>
      </c>
      <c r="C40" s="48">
        <f>'28'!C40</f>
        <v>111</v>
      </c>
      <c r="D40" s="13">
        <f>'23'!C40</f>
        <v>538</v>
      </c>
      <c r="E40" s="348">
        <f t="shared" si="0"/>
        <v>20.631970260223049</v>
      </c>
    </row>
    <row r="41" spans="1:5" ht="15.75" x14ac:dyDescent="0.25">
      <c r="A41" s="6">
        <v>37</v>
      </c>
      <c r="B41" s="5" t="s">
        <v>16</v>
      </c>
      <c r="C41" s="48">
        <f>'28'!C41</f>
        <v>799</v>
      </c>
      <c r="D41" s="13">
        <f>'23'!C41</f>
        <v>799</v>
      </c>
      <c r="E41" s="348">
        <f t="shared" si="0"/>
        <v>100</v>
      </c>
    </row>
    <row r="42" spans="1:5" ht="15.75" x14ac:dyDescent="0.25">
      <c r="A42" s="6">
        <v>38</v>
      </c>
      <c r="B42" s="5" t="s">
        <v>57</v>
      </c>
      <c r="C42" s="48">
        <f>'28'!C42</f>
        <v>334</v>
      </c>
      <c r="D42" s="13">
        <f>'23'!C42</f>
        <v>351</v>
      </c>
      <c r="E42" s="348">
        <f t="shared" si="0"/>
        <v>95.156695156695164</v>
      </c>
    </row>
    <row r="43" spans="1:5" ht="15.75" x14ac:dyDescent="0.25">
      <c r="A43" s="6">
        <v>39</v>
      </c>
      <c r="B43" s="3" t="s">
        <v>33</v>
      </c>
      <c r="C43" s="48">
        <f>'28'!C43</f>
        <v>259</v>
      </c>
      <c r="D43" s="13">
        <f>'23'!C43</f>
        <v>306</v>
      </c>
      <c r="E43" s="348">
        <f t="shared" si="0"/>
        <v>84.640522875816998</v>
      </c>
    </row>
    <row r="44" spans="1:5" ht="15.75" x14ac:dyDescent="0.25">
      <c r="A44" s="6">
        <v>40</v>
      </c>
      <c r="B44" s="3" t="s">
        <v>58</v>
      </c>
      <c r="C44" s="48">
        <f>'28'!C44</f>
        <v>227</v>
      </c>
      <c r="D44" s="13">
        <f>'23'!C44</f>
        <v>227</v>
      </c>
      <c r="E44" s="348">
        <f t="shared" si="0"/>
        <v>100</v>
      </c>
    </row>
    <row r="45" spans="1:5" ht="15.75" x14ac:dyDescent="0.25">
      <c r="A45" s="6">
        <v>41</v>
      </c>
      <c r="B45" s="3" t="s">
        <v>199</v>
      </c>
      <c r="C45" s="48">
        <f>'28'!C45</f>
        <v>256</v>
      </c>
      <c r="D45" s="13">
        <f>'23'!C45</f>
        <v>320</v>
      </c>
      <c r="E45" s="348">
        <f t="shared" si="0"/>
        <v>80</v>
      </c>
    </row>
    <row r="46" spans="1:5" ht="15.75" x14ac:dyDescent="0.25">
      <c r="A46" s="6">
        <v>42</v>
      </c>
      <c r="B46" s="3" t="s">
        <v>41</v>
      </c>
      <c r="C46" s="48">
        <f>'28'!C46</f>
        <v>146</v>
      </c>
      <c r="D46" s="13">
        <f>'23'!C46</f>
        <v>225</v>
      </c>
      <c r="E46" s="348">
        <f t="shared" si="0"/>
        <v>64.888888888888886</v>
      </c>
    </row>
    <row r="47" spans="1:5" ht="15.75" x14ac:dyDescent="0.25">
      <c r="A47" s="6">
        <v>43</v>
      </c>
      <c r="B47" s="3" t="s">
        <v>59</v>
      </c>
      <c r="C47" s="48">
        <f>'28'!C47</f>
        <v>303</v>
      </c>
      <c r="D47" s="13">
        <f>'23'!C47</f>
        <v>303</v>
      </c>
      <c r="E47" s="348">
        <f t="shared" si="0"/>
        <v>100</v>
      </c>
    </row>
    <row r="48" spans="1:5" ht="15.75" x14ac:dyDescent="0.25">
      <c r="A48" s="6">
        <v>44</v>
      </c>
      <c r="B48" s="3" t="s">
        <v>17</v>
      </c>
      <c r="C48" s="48">
        <f>'28'!C48</f>
        <v>155</v>
      </c>
      <c r="D48" s="13">
        <f>'23'!C48</f>
        <v>192</v>
      </c>
      <c r="E48" s="348">
        <f t="shared" si="0"/>
        <v>80.729166666666657</v>
      </c>
    </row>
    <row r="49" spans="1:5" ht="15.75" x14ac:dyDescent="0.25">
      <c r="A49" s="6">
        <v>45</v>
      </c>
      <c r="B49" s="3" t="s">
        <v>60</v>
      </c>
      <c r="C49" s="48">
        <f>'28'!C49</f>
        <v>1074</v>
      </c>
      <c r="D49" s="13">
        <f>'23'!C49</f>
        <v>1074</v>
      </c>
      <c r="E49" s="348">
        <f t="shared" si="0"/>
        <v>100</v>
      </c>
    </row>
    <row r="50" spans="1:5" ht="15.75" x14ac:dyDescent="0.25">
      <c r="A50" s="6">
        <v>46</v>
      </c>
      <c r="B50" s="3" t="s">
        <v>34</v>
      </c>
      <c r="C50" s="48">
        <f>'28'!C50</f>
        <v>465</v>
      </c>
      <c r="D50" s="13">
        <f>'23'!C50</f>
        <v>754</v>
      </c>
      <c r="E50" s="348">
        <f t="shared" si="0"/>
        <v>61.671087533156502</v>
      </c>
    </row>
    <row r="51" spans="1:5" ht="15.75" x14ac:dyDescent="0.25">
      <c r="A51" s="6">
        <v>47</v>
      </c>
      <c r="B51" s="3" t="s">
        <v>61</v>
      </c>
      <c r="C51" s="48">
        <f>'28'!C51</f>
        <v>224</v>
      </c>
      <c r="D51" s="13">
        <f>'23'!C51</f>
        <v>233</v>
      </c>
      <c r="E51" s="348">
        <f t="shared" si="0"/>
        <v>96.137339055793987</v>
      </c>
    </row>
    <row r="52" spans="1:5" ht="15.75" x14ac:dyDescent="0.25">
      <c r="A52" s="6">
        <v>48</v>
      </c>
      <c r="B52" s="5" t="s">
        <v>12</v>
      </c>
      <c r="C52" s="48">
        <f>'28'!C52</f>
        <v>236</v>
      </c>
      <c r="D52" s="13">
        <f>'23'!C52</f>
        <v>395</v>
      </c>
      <c r="E52" s="348">
        <f t="shared" si="0"/>
        <v>59.746835443037973</v>
      </c>
    </row>
    <row r="53" spans="1:5" ht="15.75" x14ac:dyDescent="0.25">
      <c r="A53" s="6">
        <v>49</v>
      </c>
      <c r="B53" s="5" t="s">
        <v>62</v>
      </c>
      <c r="C53" s="48">
        <f>'28'!C53</f>
        <v>270</v>
      </c>
      <c r="D53" s="13">
        <f>'23'!C53</f>
        <v>383</v>
      </c>
      <c r="E53" s="348">
        <f t="shared" si="0"/>
        <v>70.496083550913838</v>
      </c>
    </row>
    <row r="54" spans="1:5" ht="15.75" x14ac:dyDescent="0.25">
      <c r="A54" s="6">
        <v>50</v>
      </c>
      <c r="B54" s="3" t="s">
        <v>70</v>
      </c>
      <c r="C54" s="48">
        <f>'28'!C54</f>
        <v>332</v>
      </c>
      <c r="D54" s="13">
        <f>'23'!C54</f>
        <v>366</v>
      </c>
      <c r="E54" s="348">
        <f t="shared" si="0"/>
        <v>90.710382513661202</v>
      </c>
    </row>
    <row r="55" spans="1:5" ht="15.75" x14ac:dyDescent="0.25">
      <c r="A55" s="6">
        <v>51</v>
      </c>
      <c r="B55" s="3" t="s">
        <v>63</v>
      </c>
      <c r="C55" s="48">
        <f>'28'!C55</f>
        <v>267</v>
      </c>
      <c r="D55" s="13">
        <f>'23'!C55</f>
        <v>293</v>
      </c>
      <c r="E55" s="348">
        <f t="shared" si="0"/>
        <v>91.12627986348123</v>
      </c>
    </row>
    <row r="56" spans="1:5" ht="15.75" x14ac:dyDescent="0.25">
      <c r="A56" s="6">
        <v>52</v>
      </c>
      <c r="B56" s="3" t="s">
        <v>19</v>
      </c>
      <c r="C56" s="48">
        <f>'28'!C56</f>
        <v>147</v>
      </c>
      <c r="D56" s="13">
        <f>'23'!C56</f>
        <v>147</v>
      </c>
      <c r="E56" s="348">
        <f t="shared" si="0"/>
        <v>100</v>
      </c>
    </row>
    <row r="57" spans="1:5" ht="15.75" x14ac:dyDescent="0.25">
      <c r="A57" s="6">
        <v>53</v>
      </c>
      <c r="B57" s="3" t="s">
        <v>64</v>
      </c>
      <c r="C57" s="48">
        <f>'28'!C57</f>
        <v>174</v>
      </c>
      <c r="D57" s="13">
        <f>'23'!C57</f>
        <v>280</v>
      </c>
      <c r="E57" s="348">
        <f t="shared" si="0"/>
        <v>62.142857142857146</v>
      </c>
    </row>
    <row r="58" spans="1:5" ht="15.75" x14ac:dyDescent="0.25">
      <c r="A58" s="6">
        <v>54</v>
      </c>
      <c r="B58" s="3" t="s">
        <v>160</v>
      </c>
      <c r="C58" s="48">
        <f>'28'!C58</f>
        <v>256</v>
      </c>
      <c r="D58" s="13">
        <f>'23'!C58</f>
        <v>284</v>
      </c>
      <c r="E58" s="348">
        <f t="shared" si="0"/>
        <v>90.140845070422543</v>
      </c>
    </row>
    <row r="59" spans="1:5" ht="15.75" x14ac:dyDescent="0.25">
      <c r="A59" s="6" t="s">
        <v>30</v>
      </c>
      <c r="B59" s="3" t="s">
        <v>27</v>
      </c>
      <c r="C59" s="48">
        <f>'28'!C59</f>
        <v>179</v>
      </c>
      <c r="D59" s="13">
        <f>'23'!C59</f>
        <v>374</v>
      </c>
      <c r="E59" s="348">
        <f t="shared" si="0"/>
        <v>47.860962566844925</v>
      </c>
    </row>
    <row r="60" spans="1:5" ht="14.25" customHeight="1" x14ac:dyDescent="0.25">
      <c r="A60" s="6" t="s">
        <v>31</v>
      </c>
      <c r="B60" s="3" t="s">
        <v>28</v>
      </c>
      <c r="C60" s="48">
        <f>'28'!C60</f>
        <v>375</v>
      </c>
      <c r="D60" s="13">
        <f>'23'!C60</f>
        <v>408</v>
      </c>
      <c r="E60" s="348">
        <f t="shared" si="0"/>
        <v>91.911764705882348</v>
      </c>
    </row>
    <row r="61" spans="1:5" ht="14.25" customHeight="1" x14ac:dyDescent="0.25">
      <c r="A61" s="6" t="s">
        <v>32</v>
      </c>
      <c r="B61" s="3" t="s">
        <v>29</v>
      </c>
      <c r="C61" s="48">
        <f>'28'!C61</f>
        <v>148</v>
      </c>
      <c r="D61" s="13">
        <f>'23'!C61</f>
        <v>154</v>
      </c>
      <c r="E61" s="348">
        <f t="shared" si="0"/>
        <v>96.103896103896105</v>
      </c>
    </row>
    <row r="62" spans="1:5" ht="14.25" customHeight="1" x14ac:dyDescent="0.25">
      <c r="A62" s="6" t="s">
        <v>65</v>
      </c>
      <c r="B62" s="3" t="s">
        <v>67</v>
      </c>
      <c r="C62" s="48">
        <f>'28'!C62</f>
        <v>313</v>
      </c>
      <c r="D62" s="13">
        <f>'23'!C62</f>
        <v>313</v>
      </c>
      <c r="E62" s="348">
        <f t="shared" si="0"/>
        <v>100</v>
      </c>
    </row>
    <row r="63" spans="1:5" ht="14.25" customHeight="1" x14ac:dyDescent="0.25">
      <c r="A63" s="6" t="s">
        <v>66</v>
      </c>
      <c r="B63" s="3" t="s">
        <v>69</v>
      </c>
      <c r="C63" s="48">
        <f>'28'!C63</f>
        <v>423</v>
      </c>
      <c r="D63" s="13">
        <f>'23'!C63</f>
        <v>423</v>
      </c>
      <c r="E63" s="348">
        <f t="shared" si="0"/>
        <v>100</v>
      </c>
    </row>
    <row r="64" spans="1:5" ht="14.25" customHeight="1" x14ac:dyDescent="0.25">
      <c r="A64" s="6">
        <v>60</v>
      </c>
      <c r="B64" s="3" t="s">
        <v>68</v>
      </c>
      <c r="C64" s="48">
        <f>'28'!C64</f>
        <v>116</v>
      </c>
      <c r="D64" s="13">
        <f>'23'!C64</f>
        <v>116</v>
      </c>
      <c r="E64" s="348">
        <f t="shared" si="0"/>
        <v>100</v>
      </c>
    </row>
    <row r="65" spans="1:5" ht="14.25" customHeight="1" x14ac:dyDescent="0.25">
      <c r="A65" s="6">
        <v>61</v>
      </c>
      <c r="B65" s="3" t="s">
        <v>94</v>
      </c>
      <c r="C65" s="48">
        <f>'28'!C65</f>
        <v>154</v>
      </c>
      <c r="D65" s="13">
        <f>'23'!C65</f>
        <v>158</v>
      </c>
      <c r="E65" s="348">
        <f t="shared" si="0"/>
        <v>97.468354430379748</v>
      </c>
    </row>
    <row r="66" spans="1:5" ht="14.25" customHeight="1" x14ac:dyDescent="0.25">
      <c r="A66" s="6">
        <v>62</v>
      </c>
      <c r="B66" s="3" t="s">
        <v>98</v>
      </c>
      <c r="C66" s="48">
        <f>'28'!C66</f>
        <v>46</v>
      </c>
      <c r="D66" s="13">
        <f>'23'!C66</f>
        <v>66</v>
      </c>
      <c r="E66" s="348">
        <f t="shared" si="0"/>
        <v>69.696969696969703</v>
      </c>
    </row>
    <row r="67" spans="1:5" ht="14.25" customHeight="1" x14ac:dyDescent="0.25">
      <c r="A67" s="6">
        <v>63</v>
      </c>
      <c r="B67" s="3" t="s">
        <v>124</v>
      </c>
      <c r="C67" s="48">
        <f>'28'!C67</f>
        <v>139</v>
      </c>
      <c r="D67" s="13">
        <f>'23'!C67</f>
        <v>139</v>
      </c>
      <c r="E67" s="348">
        <f t="shared" si="0"/>
        <v>100</v>
      </c>
    </row>
    <row r="68" spans="1:5" ht="14.25" customHeight="1" x14ac:dyDescent="0.25">
      <c r="A68" s="6">
        <v>64</v>
      </c>
      <c r="B68" s="3" t="s">
        <v>127</v>
      </c>
      <c r="C68" s="48">
        <f>'28'!C68</f>
        <v>166</v>
      </c>
      <c r="D68" s="13">
        <f>'23'!C68</f>
        <v>166</v>
      </c>
      <c r="E68" s="348">
        <f t="shared" si="0"/>
        <v>100</v>
      </c>
    </row>
    <row r="69" spans="1:5" ht="14.25" customHeight="1" x14ac:dyDescent="0.25">
      <c r="A69" s="6">
        <v>65</v>
      </c>
      <c r="B69" s="3" t="s">
        <v>125</v>
      </c>
      <c r="C69" s="48">
        <f>'28'!C69</f>
        <v>28</v>
      </c>
      <c r="D69" s="13">
        <f>'23'!C69</f>
        <v>111</v>
      </c>
      <c r="E69" s="348">
        <f t="shared" ref="E69:E83" si="1">IF(D69=0,"",C69/D69*100)</f>
        <v>25.225225225225223</v>
      </c>
    </row>
    <row r="70" spans="1:5" ht="14.25" customHeight="1" x14ac:dyDescent="0.25">
      <c r="A70" s="6">
        <v>66</v>
      </c>
      <c r="B70" s="3" t="s">
        <v>126</v>
      </c>
      <c r="C70" s="48">
        <f>'28'!C70</f>
        <v>85</v>
      </c>
      <c r="D70" s="13">
        <f>'23'!C70</f>
        <v>85</v>
      </c>
      <c r="E70" s="348">
        <f t="shared" si="1"/>
        <v>100</v>
      </c>
    </row>
    <row r="71" spans="1:5" ht="14.25" customHeight="1" x14ac:dyDescent="0.25">
      <c r="A71" s="6">
        <v>67</v>
      </c>
      <c r="B71" s="3" t="s">
        <v>153</v>
      </c>
      <c r="C71" s="48">
        <f>'28'!C71</f>
        <v>68</v>
      </c>
      <c r="D71" s="13">
        <f>'23'!C71</f>
        <v>79</v>
      </c>
      <c r="E71" s="348">
        <f t="shared" si="1"/>
        <v>86.075949367088612</v>
      </c>
    </row>
    <row r="72" spans="1:5" ht="14.25" customHeight="1" x14ac:dyDescent="0.25">
      <c r="A72" s="6">
        <v>68</v>
      </c>
      <c r="B72" s="3" t="s">
        <v>154</v>
      </c>
      <c r="C72" s="48">
        <f>'28'!C72</f>
        <v>0</v>
      </c>
      <c r="D72" s="13">
        <f>'23'!C72</f>
        <v>0</v>
      </c>
      <c r="E72" s="348" t="str">
        <f t="shared" si="1"/>
        <v/>
      </c>
    </row>
    <row r="73" spans="1:5" ht="14.25" customHeight="1" x14ac:dyDescent="0.25">
      <c r="A73" s="6">
        <v>69</v>
      </c>
      <c r="B73" s="3" t="s">
        <v>155</v>
      </c>
      <c r="C73" s="48">
        <f>'28'!C73</f>
        <v>66</v>
      </c>
      <c r="D73" s="13">
        <f>'23'!C73</f>
        <v>68</v>
      </c>
      <c r="E73" s="348">
        <f t="shared" si="1"/>
        <v>97.058823529411768</v>
      </c>
    </row>
    <row r="74" spans="1:5" ht="14.25" customHeight="1" x14ac:dyDescent="0.25">
      <c r="A74" s="6">
        <v>70</v>
      </c>
      <c r="B74" s="3" t="s">
        <v>156</v>
      </c>
      <c r="C74" s="48">
        <f>'28'!C74</f>
        <v>0</v>
      </c>
      <c r="D74" s="13">
        <f>'23'!C74</f>
        <v>0</v>
      </c>
      <c r="E74" s="348" t="str">
        <f t="shared" si="1"/>
        <v/>
      </c>
    </row>
    <row r="75" spans="1:5" ht="14.25" customHeight="1" x14ac:dyDescent="0.25">
      <c r="A75" s="6">
        <v>71</v>
      </c>
      <c r="B75" s="3" t="s">
        <v>157</v>
      </c>
      <c r="C75" s="48">
        <f>'28'!C75</f>
        <v>81</v>
      </c>
      <c r="D75" s="13">
        <f>'23'!C75</f>
        <v>86</v>
      </c>
      <c r="E75" s="348">
        <f t="shared" si="1"/>
        <v>94.186046511627907</v>
      </c>
    </row>
    <row r="76" spans="1:5" ht="14.25" customHeight="1" x14ac:dyDescent="0.25">
      <c r="A76" s="6">
        <v>72</v>
      </c>
      <c r="B76" s="3" t="s">
        <v>158</v>
      </c>
      <c r="C76" s="48">
        <f>'28'!C76</f>
        <v>0</v>
      </c>
      <c r="D76" s="13">
        <f>'23'!C76</f>
        <v>0</v>
      </c>
      <c r="E76" s="348" t="str">
        <f t="shared" si="1"/>
        <v/>
      </c>
    </row>
    <row r="77" spans="1:5" ht="14.25" customHeight="1" x14ac:dyDescent="0.25">
      <c r="A77" s="6">
        <v>73</v>
      </c>
      <c r="B77" s="3" t="s">
        <v>159</v>
      </c>
      <c r="C77" s="48">
        <f>'28'!C77</f>
        <v>124</v>
      </c>
      <c r="D77" s="13">
        <f>'23'!C77</f>
        <v>176</v>
      </c>
      <c r="E77" s="348">
        <f t="shared" si="1"/>
        <v>70.454545454545453</v>
      </c>
    </row>
    <row r="78" spans="1:5" ht="14.25" customHeight="1" x14ac:dyDescent="0.25">
      <c r="A78" s="6">
        <v>74</v>
      </c>
      <c r="B78" s="3" t="s">
        <v>193</v>
      </c>
      <c r="C78" s="48">
        <f>'28'!C78</f>
        <v>0</v>
      </c>
      <c r="D78" s="13">
        <f>'23'!C78</f>
        <v>131</v>
      </c>
      <c r="E78" s="348">
        <f t="shared" si="1"/>
        <v>0</v>
      </c>
    </row>
    <row r="79" spans="1:5" ht="15.75" x14ac:dyDescent="0.25">
      <c r="A79" s="6">
        <v>75</v>
      </c>
      <c r="B79" s="3" t="s">
        <v>194</v>
      </c>
      <c r="C79" s="48">
        <f>'28'!C79</f>
        <v>0</v>
      </c>
      <c r="D79" s="13">
        <f>'23'!C79</f>
        <v>0</v>
      </c>
      <c r="E79" s="348" t="str">
        <f t="shared" si="1"/>
        <v/>
      </c>
    </row>
    <row r="80" spans="1:5" ht="15.75" x14ac:dyDescent="0.25">
      <c r="A80" s="6">
        <v>76</v>
      </c>
      <c r="B80" s="3" t="s">
        <v>195</v>
      </c>
      <c r="C80" s="48">
        <f>'28'!C80</f>
        <v>0</v>
      </c>
      <c r="D80" s="13">
        <f>'23'!C80</f>
        <v>49</v>
      </c>
      <c r="E80" s="348">
        <f t="shared" si="1"/>
        <v>0</v>
      </c>
    </row>
    <row r="81" spans="1:5" ht="15.75" x14ac:dyDescent="0.25">
      <c r="A81" s="6">
        <v>77</v>
      </c>
      <c r="B81" s="3" t="s">
        <v>196</v>
      </c>
      <c r="C81" s="48">
        <f>'28'!C81</f>
        <v>0</v>
      </c>
      <c r="D81" s="13">
        <f>'23'!C81</f>
        <v>0</v>
      </c>
      <c r="E81" s="348" t="str">
        <f t="shared" si="1"/>
        <v/>
      </c>
    </row>
    <row r="82" spans="1:5" ht="15.75" x14ac:dyDescent="0.25">
      <c r="A82" s="6">
        <v>78</v>
      </c>
      <c r="B82" s="3" t="s">
        <v>197</v>
      </c>
      <c r="C82" s="48">
        <f>'28'!C82</f>
        <v>0</v>
      </c>
      <c r="D82" s="13">
        <f>'23'!C82</f>
        <v>0</v>
      </c>
      <c r="E82" s="348" t="str">
        <f t="shared" si="1"/>
        <v/>
      </c>
    </row>
    <row r="83" spans="1:5" ht="15.75" x14ac:dyDescent="0.25">
      <c r="A83" s="6">
        <v>79</v>
      </c>
      <c r="B83" s="3" t="s">
        <v>341</v>
      </c>
      <c r="C83" s="48">
        <f>'28'!C83</f>
        <v>8</v>
      </c>
      <c r="D83" s="13">
        <f>'23'!C83</f>
        <v>23</v>
      </c>
      <c r="E83" s="348">
        <f t="shared" si="1"/>
        <v>34.782608695652172</v>
      </c>
    </row>
    <row r="84" spans="1:5" ht="15.75" x14ac:dyDescent="0.25">
      <c r="A84" s="6">
        <v>80</v>
      </c>
      <c r="B84" s="3" t="s">
        <v>342</v>
      </c>
      <c r="C84" s="48" t="str">
        <f>'28'!C84</f>
        <v>N</v>
      </c>
      <c r="D84" s="13" t="str">
        <f>'23'!C84</f>
        <v>N</v>
      </c>
      <c r="E84" s="348"/>
    </row>
    <row r="85" spans="1:5" ht="15.75" x14ac:dyDescent="0.25">
      <c r="A85" s="6">
        <v>81</v>
      </c>
      <c r="B85" s="3" t="s">
        <v>343</v>
      </c>
      <c r="C85" s="48" t="str">
        <f>'28'!C85</f>
        <v>N</v>
      </c>
      <c r="D85" s="13" t="str">
        <f>'23'!C85</f>
        <v>N</v>
      </c>
      <c r="E85" s="348"/>
    </row>
    <row r="86" spans="1:5" ht="15.75" x14ac:dyDescent="0.25">
      <c r="A86" s="6">
        <v>82</v>
      </c>
      <c r="B86" s="3" t="s">
        <v>344</v>
      </c>
      <c r="C86" s="48" t="str">
        <f>'28'!C86</f>
        <v>NA</v>
      </c>
      <c r="D86" s="13" t="str">
        <f>'23'!C86</f>
        <v>NA</v>
      </c>
      <c r="E86" s="348"/>
    </row>
    <row r="87" spans="1:5" ht="15.75" x14ac:dyDescent="0.25">
      <c r="A87" s="6">
        <v>83</v>
      </c>
      <c r="B87" s="3" t="s">
        <v>345</v>
      </c>
      <c r="C87" s="48" t="str">
        <f>'28'!C87</f>
        <v>NA</v>
      </c>
      <c r="D87" s="13" t="str">
        <f>'23'!C87</f>
        <v>NA</v>
      </c>
      <c r="E87" s="348"/>
    </row>
    <row r="88" spans="1:5" ht="15.75" x14ac:dyDescent="0.25">
      <c r="A88" s="6">
        <v>84</v>
      </c>
      <c r="B88" s="3" t="s">
        <v>346</v>
      </c>
      <c r="C88" s="48" t="str">
        <f>'28'!C88</f>
        <v>NA</v>
      </c>
      <c r="D88" s="13" t="str">
        <f>'23'!C88</f>
        <v>NA</v>
      </c>
      <c r="E88" s="348"/>
    </row>
    <row r="89" spans="1:5" ht="15.75" x14ac:dyDescent="0.25">
      <c r="A89" s="6">
        <v>85</v>
      </c>
      <c r="B89" s="3" t="s">
        <v>347</v>
      </c>
      <c r="C89" s="48" t="str">
        <f>'28'!C89</f>
        <v>N</v>
      </c>
      <c r="D89" s="13" t="str">
        <f>'23'!C89</f>
        <v>N</v>
      </c>
      <c r="E89" s="348"/>
    </row>
    <row r="90" spans="1:5" ht="16.5" thickBot="1" x14ac:dyDescent="0.3">
      <c r="A90" s="6">
        <v>86</v>
      </c>
      <c r="B90" s="3" t="s">
        <v>348</v>
      </c>
      <c r="C90" s="48" t="str">
        <f>'28'!C90</f>
        <v>N</v>
      </c>
      <c r="D90" s="13" t="str">
        <f>'23'!C90</f>
        <v>N</v>
      </c>
      <c r="E90" s="393"/>
    </row>
    <row r="91" spans="1:5" ht="17.25" thickTop="1" thickBot="1" x14ac:dyDescent="0.25">
      <c r="A91" s="592" t="s">
        <v>18</v>
      </c>
      <c r="B91" s="593"/>
      <c r="C91" s="9">
        <f>SUM(C5:C90)</f>
        <v>24498</v>
      </c>
      <c r="D91" s="10">
        <f>SUM(D5:D90)</f>
        <v>27428</v>
      </c>
      <c r="E91" s="347">
        <f t="shared" ref="E91" si="2">+C91/D91*100</f>
        <v>89.31748578095376</v>
      </c>
    </row>
    <row r="92" spans="1:5" ht="16.5" thickTop="1" x14ac:dyDescent="0.2">
      <c r="A92" s="16" t="s">
        <v>350</v>
      </c>
      <c r="B92" s="19"/>
      <c r="C92" s="20"/>
      <c r="D92" s="20"/>
      <c r="E92" s="20"/>
    </row>
  </sheetData>
  <mergeCells count="2">
    <mergeCell ref="A91:B91"/>
    <mergeCell ref="A1:E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showGridLines="0" view="pageBreakPreview" zoomScale="90" zoomScaleNormal="90" zoomScaleSheetLayoutView="90" workbookViewId="0">
      <pane xSplit="2" ySplit="4" topLeftCell="C29" activePane="bottomRight" state="frozen"/>
      <selection activeCell="C13" sqref="C13"/>
      <selection pane="topRight" activeCell="C13" sqref="C13"/>
      <selection pane="bottomLeft" activeCell="C13" sqref="C13"/>
      <selection pane="bottomRight" activeCell="G4" sqref="G4"/>
    </sheetView>
  </sheetViews>
  <sheetFormatPr baseColWidth="10" defaultRowHeight="12.75" x14ac:dyDescent="0.2"/>
  <cols>
    <col min="1" max="1" width="7.28515625" customWidth="1"/>
    <col min="2" max="2" width="94.140625" customWidth="1"/>
    <col min="3" max="3" width="23.140625" customWidth="1"/>
    <col min="4" max="4" width="23.5703125" customWidth="1"/>
    <col min="5" max="5" width="16.85546875" customWidth="1"/>
  </cols>
  <sheetData>
    <row r="1" spans="1:5" ht="37.5" customHeight="1" x14ac:dyDescent="0.2">
      <c r="A1" s="591" t="s">
        <v>528</v>
      </c>
      <c r="B1" s="591"/>
      <c r="C1" s="591"/>
      <c r="D1" s="591"/>
      <c r="E1" s="591"/>
    </row>
    <row r="3" spans="1:5" ht="16.5" thickBot="1" x14ac:dyDescent="0.25">
      <c r="D3" s="23"/>
      <c r="E3" s="32" t="s">
        <v>174</v>
      </c>
    </row>
    <row r="4" spans="1:5" ht="65.25" customHeight="1" thickTop="1" thickBot="1" x14ac:dyDescent="0.25">
      <c r="A4" s="220" t="s">
        <v>116</v>
      </c>
      <c r="B4" s="219" t="s">
        <v>182</v>
      </c>
      <c r="C4" s="24" t="s">
        <v>130</v>
      </c>
      <c r="D4" s="24" t="s">
        <v>129</v>
      </c>
      <c r="E4" s="132" t="s">
        <v>21</v>
      </c>
    </row>
    <row r="5" spans="1:5" ht="25.5" customHeight="1" thickTop="1" x14ac:dyDescent="0.2">
      <c r="A5" s="195">
        <v>1</v>
      </c>
      <c r="B5" s="190" t="s">
        <v>200</v>
      </c>
      <c r="C5" s="162">
        <f>'29'!C5</f>
        <v>551</v>
      </c>
      <c r="D5" s="163">
        <f>'24'!C5</f>
        <v>559</v>
      </c>
      <c r="E5" s="164">
        <f>+C5/D5*100</f>
        <v>98.568872987477647</v>
      </c>
    </row>
    <row r="6" spans="1:5" ht="25.5" customHeight="1" x14ac:dyDescent="0.2">
      <c r="A6" s="196">
        <f>+A5+1</f>
        <v>2</v>
      </c>
      <c r="B6" s="191" t="s">
        <v>201</v>
      </c>
      <c r="C6" s="162">
        <f>'29'!C6</f>
        <v>518</v>
      </c>
      <c r="D6" s="163">
        <f>'24'!C6</f>
        <v>548</v>
      </c>
      <c r="E6" s="149">
        <f>+C6/D6*100</f>
        <v>94.525547445255469</v>
      </c>
    </row>
    <row r="7" spans="1:5" ht="25.5" customHeight="1" x14ac:dyDescent="0.2">
      <c r="A7" s="196">
        <f t="shared" ref="A7:A66" si="0">+A6+1</f>
        <v>3</v>
      </c>
      <c r="B7" s="191" t="s">
        <v>323</v>
      </c>
      <c r="C7" s="162">
        <f>'29'!C7</f>
        <v>161</v>
      </c>
      <c r="D7" s="163">
        <f>'24'!C7</f>
        <v>161</v>
      </c>
      <c r="E7" s="149">
        <f t="shared" ref="E7:E66" si="1">+C7/D7*100</f>
        <v>100</v>
      </c>
    </row>
    <row r="8" spans="1:5" ht="25.5" customHeight="1" x14ac:dyDescent="0.2">
      <c r="A8" s="196">
        <f t="shared" si="0"/>
        <v>4</v>
      </c>
      <c r="B8" s="191" t="s">
        <v>202</v>
      </c>
      <c r="C8" s="162">
        <f>'29'!C8</f>
        <v>1389</v>
      </c>
      <c r="D8" s="163">
        <f>'24'!C8</f>
        <v>1483</v>
      </c>
      <c r="E8" s="149">
        <f t="shared" si="1"/>
        <v>93.66149696561024</v>
      </c>
    </row>
    <row r="9" spans="1:5" ht="25.5" customHeight="1" x14ac:dyDescent="0.2">
      <c r="A9" s="196">
        <f t="shared" si="0"/>
        <v>5</v>
      </c>
      <c r="B9" s="191" t="s">
        <v>324</v>
      </c>
      <c r="C9" s="162">
        <f>'29'!C9</f>
        <v>68</v>
      </c>
      <c r="D9" s="163">
        <f>'24'!C9</f>
        <v>83</v>
      </c>
      <c r="E9" s="149">
        <f t="shared" si="1"/>
        <v>81.92771084337349</v>
      </c>
    </row>
    <row r="10" spans="1:5" ht="25.5" customHeight="1" x14ac:dyDescent="0.2">
      <c r="A10" s="196">
        <f t="shared" si="0"/>
        <v>6</v>
      </c>
      <c r="B10" s="191" t="s">
        <v>203</v>
      </c>
      <c r="C10" s="162">
        <f>'29'!C10</f>
        <v>120</v>
      </c>
      <c r="D10" s="163">
        <f>'24'!C10</f>
        <v>121</v>
      </c>
      <c r="E10" s="149">
        <f t="shared" si="1"/>
        <v>99.173553719008268</v>
      </c>
    </row>
    <row r="11" spans="1:5" ht="25.5" customHeight="1" x14ac:dyDescent="0.2">
      <c r="A11" s="196">
        <f t="shared" si="0"/>
        <v>7</v>
      </c>
      <c r="B11" s="191" t="s">
        <v>204</v>
      </c>
      <c r="C11" s="162">
        <f>'29'!C11</f>
        <v>233</v>
      </c>
      <c r="D11" s="163">
        <f>'24'!C11</f>
        <v>267</v>
      </c>
      <c r="E11" s="149">
        <f t="shared" si="1"/>
        <v>87.265917602996254</v>
      </c>
    </row>
    <row r="12" spans="1:5" ht="25.5" customHeight="1" x14ac:dyDescent="0.2">
      <c r="A12" s="196">
        <f t="shared" si="0"/>
        <v>8</v>
      </c>
      <c r="B12" s="191" t="s">
        <v>205</v>
      </c>
      <c r="C12" s="162">
        <f>'29'!C12</f>
        <v>85</v>
      </c>
      <c r="D12" s="163">
        <f>'24'!C12</f>
        <v>85</v>
      </c>
      <c r="E12" s="149">
        <f t="shared" si="1"/>
        <v>100</v>
      </c>
    </row>
    <row r="13" spans="1:5" ht="25.5" customHeight="1" x14ac:dyDescent="0.2">
      <c r="A13" s="196">
        <f t="shared" si="0"/>
        <v>9</v>
      </c>
      <c r="B13" s="191" t="s">
        <v>406</v>
      </c>
      <c r="C13" s="162">
        <f>'29'!C13</f>
        <v>8</v>
      </c>
      <c r="D13" s="163">
        <f>'24'!C13</f>
        <v>23</v>
      </c>
      <c r="E13" s="149">
        <f t="shared" si="1"/>
        <v>34.782608695652172</v>
      </c>
    </row>
    <row r="14" spans="1:5" ht="25.5" customHeight="1" x14ac:dyDescent="0.2">
      <c r="A14" s="196">
        <f t="shared" si="0"/>
        <v>10</v>
      </c>
      <c r="B14" s="191" t="s">
        <v>206</v>
      </c>
      <c r="C14" s="162">
        <f>'29'!C14</f>
        <v>109</v>
      </c>
      <c r="D14" s="163">
        <f>'24'!C14</f>
        <v>121</v>
      </c>
      <c r="E14" s="149">
        <f t="shared" si="1"/>
        <v>90.082644628099175</v>
      </c>
    </row>
    <row r="15" spans="1:5" ht="25.5" customHeight="1" x14ac:dyDescent="0.2">
      <c r="A15" s="196">
        <f t="shared" si="0"/>
        <v>11</v>
      </c>
      <c r="B15" s="191" t="s">
        <v>207</v>
      </c>
      <c r="C15" s="162">
        <f>'29'!C15</f>
        <v>436</v>
      </c>
      <c r="D15" s="163">
        <f>'24'!C15</f>
        <v>482</v>
      </c>
      <c r="E15" s="149">
        <f t="shared" si="1"/>
        <v>90.456431535269715</v>
      </c>
    </row>
    <row r="16" spans="1:5" ht="25.5" customHeight="1" x14ac:dyDescent="0.2">
      <c r="A16" s="196">
        <f t="shared" si="0"/>
        <v>12</v>
      </c>
      <c r="B16" s="191" t="s">
        <v>208</v>
      </c>
      <c r="C16" s="162">
        <f>'29'!C16</f>
        <v>284</v>
      </c>
      <c r="D16" s="163">
        <f>'24'!C16</f>
        <v>293</v>
      </c>
      <c r="E16" s="149">
        <f t="shared" si="1"/>
        <v>96.928327645051198</v>
      </c>
    </row>
    <row r="17" spans="1:5" ht="25.5" customHeight="1" x14ac:dyDescent="0.2">
      <c r="A17" s="196">
        <f t="shared" si="0"/>
        <v>13</v>
      </c>
      <c r="B17" s="191" t="s">
        <v>325</v>
      </c>
      <c r="C17" s="162">
        <f>'29'!C17</f>
        <v>727</v>
      </c>
      <c r="D17" s="163">
        <f>'24'!C17</f>
        <v>837</v>
      </c>
      <c r="E17" s="149">
        <f t="shared" si="1"/>
        <v>86.857825567502985</v>
      </c>
    </row>
    <row r="18" spans="1:5" ht="25.5" customHeight="1" x14ac:dyDescent="0.2">
      <c r="A18" s="196">
        <f t="shared" si="0"/>
        <v>14</v>
      </c>
      <c r="B18" s="191" t="s">
        <v>248</v>
      </c>
      <c r="C18" s="162">
        <f>'29'!C18</f>
        <v>191</v>
      </c>
      <c r="D18" s="163">
        <f>'24'!C18</f>
        <v>226</v>
      </c>
      <c r="E18" s="149">
        <f t="shared" si="1"/>
        <v>84.513274336283189</v>
      </c>
    </row>
    <row r="19" spans="1:5" ht="25.5" customHeight="1" x14ac:dyDescent="0.2">
      <c r="A19" s="196">
        <f t="shared" si="0"/>
        <v>15</v>
      </c>
      <c r="B19" s="191" t="s">
        <v>209</v>
      </c>
      <c r="C19" s="162">
        <f>'29'!C19</f>
        <v>3006</v>
      </c>
      <c r="D19" s="163">
        <f>'24'!C19</f>
        <v>3494</v>
      </c>
      <c r="E19" s="149">
        <f t="shared" si="1"/>
        <v>86.033199771036067</v>
      </c>
    </row>
    <row r="20" spans="1:5" ht="25.5" customHeight="1" x14ac:dyDescent="0.2">
      <c r="A20" s="196">
        <f t="shared" si="0"/>
        <v>16</v>
      </c>
      <c r="B20" s="191" t="s">
        <v>210</v>
      </c>
      <c r="C20" s="162">
        <f>'29'!C20</f>
        <v>9</v>
      </c>
      <c r="D20" s="163">
        <f>'24'!C20</f>
        <v>16</v>
      </c>
      <c r="E20" s="149">
        <f t="shared" si="1"/>
        <v>56.25</v>
      </c>
    </row>
    <row r="21" spans="1:5" ht="25.5" customHeight="1" x14ac:dyDescent="0.2">
      <c r="A21" s="196">
        <f t="shared" si="0"/>
        <v>17</v>
      </c>
      <c r="B21" s="191" t="s">
        <v>211</v>
      </c>
      <c r="C21" s="162">
        <f>'29'!C21</f>
        <v>55</v>
      </c>
      <c r="D21" s="163">
        <f>'24'!C21</f>
        <v>57</v>
      </c>
      <c r="E21" s="149">
        <f t="shared" si="1"/>
        <v>96.491228070175438</v>
      </c>
    </row>
    <row r="22" spans="1:5" ht="25.5" customHeight="1" x14ac:dyDescent="0.2">
      <c r="A22" s="196">
        <f t="shared" si="0"/>
        <v>18</v>
      </c>
      <c r="B22" s="191" t="s">
        <v>404</v>
      </c>
      <c r="C22" s="162">
        <f>'29'!C22</f>
        <v>71</v>
      </c>
      <c r="D22" s="163">
        <f>'24'!C22</f>
        <v>83</v>
      </c>
      <c r="E22" s="149">
        <f t="shared" si="1"/>
        <v>85.542168674698786</v>
      </c>
    </row>
    <row r="23" spans="1:5" ht="25.5" customHeight="1" x14ac:dyDescent="0.2">
      <c r="A23" s="196">
        <f t="shared" si="0"/>
        <v>19</v>
      </c>
      <c r="B23" s="191" t="s">
        <v>326</v>
      </c>
      <c r="C23" s="162">
        <f>'29'!C23</f>
        <v>59</v>
      </c>
      <c r="D23" s="163">
        <f>'24'!C23</f>
        <v>59</v>
      </c>
      <c r="E23" s="149">
        <f t="shared" si="1"/>
        <v>100</v>
      </c>
    </row>
    <row r="24" spans="1:5" ht="25.5" customHeight="1" x14ac:dyDescent="0.2">
      <c r="A24" s="196">
        <f t="shared" si="0"/>
        <v>20</v>
      </c>
      <c r="B24" s="191" t="s">
        <v>327</v>
      </c>
      <c r="C24" s="162">
        <f>'29'!C24</f>
        <v>24</v>
      </c>
      <c r="D24" s="163">
        <f>'24'!C24</f>
        <v>24</v>
      </c>
      <c r="E24" s="149">
        <f t="shared" si="1"/>
        <v>100</v>
      </c>
    </row>
    <row r="25" spans="1:5" ht="25.5" customHeight="1" x14ac:dyDescent="0.2">
      <c r="A25" s="196">
        <f t="shared" si="0"/>
        <v>21</v>
      </c>
      <c r="B25" s="191" t="s">
        <v>328</v>
      </c>
      <c r="C25" s="162">
        <f>'29'!C25</f>
        <v>46</v>
      </c>
      <c r="D25" s="163">
        <f>'24'!C25</f>
        <v>52</v>
      </c>
      <c r="E25" s="149">
        <f t="shared" si="1"/>
        <v>88.461538461538453</v>
      </c>
    </row>
    <row r="26" spans="1:5" ht="25.5" customHeight="1" x14ac:dyDescent="0.2">
      <c r="A26" s="196">
        <f t="shared" si="0"/>
        <v>22</v>
      </c>
      <c r="B26" s="191" t="s">
        <v>402</v>
      </c>
      <c r="C26" s="162">
        <f>'29'!C26</f>
        <v>101</v>
      </c>
      <c r="D26" s="163">
        <f>'24'!C26</f>
        <v>133</v>
      </c>
      <c r="E26" s="149">
        <f t="shared" si="1"/>
        <v>75.939849624060145</v>
      </c>
    </row>
    <row r="27" spans="1:5" ht="25.5" customHeight="1" x14ac:dyDescent="0.2">
      <c r="A27" s="196">
        <f t="shared" si="0"/>
        <v>23</v>
      </c>
      <c r="B27" s="191" t="s">
        <v>329</v>
      </c>
      <c r="C27" s="162">
        <f>'29'!C27</f>
        <v>582</v>
      </c>
      <c r="D27" s="163">
        <f>'24'!C27</f>
        <v>604</v>
      </c>
      <c r="E27" s="149">
        <f t="shared" si="1"/>
        <v>96.357615894039739</v>
      </c>
    </row>
    <row r="28" spans="1:5" ht="25.5" customHeight="1" x14ac:dyDescent="0.2">
      <c r="A28" s="196">
        <f t="shared" si="0"/>
        <v>24</v>
      </c>
      <c r="B28" s="191" t="s">
        <v>330</v>
      </c>
      <c r="C28" s="162">
        <f>'29'!C28</f>
        <v>80</v>
      </c>
      <c r="D28" s="163">
        <f>'24'!C28</f>
        <v>80</v>
      </c>
      <c r="E28" s="479">
        <f t="shared" si="1"/>
        <v>100</v>
      </c>
    </row>
    <row r="29" spans="1:5" ht="25.5" customHeight="1" x14ac:dyDescent="0.2">
      <c r="A29" s="196">
        <f t="shared" si="0"/>
        <v>25</v>
      </c>
      <c r="B29" s="191" t="s">
        <v>212</v>
      </c>
      <c r="C29" s="162">
        <f>'29'!C29</f>
        <v>1888</v>
      </c>
      <c r="D29" s="163">
        <f>'24'!C29</f>
        <v>2193</v>
      </c>
      <c r="E29" s="149">
        <f t="shared" si="1"/>
        <v>86.092111263109899</v>
      </c>
    </row>
    <row r="30" spans="1:5" ht="25.5" customHeight="1" x14ac:dyDescent="0.2">
      <c r="A30" s="196">
        <f t="shared" si="0"/>
        <v>26</v>
      </c>
      <c r="B30" s="191" t="s">
        <v>213</v>
      </c>
      <c r="C30" s="162">
        <f>'29'!C30</f>
        <v>171</v>
      </c>
      <c r="D30" s="163">
        <f>'24'!C30</f>
        <v>174</v>
      </c>
      <c r="E30" s="149">
        <f t="shared" si="1"/>
        <v>98.275862068965509</v>
      </c>
    </row>
    <row r="31" spans="1:5" ht="25.5" customHeight="1" x14ac:dyDescent="0.2">
      <c r="A31" s="196">
        <f t="shared" si="0"/>
        <v>27</v>
      </c>
      <c r="B31" s="191" t="s">
        <v>249</v>
      </c>
      <c r="C31" s="162">
        <f>'29'!C31</f>
        <v>46</v>
      </c>
      <c r="D31" s="163">
        <f>'24'!C31</f>
        <v>46</v>
      </c>
      <c r="E31" s="149">
        <f t="shared" si="1"/>
        <v>100</v>
      </c>
    </row>
    <row r="32" spans="1:5" ht="25.5" customHeight="1" x14ac:dyDescent="0.2">
      <c r="A32" s="196">
        <f t="shared" si="0"/>
        <v>28</v>
      </c>
      <c r="B32" s="191" t="s">
        <v>214</v>
      </c>
      <c r="C32" s="162">
        <f>'29'!C32</f>
        <v>40</v>
      </c>
      <c r="D32" s="163">
        <f>'24'!C32</f>
        <v>54</v>
      </c>
      <c r="E32" s="149">
        <f t="shared" si="1"/>
        <v>74.074074074074076</v>
      </c>
    </row>
    <row r="33" spans="1:5" ht="25.5" customHeight="1" x14ac:dyDescent="0.2">
      <c r="A33" s="196">
        <f t="shared" si="0"/>
        <v>29</v>
      </c>
      <c r="B33" s="192" t="s">
        <v>215</v>
      </c>
      <c r="C33" s="162">
        <f>'29'!C33</f>
        <v>303</v>
      </c>
      <c r="D33" s="163">
        <f>'24'!C33</f>
        <v>324</v>
      </c>
      <c r="E33" s="149">
        <f t="shared" si="1"/>
        <v>93.518518518518519</v>
      </c>
    </row>
    <row r="34" spans="1:5" ht="25.5" customHeight="1" x14ac:dyDescent="0.2">
      <c r="A34" s="196">
        <f t="shared" si="0"/>
        <v>30</v>
      </c>
      <c r="B34" s="192" t="s">
        <v>215</v>
      </c>
      <c r="C34" s="162">
        <f>'29'!C34</f>
        <v>5</v>
      </c>
      <c r="D34" s="163">
        <f>'24'!C34</f>
        <v>22</v>
      </c>
      <c r="E34" s="149">
        <f t="shared" si="1"/>
        <v>22.727272727272727</v>
      </c>
    </row>
    <row r="35" spans="1:5" ht="25.5" customHeight="1" x14ac:dyDescent="0.2">
      <c r="A35" s="196">
        <f t="shared" si="0"/>
        <v>31</v>
      </c>
      <c r="B35" s="192" t="s">
        <v>400</v>
      </c>
      <c r="C35" s="162">
        <f>'29'!C35</f>
        <v>727</v>
      </c>
      <c r="D35" s="163">
        <f>'24'!C35</f>
        <v>818</v>
      </c>
      <c r="E35" s="149">
        <f t="shared" si="1"/>
        <v>88.875305623471874</v>
      </c>
    </row>
    <row r="36" spans="1:5" ht="25.5" customHeight="1" x14ac:dyDescent="0.2">
      <c r="A36" s="196">
        <f t="shared" si="0"/>
        <v>32</v>
      </c>
      <c r="B36" s="191" t="s">
        <v>405</v>
      </c>
      <c r="C36" s="162">
        <f>'29'!C36</f>
        <v>135</v>
      </c>
      <c r="D36" s="163">
        <f>'24'!C36</f>
        <v>160</v>
      </c>
      <c r="E36" s="149">
        <f t="shared" si="1"/>
        <v>84.375</v>
      </c>
    </row>
    <row r="37" spans="1:5" ht="25.5" customHeight="1" x14ac:dyDescent="0.2">
      <c r="A37" s="196">
        <f t="shared" si="0"/>
        <v>33</v>
      </c>
      <c r="B37" s="192" t="s">
        <v>216</v>
      </c>
      <c r="C37" s="162">
        <f>'29'!C37</f>
        <v>627</v>
      </c>
      <c r="D37" s="163">
        <f>'24'!C37</f>
        <v>637</v>
      </c>
      <c r="E37" s="149">
        <f t="shared" si="1"/>
        <v>98.430141287284144</v>
      </c>
    </row>
    <row r="38" spans="1:5" ht="25.5" customHeight="1" x14ac:dyDescent="0.2">
      <c r="A38" s="196">
        <f t="shared" si="0"/>
        <v>34</v>
      </c>
      <c r="B38" s="192" t="s">
        <v>217</v>
      </c>
      <c r="C38" s="162">
        <f>'29'!C38</f>
        <v>1097</v>
      </c>
      <c r="D38" s="163">
        <f>'24'!C38</f>
        <v>1228</v>
      </c>
      <c r="E38" s="149">
        <f t="shared" si="1"/>
        <v>89.332247557003257</v>
      </c>
    </row>
    <row r="39" spans="1:5" ht="25.5" customHeight="1" x14ac:dyDescent="0.2">
      <c r="A39" s="196">
        <f t="shared" si="0"/>
        <v>35</v>
      </c>
      <c r="B39" s="192" t="s">
        <v>250</v>
      </c>
      <c r="C39" s="162">
        <f>'29'!C39</f>
        <v>177</v>
      </c>
      <c r="D39" s="163">
        <f>'24'!C39</f>
        <v>213</v>
      </c>
      <c r="E39" s="149">
        <f t="shared" si="1"/>
        <v>83.098591549295776</v>
      </c>
    </row>
    <row r="40" spans="1:5" ht="25.5" customHeight="1" x14ac:dyDescent="0.2">
      <c r="A40" s="196">
        <f t="shared" si="0"/>
        <v>36</v>
      </c>
      <c r="B40" s="191" t="s">
        <v>218</v>
      </c>
      <c r="C40" s="162">
        <f>'29'!C40</f>
        <v>883</v>
      </c>
      <c r="D40" s="163">
        <f>'24'!C40</f>
        <v>947</v>
      </c>
      <c r="E40" s="149">
        <f t="shared" si="1"/>
        <v>93.24181626187962</v>
      </c>
    </row>
    <row r="41" spans="1:5" ht="25.5" customHeight="1" x14ac:dyDescent="0.2">
      <c r="A41" s="196">
        <f t="shared" si="0"/>
        <v>37</v>
      </c>
      <c r="B41" s="192" t="s">
        <v>219</v>
      </c>
      <c r="C41" s="162">
        <f>'29'!C41</f>
        <v>43</v>
      </c>
      <c r="D41" s="163">
        <f>'24'!C41</f>
        <v>49</v>
      </c>
      <c r="E41" s="149">
        <f t="shared" si="1"/>
        <v>87.755102040816325</v>
      </c>
    </row>
    <row r="42" spans="1:5" ht="25.5" customHeight="1" x14ac:dyDescent="0.2">
      <c r="A42" s="196">
        <f t="shared" si="0"/>
        <v>38</v>
      </c>
      <c r="B42" s="192" t="s">
        <v>331</v>
      </c>
      <c r="C42" s="162">
        <f>'29'!C42</f>
        <v>197</v>
      </c>
      <c r="D42" s="163">
        <f>'24'!C42</f>
        <v>283</v>
      </c>
      <c r="E42" s="149">
        <f t="shared" si="1"/>
        <v>69.611307420494697</v>
      </c>
    </row>
    <row r="43" spans="1:5" ht="25.5" customHeight="1" x14ac:dyDescent="0.2">
      <c r="A43" s="196">
        <f t="shared" si="0"/>
        <v>39</v>
      </c>
      <c r="B43" s="192" t="s">
        <v>220</v>
      </c>
      <c r="C43" s="162">
        <f>'29'!C43</f>
        <v>260</v>
      </c>
      <c r="D43" s="163">
        <f>'24'!C43</f>
        <v>315</v>
      </c>
      <c r="E43" s="149">
        <f t="shared" si="1"/>
        <v>82.539682539682531</v>
      </c>
    </row>
    <row r="44" spans="1:5" ht="25.5" customHeight="1" x14ac:dyDescent="0.2">
      <c r="A44" s="196">
        <f t="shared" si="0"/>
        <v>40</v>
      </c>
      <c r="B44" s="192" t="s">
        <v>259</v>
      </c>
      <c r="C44" s="162">
        <f>'29'!C44</f>
        <v>155</v>
      </c>
      <c r="D44" s="163">
        <f>'24'!C44</f>
        <v>216</v>
      </c>
      <c r="E44" s="149">
        <f t="shared" si="1"/>
        <v>71.759259259259252</v>
      </c>
    </row>
    <row r="45" spans="1:5" ht="25.5" customHeight="1" x14ac:dyDescent="0.2">
      <c r="A45" s="196">
        <f t="shared" si="0"/>
        <v>41</v>
      </c>
      <c r="B45" s="192" t="s">
        <v>332</v>
      </c>
      <c r="C45" s="162">
        <f>'29'!C45</f>
        <v>173</v>
      </c>
      <c r="D45" s="163">
        <f>'24'!C45</f>
        <v>182</v>
      </c>
      <c r="E45" s="149">
        <f t="shared" si="1"/>
        <v>95.054945054945051</v>
      </c>
    </row>
    <row r="46" spans="1:5" ht="25.5" customHeight="1" x14ac:dyDescent="0.2">
      <c r="A46" s="196">
        <f t="shared" si="0"/>
        <v>42</v>
      </c>
      <c r="B46" s="192" t="s">
        <v>252</v>
      </c>
      <c r="C46" s="162">
        <f>'29'!C46</f>
        <v>108</v>
      </c>
      <c r="D46" s="163">
        <f>'24'!C46</f>
        <v>148</v>
      </c>
      <c r="E46" s="149">
        <f t="shared" si="1"/>
        <v>72.972972972972968</v>
      </c>
    </row>
    <row r="47" spans="1:5" ht="25.5" customHeight="1" x14ac:dyDescent="0.2">
      <c r="A47" s="196">
        <f t="shared" si="0"/>
        <v>43</v>
      </c>
      <c r="B47" s="192" t="s">
        <v>253</v>
      </c>
      <c r="C47" s="162">
        <f>'29'!C47</f>
        <v>79</v>
      </c>
      <c r="D47" s="163">
        <f>'24'!C47</f>
        <v>82</v>
      </c>
      <c r="E47" s="149">
        <f t="shared" si="1"/>
        <v>96.341463414634148</v>
      </c>
    </row>
    <row r="48" spans="1:5" ht="25.5" customHeight="1" x14ac:dyDescent="0.2">
      <c r="A48" s="196">
        <f t="shared" si="0"/>
        <v>44</v>
      </c>
      <c r="B48" s="192" t="s">
        <v>221</v>
      </c>
      <c r="C48" s="162">
        <f>'29'!C48</f>
        <v>1105</v>
      </c>
      <c r="D48" s="163">
        <f>'24'!C48</f>
        <v>1251</v>
      </c>
      <c r="E48" s="149">
        <f t="shared" si="1"/>
        <v>88.329336530775379</v>
      </c>
    </row>
    <row r="49" spans="1:5" ht="25.5" customHeight="1" x14ac:dyDescent="0.2">
      <c r="A49" s="196">
        <f t="shared" si="0"/>
        <v>45</v>
      </c>
      <c r="B49" s="192" t="s">
        <v>222</v>
      </c>
      <c r="C49" s="162">
        <f>'29'!C49</f>
        <v>127</v>
      </c>
      <c r="D49" s="163">
        <f>'24'!C49</f>
        <v>133</v>
      </c>
      <c r="E49" s="149">
        <f t="shared" si="1"/>
        <v>95.488721804511272</v>
      </c>
    </row>
    <row r="50" spans="1:5" ht="25.5" customHeight="1" x14ac:dyDescent="0.2">
      <c r="A50" s="196">
        <f t="shared" si="0"/>
        <v>46</v>
      </c>
      <c r="B50" s="478" t="s">
        <v>254</v>
      </c>
      <c r="C50" s="162">
        <f>'29'!C50</f>
        <v>9</v>
      </c>
      <c r="D50" s="163">
        <f>'24'!C50</f>
        <v>40</v>
      </c>
      <c r="E50" s="479">
        <f t="shared" si="1"/>
        <v>22.5</v>
      </c>
    </row>
    <row r="51" spans="1:5" ht="25.5" customHeight="1" x14ac:dyDescent="0.2">
      <c r="A51" s="196">
        <f t="shared" si="0"/>
        <v>47</v>
      </c>
      <c r="B51" s="478" t="s">
        <v>333</v>
      </c>
      <c r="C51" s="162">
        <f>'29'!C51</f>
        <v>34</v>
      </c>
      <c r="D51" s="163">
        <f>'24'!C51</f>
        <v>48</v>
      </c>
      <c r="E51" s="479">
        <f t="shared" si="1"/>
        <v>70.833333333333343</v>
      </c>
    </row>
    <row r="52" spans="1:5" ht="25.5" customHeight="1" x14ac:dyDescent="0.2">
      <c r="A52" s="196">
        <f t="shared" si="0"/>
        <v>48</v>
      </c>
      <c r="B52" s="192" t="s">
        <v>403</v>
      </c>
      <c r="C52" s="162">
        <f>'29'!C52</f>
        <v>251</v>
      </c>
      <c r="D52" s="163">
        <f>'24'!C52</f>
        <v>264</v>
      </c>
      <c r="E52" s="149">
        <f t="shared" si="1"/>
        <v>95.075757575757578</v>
      </c>
    </row>
    <row r="53" spans="1:5" ht="25.5" customHeight="1" x14ac:dyDescent="0.2">
      <c r="A53" s="196">
        <f t="shared" si="0"/>
        <v>49</v>
      </c>
      <c r="B53" s="192" t="s">
        <v>334</v>
      </c>
      <c r="C53" s="162">
        <f>'29'!C53</f>
        <v>38</v>
      </c>
      <c r="D53" s="163">
        <f>'24'!C53</f>
        <v>38</v>
      </c>
      <c r="E53" s="149">
        <f t="shared" si="1"/>
        <v>100</v>
      </c>
    </row>
    <row r="54" spans="1:5" ht="25.5" customHeight="1" x14ac:dyDescent="0.2">
      <c r="A54" s="196">
        <f t="shared" si="0"/>
        <v>50</v>
      </c>
      <c r="B54" s="192" t="s">
        <v>335</v>
      </c>
      <c r="C54" s="162">
        <f>'29'!C54</f>
        <v>35</v>
      </c>
      <c r="D54" s="163">
        <f>'24'!C54</f>
        <v>35</v>
      </c>
      <c r="E54" s="149">
        <f t="shared" si="1"/>
        <v>100</v>
      </c>
    </row>
    <row r="55" spans="1:5" ht="25.5" customHeight="1" x14ac:dyDescent="0.2">
      <c r="A55" s="196">
        <f t="shared" si="0"/>
        <v>51</v>
      </c>
      <c r="B55" s="192" t="s">
        <v>401</v>
      </c>
      <c r="C55" s="162">
        <f>'29'!C55</f>
        <v>135</v>
      </c>
      <c r="D55" s="163">
        <f>'24'!C55</f>
        <v>188</v>
      </c>
      <c r="E55" s="149">
        <f t="shared" si="1"/>
        <v>71.808510638297875</v>
      </c>
    </row>
    <row r="56" spans="1:5" ht="25.5" customHeight="1" x14ac:dyDescent="0.2">
      <c r="A56" s="196">
        <f t="shared" si="0"/>
        <v>52</v>
      </c>
      <c r="B56" s="192" t="s">
        <v>223</v>
      </c>
      <c r="C56" s="162">
        <f>'29'!C56</f>
        <v>555</v>
      </c>
      <c r="D56" s="163">
        <f>'24'!C56</f>
        <v>555</v>
      </c>
      <c r="E56" s="149">
        <f t="shared" si="1"/>
        <v>100</v>
      </c>
    </row>
    <row r="57" spans="1:5" ht="25.5" customHeight="1" x14ac:dyDescent="0.2">
      <c r="A57" s="196">
        <f t="shared" si="0"/>
        <v>53</v>
      </c>
      <c r="B57" s="192" t="s">
        <v>255</v>
      </c>
      <c r="C57" s="162">
        <f>'29'!C57</f>
        <v>58</v>
      </c>
      <c r="D57" s="163">
        <f>'24'!C57</f>
        <v>92</v>
      </c>
      <c r="E57" s="149">
        <f t="shared" si="1"/>
        <v>63.04347826086957</v>
      </c>
    </row>
    <row r="58" spans="1:5" ht="25.5" customHeight="1" x14ac:dyDescent="0.2">
      <c r="A58" s="196">
        <f t="shared" si="0"/>
        <v>54</v>
      </c>
      <c r="B58" s="191" t="s">
        <v>224</v>
      </c>
      <c r="C58" s="162">
        <f>'29'!C58</f>
        <v>219</v>
      </c>
      <c r="D58" s="163">
        <f>'24'!C58</f>
        <v>239</v>
      </c>
      <c r="E58" s="149">
        <f t="shared" si="1"/>
        <v>91.63179916317992</v>
      </c>
    </row>
    <row r="59" spans="1:5" ht="25.5" customHeight="1" x14ac:dyDescent="0.2">
      <c r="A59" s="196">
        <f t="shared" si="0"/>
        <v>55</v>
      </c>
      <c r="B59" s="192" t="s">
        <v>225</v>
      </c>
      <c r="C59" s="162">
        <f>'29'!C59</f>
        <v>288</v>
      </c>
      <c r="D59" s="163">
        <f>'24'!C59</f>
        <v>289</v>
      </c>
      <c r="E59" s="149">
        <f t="shared" si="1"/>
        <v>99.653979238754317</v>
      </c>
    </row>
    <row r="60" spans="1:5" ht="25.5" customHeight="1" x14ac:dyDescent="0.2">
      <c r="A60" s="196">
        <f t="shared" si="0"/>
        <v>56</v>
      </c>
      <c r="B60" s="192" t="s">
        <v>336</v>
      </c>
      <c r="C60" s="162">
        <f>'29'!C60</f>
        <v>860</v>
      </c>
      <c r="D60" s="163">
        <f>'24'!C60</f>
        <v>959</v>
      </c>
      <c r="E60" s="149">
        <f t="shared" si="1"/>
        <v>89.676746611053176</v>
      </c>
    </row>
    <row r="61" spans="1:5" ht="25.5" customHeight="1" x14ac:dyDescent="0.2">
      <c r="A61" s="196">
        <f t="shared" si="0"/>
        <v>57</v>
      </c>
      <c r="B61" s="192" t="s">
        <v>337</v>
      </c>
      <c r="C61" s="162">
        <f>'29'!C61</f>
        <v>450</v>
      </c>
      <c r="D61" s="163">
        <f>'24'!C61</f>
        <v>460</v>
      </c>
      <c r="E61" s="149">
        <f t="shared" si="1"/>
        <v>97.826086956521735</v>
      </c>
    </row>
    <row r="62" spans="1:5" ht="25.5" customHeight="1" x14ac:dyDescent="0.2">
      <c r="A62" s="196">
        <f t="shared" si="0"/>
        <v>58</v>
      </c>
      <c r="B62" s="192" t="s">
        <v>226</v>
      </c>
      <c r="C62" s="162">
        <f>'29'!C62</f>
        <v>636</v>
      </c>
      <c r="D62" s="163">
        <f>'24'!C62</f>
        <v>675</v>
      </c>
      <c r="E62" s="149">
        <f t="shared" si="1"/>
        <v>94.222222222222214</v>
      </c>
    </row>
    <row r="63" spans="1:5" ht="25.5" customHeight="1" x14ac:dyDescent="0.2">
      <c r="A63" s="196">
        <f t="shared" si="0"/>
        <v>59</v>
      </c>
      <c r="B63" s="192" t="s">
        <v>338</v>
      </c>
      <c r="C63" s="162">
        <f>'29'!C63</f>
        <v>2095</v>
      </c>
      <c r="D63" s="163">
        <f>'24'!C63</f>
        <v>2460</v>
      </c>
      <c r="E63" s="149">
        <f t="shared" si="1"/>
        <v>85.162601626016269</v>
      </c>
    </row>
    <row r="64" spans="1:5" ht="25.5" customHeight="1" x14ac:dyDescent="0.2">
      <c r="A64" s="196">
        <f t="shared" si="0"/>
        <v>60</v>
      </c>
      <c r="B64" s="192" t="s">
        <v>260</v>
      </c>
      <c r="C64" s="162">
        <f>'29'!C64</f>
        <v>99</v>
      </c>
      <c r="D64" s="163">
        <f>'24'!C64</f>
        <v>111</v>
      </c>
      <c r="E64" s="149">
        <f t="shared" si="1"/>
        <v>89.189189189189193</v>
      </c>
    </row>
    <row r="65" spans="1:5" ht="25.5" customHeight="1" x14ac:dyDescent="0.2">
      <c r="A65" s="196">
        <f t="shared" si="0"/>
        <v>61</v>
      </c>
      <c r="B65" s="192" t="s">
        <v>227</v>
      </c>
      <c r="C65" s="162">
        <f>'29'!C65</f>
        <v>1379</v>
      </c>
      <c r="D65" s="163">
        <f>'24'!C65</f>
        <v>1511</v>
      </c>
      <c r="E65" s="149">
        <f t="shared" si="1"/>
        <v>91.264063534083391</v>
      </c>
    </row>
    <row r="66" spans="1:5" ht="25.5" customHeight="1" thickBot="1" x14ac:dyDescent="0.25">
      <c r="A66" s="196">
        <f t="shared" si="0"/>
        <v>62</v>
      </c>
      <c r="B66" s="192" t="s">
        <v>228</v>
      </c>
      <c r="C66" s="162">
        <f>'29'!C66</f>
        <v>98</v>
      </c>
      <c r="D66" s="163">
        <f>'24'!C66</f>
        <v>98</v>
      </c>
      <c r="E66" s="149">
        <f t="shared" si="1"/>
        <v>100</v>
      </c>
    </row>
    <row r="67" spans="1:5" ht="25.5" customHeight="1" thickTop="1" thickBot="1" x14ac:dyDescent="0.25">
      <c r="A67" s="630" t="s">
        <v>18</v>
      </c>
      <c r="B67" s="630"/>
      <c r="C67" s="193">
        <f>SUM(C5:C66)</f>
        <v>24498</v>
      </c>
      <c r="D67" s="193">
        <f>SUM(D5:D66)</f>
        <v>27428</v>
      </c>
      <c r="E67" s="194">
        <f t="shared" ref="E67" si="2">+C67/D67*100</f>
        <v>89.31748578095376</v>
      </c>
    </row>
    <row r="68" spans="1:5" ht="16.5" thickTop="1" x14ac:dyDescent="0.2">
      <c r="A68" s="16" t="s">
        <v>350</v>
      </c>
      <c r="B68" s="19"/>
      <c r="C68" s="20"/>
      <c r="D68" s="20"/>
      <c r="E68" s="20"/>
    </row>
    <row r="70" spans="1:5" ht="20.25" x14ac:dyDescent="0.3">
      <c r="C70" s="197"/>
    </row>
  </sheetData>
  <mergeCells count="2">
    <mergeCell ref="A1:E1"/>
    <mergeCell ref="A67:B67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41" orientation="portrait" r:id="rId1"/>
  <headerFooter alignWithMargins="0"/>
  <rowBreaks count="1" manualBreakCount="1">
    <brk id="6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="80" zoomScaleNormal="100" zoomScaleSheetLayoutView="80" workbookViewId="0">
      <selection activeCell="E5" sqref="E5"/>
    </sheetView>
  </sheetViews>
  <sheetFormatPr baseColWidth="10" defaultRowHeight="12.75" x14ac:dyDescent="0.2"/>
  <cols>
    <col min="1" max="1" width="6.7109375" customWidth="1"/>
    <col min="2" max="2" width="56.85546875" customWidth="1"/>
    <col min="3" max="3" width="19.42578125" customWidth="1"/>
    <col min="4" max="4" width="16.5703125" bestFit="1" customWidth="1"/>
    <col min="5" max="5" width="16.7109375" customWidth="1"/>
  </cols>
  <sheetData>
    <row r="1" spans="1:5" ht="18" customHeight="1" x14ac:dyDescent="0.2">
      <c r="A1" s="591" t="s">
        <v>360</v>
      </c>
      <c r="B1" s="591"/>
      <c r="C1" s="591"/>
      <c r="D1" s="591"/>
      <c r="E1" s="591"/>
    </row>
    <row r="3" spans="1:5" ht="16.5" thickBot="1" x14ac:dyDescent="0.25">
      <c r="E3" s="32" t="s">
        <v>175</v>
      </c>
    </row>
    <row r="4" spans="1:5" ht="68.25" customHeight="1" thickTop="1" thickBot="1" x14ac:dyDescent="0.25">
      <c r="A4" s="379" t="s">
        <v>116</v>
      </c>
      <c r="B4" s="378" t="s">
        <v>115</v>
      </c>
      <c r="C4" s="24" t="s">
        <v>232</v>
      </c>
      <c r="D4" s="24" t="s">
        <v>88</v>
      </c>
      <c r="E4" s="24" t="s">
        <v>187</v>
      </c>
    </row>
    <row r="5" spans="1:5" ht="16.5" thickTop="1" x14ac:dyDescent="0.25">
      <c r="A5" s="17">
        <v>1</v>
      </c>
      <c r="B5" s="1" t="s">
        <v>22</v>
      </c>
      <c r="C5" s="31">
        <f>'[5]E Regular'!$GY7</f>
        <v>451</v>
      </c>
      <c r="D5" s="53">
        <f>'[5]E Regular'!$GZ7</f>
        <v>927</v>
      </c>
      <c r="E5" s="373">
        <f t="shared" ref="E5:E68" si="0">IFERROR(C5/D5*100,0)</f>
        <v>48.651564185544764</v>
      </c>
    </row>
    <row r="6" spans="1:5" ht="15.75" x14ac:dyDescent="0.25">
      <c r="A6" s="6">
        <v>2</v>
      </c>
      <c r="B6" s="3" t="s">
        <v>78</v>
      </c>
      <c r="C6" s="48">
        <f>'[5]E Regular'!$GY8</f>
        <v>421</v>
      </c>
      <c r="D6" s="13">
        <f>'[5]E Regular'!$GZ8</f>
        <v>1194</v>
      </c>
      <c r="E6" s="348">
        <f t="shared" si="0"/>
        <v>35.259631490787271</v>
      </c>
    </row>
    <row r="7" spans="1:5" ht="15.75" x14ac:dyDescent="0.25">
      <c r="A7" s="6">
        <v>3</v>
      </c>
      <c r="B7" s="3" t="s">
        <v>23</v>
      </c>
      <c r="C7" s="48">
        <f>'[5]E Regular'!$GY9</f>
        <v>594</v>
      </c>
      <c r="D7" s="13">
        <f>'[5]E Regular'!$GZ9</f>
        <v>1052</v>
      </c>
      <c r="E7" s="348">
        <f t="shared" si="0"/>
        <v>56.463878326996195</v>
      </c>
    </row>
    <row r="8" spans="1:5" ht="15.75" x14ac:dyDescent="0.25">
      <c r="A8" s="6">
        <v>4</v>
      </c>
      <c r="B8" s="3" t="s">
        <v>76</v>
      </c>
      <c r="C8" s="48">
        <f>'[5]E Regular'!$GY10</f>
        <v>519</v>
      </c>
      <c r="D8" s="13">
        <f>'[5]E Regular'!$GZ10</f>
        <v>740</v>
      </c>
      <c r="E8" s="348">
        <f t="shared" si="0"/>
        <v>70.135135135135144</v>
      </c>
    </row>
    <row r="9" spans="1:5" ht="15.75" x14ac:dyDescent="0.25">
      <c r="A9" s="6">
        <v>5</v>
      </c>
      <c r="B9" s="3" t="s">
        <v>24</v>
      </c>
      <c r="C9" s="48">
        <f>'[5]E Regular'!$GY11</f>
        <v>674</v>
      </c>
      <c r="D9" s="13">
        <f>'[5]E Regular'!$GZ11</f>
        <v>1215</v>
      </c>
      <c r="E9" s="348">
        <f t="shared" si="0"/>
        <v>55.47325102880658</v>
      </c>
    </row>
    <row r="10" spans="1:5" ht="15.75" x14ac:dyDescent="0.25">
      <c r="A10" s="6">
        <v>6</v>
      </c>
      <c r="B10" s="3" t="s">
        <v>25</v>
      </c>
      <c r="C10" s="48">
        <f>'[5]E Regular'!$GY12</f>
        <v>1116</v>
      </c>
      <c r="D10" s="13">
        <f>'[5]E Regular'!$GZ12</f>
        <v>2363</v>
      </c>
      <c r="E10" s="348">
        <f t="shared" si="0"/>
        <v>47.228099873042744</v>
      </c>
    </row>
    <row r="11" spans="1:5" ht="15.75" x14ac:dyDescent="0.25">
      <c r="A11" s="6">
        <v>7</v>
      </c>
      <c r="B11" s="3" t="s">
        <v>13</v>
      </c>
      <c r="C11" s="48">
        <f>'[5]E Regular'!$GY13</f>
        <v>711</v>
      </c>
      <c r="D11" s="13">
        <f>'[5]E Regular'!$GZ13</f>
        <v>1198</v>
      </c>
      <c r="E11" s="348">
        <f t="shared" si="0"/>
        <v>59.348914858096826</v>
      </c>
    </row>
    <row r="12" spans="1:5" ht="15.75" x14ac:dyDescent="0.25">
      <c r="A12" s="6">
        <v>8</v>
      </c>
      <c r="B12" s="3" t="s">
        <v>26</v>
      </c>
      <c r="C12" s="48">
        <f>'[5]E Regular'!$GY14</f>
        <v>601</v>
      </c>
      <c r="D12" s="13">
        <f>'[5]E Regular'!$GZ14</f>
        <v>1058</v>
      </c>
      <c r="E12" s="348">
        <f t="shared" si="0"/>
        <v>56.805293005671075</v>
      </c>
    </row>
    <row r="13" spans="1:5" ht="15.75" x14ac:dyDescent="0.25">
      <c r="A13" s="6">
        <v>9</v>
      </c>
      <c r="B13" s="3" t="s">
        <v>43</v>
      </c>
      <c r="C13" s="48">
        <f>'[5]E Regular'!$GY15</f>
        <v>849</v>
      </c>
      <c r="D13" s="13">
        <f>'[5]E Regular'!$GZ15</f>
        <v>2179</v>
      </c>
      <c r="E13" s="348">
        <f t="shared" si="0"/>
        <v>38.96282698485544</v>
      </c>
    </row>
    <row r="14" spans="1:5" ht="15.75" x14ac:dyDescent="0.25">
      <c r="A14" s="6">
        <v>10</v>
      </c>
      <c r="B14" s="3" t="s">
        <v>44</v>
      </c>
      <c r="C14" s="48">
        <f>'[5]E Regular'!$GY16</f>
        <v>175</v>
      </c>
      <c r="D14" s="13">
        <f>'[5]E Regular'!$GZ16</f>
        <v>253</v>
      </c>
      <c r="E14" s="348">
        <f t="shared" si="0"/>
        <v>69.169960474308297</v>
      </c>
    </row>
    <row r="15" spans="1:5" ht="15.75" x14ac:dyDescent="0.25">
      <c r="A15" s="6">
        <v>11</v>
      </c>
      <c r="B15" s="3" t="s">
        <v>77</v>
      </c>
      <c r="C15" s="48">
        <f>'[5]E Regular'!$GY17</f>
        <v>417</v>
      </c>
      <c r="D15" s="13">
        <f>'[5]E Regular'!$GZ17</f>
        <v>698</v>
      </c>
      <c r="E15" s="348">
        <f t="shared" si="0"/>
        <v>59.742120343839545</v>
      </c>
    </row>
    <row r="16" spans="1:5" ht="15.75" x14ac:dyDescent="0.25">
      <c r="A16" s="6">
        <v>12</v>
      </c>
      <c r="B16" s="3" t="s">
        <v>36</v>
      </c>
      <c r="C16" s="48">
        <f>'[5]E Regular'!$GY18</f>
        <v>560</v>
      </c>
      <c r="D16" s="13">
        <f>'[5]E Regular'!$GZ18</f>
        <v>1226</v>
      </c>
      <c r="E16" s="348">
        <f t="shared" si="0"/>
        <v>45.676998368678632</v>
      </c>
    </row>
    <row r="17" spans="1:5" ht="15.75" x14ac:dyDescent="0.25">
      <c r="A17" s="6">
        <v>13</v>
      </c>
      <c r="B17" s="3" t="s">
        <v>79</v>
      </c>
      <c r="C17" s="48">
        <f>'[5]E Regular'!$GY19</f>
        <v>418</v>
      </c>
      <c r="D17" s="13">
        <f>'[5]E Regular'!$GZ19</f>
        <v>1127</v>
      </c>
      <c r="E17" s="348">
        <f t="shared" si="0"/>
        <v>37.089618456078085</v>
      </c>
    </row>
    <row r="18" spans="1:5" ht="15.75" x14ac:dyDescent="0.25">
      <c r="A18" s="6">
        <v>14</v>
      </c>
      <c r="B18" s="3" t="s">
        <v>45</v>
      </c>
      <c r="C18" s="48">
        <f>'[5]E Regular'!$GY20</f>
        <v>356</v>
      </c>
      <c r="D18" s="13">
        <f>'[5]E Regular'!$GZ20</f>
        <v>607</v>
      </c>
      <c r="E18" s="348">
        <f t="shared" si="0"/>
        <v>58.649093904448101</v>
      </c>
    </row>
    <row r="19" spans="1:5" ht="15.75" x14ac:dyDescent="0.25">
      <c r="A19" s="6">
        <v>15</v>
      </c>
      <c r="B19" s="3" t="s">
        <v>37</v>
      </c>
      <c r="C19" s="48">
        <f>'[5]E Regular'!$GY21</f>
        <v>349</v>
      </c>
      <c r="D19" s="13">
        <f>'[5]E Regular'!$GZ21</f>
        <v>484</v>
      </c>
      <c r="E19" s="348">
        <f t="shared" si="0"/>
        <v>72.107438016528931</v>
      </c>
    </row>
    <row r="20" spans="1:5" ht="15.75" x14ac:dyDescent="0.25">
      <c r="A20" s="6">
        <v>16</v>
      </c>
      <c r="B20" s="3" t="s">
        <v>46</v>
      </c>
      <c r="C20" s="48">
        <f>'[5]E Regular'!$GY22</f>
        <v>427</v>
      </c>
      <c r="D20" s="13">
        <f>'[5]E Regular'!$GZ22</f>
        <v>744</v>
      </c>
      <c r="E20" s="348">
        <f t="shared" si="0"/>
        <v>57.392473118279575</v>
      </c>
    </row>
    <row r="21" spans="1:5" ht="15.75" x14ac:dyDescent="0.25">
      <c r="A21" s="6">
        <v>17</v>
      </c>
      <c r="B21" s="5" t="s">
        <v>39</v>
      </c>
      <c r="C21" s="48">
        <f>'[5]E Regular'!$GY23</f>
        <v>416</v>
      </c>
      <c r="D21" s="13">
        <f>'[5]E Regular'!$GZ23</f>
        <v>630</v>
      </c>
      <c r="E21" s="348">
        <f t="shared" si="0"/>
        <v>66.031746031746025</v>
      </c>
    </row>
    <row r="22" spans="1:5" ht="15.75" x14ac:dyDescent="0.25">
      <c r="A22" s="6">
        <v>18</v>
      </c>
      <c r="B22" s="3" t="s">
        <v>40</v>
      </c>
      <c r="C22" s="48">
        <f>'[5]E Regular'!$GY24</f>
        <v>597</v>
      </c>
      <c r="D22" s="13">
        <f>'[5]E Regular'!$GZ24</f>
        <v>954</v>
      </c>
      <c r="E22" s="348">
        <f t="shared" si="0"/>
        <v>62.578616352201252</v>
      </c>
    </row>
    <row r="23" spans="1:5" ht="15.75" x14ac:dyDescent="0.25">
      <c r="A23" s="6">
        <v>19</v>
      </c>
      <c r="B23" s="3" t="s">
        <v>35</v>
      </c>
      <c r="C23" s="48">
        <f>'[5]E Regular'!$GY25</f>
        <v>360</v>
      </c>
      <c r="D23" s="13">
        <f>'[5]E Regular'!$GZ25</f>
        <v>696</v>
      </c>
      <c r="E23" s="348">
        <f t="shared" si="0"/>
        <v>51.724137931034484</v>
      </c>
    </row>
    <row r="24" spans="1:5" ht="15.75" x14ac:dyDescent="0.25">
      <c r="A24" s="6">
        <v>20</v>
      </c>
      <c r="B24" s="3" t="s">
        <v>198</v>
      </c>
      <c r="C24" s="48">
        <f>'[5]E Regular'!$GY26</f>
        <v>182</v>
      </c>
      <c r="D24" s="13">
        <f>'[5]E Regular'!$GZ26</f>
        <v>279</v>
      </c>
      <c r="E24" s="348">
        <f t="shared" si="0"/>
        <v>65.232974910394276</v>
      </c>
    </row>
    <row r="25" spans="1:5" ht="15.75" x14ac:dyDescent="0.25">
      <c r="A25" s="6">
        <v>21</v>
      </c>
      <c r="B25" s="5" t="s">
        <v>42</v>
      </c>
      <c r="C25" s="48">
        <f>'[5]E Regular'!$GY27</f>
        <v>533</v>
      </c>
      <c r="D25" s="13">
        <f>'[5]E Regular'!$GZ27</f>
        <v>841</v>
      </c>
      <c r="E25" s="348">
        <f t="shared" si="0"/>
        <v>63.376932223543406</v>
      </c>
    </row>
    <row r="26" spans="1:5" ht="15.75" x14ac:dyDescent="0.25">
      <c r="A26" s="6">
        <v>22</v>
      </c>
      <c r="B26" s="5" t="s">
        <v>20</v>
      </c>
      <c r="C26" s="48">
        <f>'[5]E Regular'!$GY28</f>
        <v>367</v>
      </c>
      <c r="D26" s="13">
        <f>'[5]E Regular'!$GZ28</f>
        <v>568</v>
      </c>
      <c r="E26" s="348">
        <f t="shared" si="0"/>
        <v>64.612676056338032</v>
      </c>
    </row>
    <row r="27" spans="1:5" ht="15.75" x14ac:dyDescent="0.25">
      <c r="A27" s="6">
        <v>23</v>
      </c>
      <c r="B27" s="5" t="s">
        <v>47</v>
      </c>
      <c r="C27" s="48">
        <f>'[5]E Regular'!$GY29</f>
        <v>270</v>
      </c>
      <c r="D27" s="13">
        <f>'[5]E Regular'!$GZ29</f>
        <v>419</v>
      </c>
      <c r="E27" s="348">
        <f t="shared" si="0"/>
        <v>64.439140811455843</v>
      </c>
    </row>
    <row r="28" spans="1:5" ht="15.75" x14ac:dyDescent="0.25">
      <c r="A28" s="6">
        <v>24</v>
      </c>
      <c r="B28" s="5" t="s">
        <v>48</v>
      </c>
      <c r="C28" s="48">
        <f>'[5]E Regular'!$GY30</f>
        <v>337</v>
      </c>
      <c r="D28" s="13">
        <f>'[5]E Regular'!$GZ30</f>
        <v>709</v>
      </c>
      <c r="E28" s="348">
        <f t="shared" si="0"/>
        <v>47.531734837799718</v>
      </c>
    </row>
    <row r="29" spans="1:5" ht="15.75" x14ac:dyDescent="0.25">
      <c r="A29" s="6">
        <v>25</v>
      </c>
      <c r="B29" s="5" t="s">
        <v>49</v>
      </c>
      <c r="C29" s="48">
        <f>'[5]E Regular'!$GY31</f>
        <v>222</v>
      </c>
      <c r="D29" s="13">
        <f>'[5]E Regular'!$GZ31</f>
        <v>449</v>
      </c>
      <c r="E29" s="348">
        <f t="shared" si="0"/>
        <v>49.443207126948771</v>
      </c>
    </row>
    <row r="30" spans="1:5" ht="15.75" x14ac:dyDescent="0.25">
      <c r="A30" s="6">
        <v>26</v>
      </c>
      <c r="B30" s="5" t="s">
        <v>50</v>
      </c>
      <c r="C30" s="48">
        <f>'[5]E Regular'!$GY32</f>
        <v>384</v>
      </c>
      <c r="D30" s="13">
        <f>'[5]E Regular'!$GZ32</f>
        <v>639</v>
      </c>
      <c r="E30" s="348">
        <f t="shared" si="0"/>
        <v>60.093896713615024</v>
      </c>
    </row>
    <row r="31" spans="1:5" ht="15.75" x14ac:dyDescent="0.25">
      <c r="A31" s="6">
        <v>27</v>
      </c>
      <c r="B31" s="5" t="s">
        <v>51</v>
      </c>
      <c r="C31" s="48">
        <f>'[5]E Regular'!$GY33</f>
        <v>497</v>
      </c>
      <c r="D31" s="13">
        <f>'[5]E Regular'!$GZ33</f>
        <v>1016</v>
      </c>
      <c r="E31" s="348">
        <f t="shared" si="0"/>
        <v>48.917322834645674</v>
      </c>
    </row>
    <row r="32" spans="1:5" ht="15.75" x14ac:dyDescent="0.25">
      <c r="A32" s="6">
        <v>28</v>
      </c>
      <c r="B32" s="5" t="s">
        <v>15</v>
      </c>
      <c r="C32" s="48">
        <f>'[5]E Regular'!$GY34</f>
        <v>157</v>
      </c>
      <c r="D32" s="13">
        <f>'[5]E Regular'!$GZ34</f>
        <v>225</v>
      </c>
      <c r="E32" s="348">
        <f t="shared" si="0"/>
        <v>69.777777777777786</v>
      </c>
    </row>
    <row r="33" spans="1:5" ht="15.75" x14ac:dyDescent="0.25">
      <c r="A33" s="6">
        <v>29</v>
      </c>
      <c r="B33" s="5" t="s">
        <v>14</v>
      </c>
      <c r="C33" s="48">
        <f>'[5]E Regular'!$GY35</f>
        <v>228</v>
      </c>
      <c r="D33" s="13">
        <f>'[5]E Regular'!$GZ35</f>
        <v>362</v>
      </c>
      <c r="E33" s="348">
        <f t="shared" si="0"/>
        <v>62.983425414364632</v>
      </c>
    </row>
    <row r="34" spans="1:5" ht="15.75" x14ac:dyDescent="0.25">
      <c r="A34" s="6">
        <v>30</v>
      </c>
      <c r="B34" s="5" t="s">
        <v>52</v>
      </c>
      <c r="C34" s="48">
        <f>'[5]E Regular'!$GY36</f>
        <v>758</v>
      </c>
      <c r="D34" s="13">
        <f>'[5]E Regular'!$GZ36</f>
        <v>1681</v>
      </c>
      <c r="E34" s="348">
        <f t="shared" si="0"/>
        <v>45.092207019631168</v>
      </c>
    </row>
    <row r="35" spans="1:5" ht="15.75" x14ac:dyDescent="0.25">
      <c r="A35" s="6">
        <v>31</v>
      </c>
      <c r="B35" s="5" t="s">
        <v>53</v>
      </c>
      <c r="C35" s="48">
        <f>'[5]E Regular'!$GY37</f>
        <v>266</v>
      </c>
      <c r="D35" s="13">
        <f>'[5]E Regular'!$GZ37</f>
        <v>545</v>
      </c>
      <c r="E35" s="348">
        <f t="shared" si="0"/>
        <v>48.807339449541288</v>
      </c>
    </row>
    <row r="36" spans="1:5" ht="15.75" x14ac:dyDescent="0.25">
      <c r="A36" s="6">
        <v>32</v>
      </c>
      <c r="B36" s="5" t="s">
        <v>38</v>
      </c>
      <c r="C36" s="48">
        <f>'[5]E Regular'!$GY38</f>
        <v>565</v>
      </c>
      <c r="D36" s="13">
        <f>'[5]E Regular'!$GZ38</f>
        <v>1160</v>
      </c>
      <c r="E36" s="348">
        <f t="shared" si="0"/>
        <v>48.706896551724135</v>
      </c>
    </row>
    <row r="37" spans="1:5" ht="15.75" x14ac:dyDescent="0.25">
      <c r="A37" s="6">
        <v>33</v>
      </c>
      <c r="B37" s="5" t="s">
        <v>71</v>
      </c>
      <c r="C37" s="48">
        <f>'[5]E Regular'!$GY39</f>
        <v>364</v>
      </c>
      <c r="D37" s="13">
        <f>'[5]E Regular'!$GZ39</f>
        <v>602</v>
      </c>
      <c r="E37" s="348">
        <f t="shared" si="0"/>
        <v>60.465116279069761</v>
      </c>
    </row>
    <row r="38" spans="1:5" ht="15.75" x14ac:dyDescent="0.25">
      <c r="A38" s="6">
        <v>34</v>
      </c>
      <c r="B38" s="5" t="s">
        <v>54</v>
      </c>
      <c r="C38" s="48">
        <f>'[5]E Regular'!$GY40</f>
        <v>562</v>
      </c>
      <c r="D38" s="13">
        <f>'[5]E Regular'!$GZ40</f>
        <v>990</v>
      </c>
      <c r="E38" s="348">
        <f t="shared" si="0"/>
        <v>56.767676767676768</v>
      </c>
    </row>
    <row r="39" spans="1:5" ht="15.75" x14ac:dyDescent="0.25">
      <c r="A39" s="6">
        <v>35</v>
      </c>
      <c r="B39" s="5" t="s">
        <v>55</v>
      </c>
      <c r="C39" s="48">
        <f>'[5]E Regular'!$GY41</f>
        <v>216</v>
      </c>
      <c r="D39" s="13">
        <f>'[5]E Regular'!$GZ41</f>
        <v>306</v>
      </c>
      <c r="E39" s="348">
        <f t="shared" si="0"/>
        <v>70.588235294117652</v>
      </c>
    </row>
    <row r="40" spans="1:5" ht="15.75" x14ac:dyDescent="0.25">
      <c r="A40" s="6">
        <v>36</v>
      </c>
      <c r="B40" s="5" t="s">
        <v>56</v>
      </c>
      <c r="C40" s="48">
        <f>'[5]E Regular'!$GY42</f>
        <v>585</v>
      </c>
      <c r="D40" s="13">
        <f>'[5]E Regular'!$GZ42</f>
        <v>896</v>
      </c>
      <c r="E40" s="348">
        <f t="shared" si="0"/>
        <v>65.290178571428569</v>
      </c>
    </row>
    <row r="41" spans="1:5" ht="15.75" x14ac:dyDescent="0.25">
      <c r="A41" s="6">
        <v>37</v>
      </c>
      <c r="B41" s="5" t="s">
        <v>16</v>
      </c>
      <c r="C41" s="48">
        <f>'[5]E Regular'!$GY43</f>
        <v>540</v>
      </c>
      <c r="D41" s="13">
        <f>'[5]E Regular'!$GZ43</f>
        <v>1007</v>
      </c>
      <c r="E41" s="348">
        <f t="shared" si="0"/>
        <v>53.624627606752725</v>
      </c>
    </row>
    <row r="42" spans="1:5" ht="15.75" x14ac:dyDescent="0.25">
      <c r="A42" s="6">
        <v>38</v>
      </c>
      <c r="B42" s="5" t="s">
        <v>57</v>
      </c>
      <c r="C42" s="48">
        <f>'[5]E Regular'!$GY44</f>
        <v>590</v>
      </c>
      <c r="D42" s="13">
        <f>'[5]E Regular'!$GZ44</f>
        <v>1516</v>
      </c>
      <c r="E42" s="348">
        <f t="shared" si="0"/>
        <v>38.918205804749341</v>
      </c>
    </row>
    <row r="43" spans="1:5" ht="15.75" x14ac:dyDescent="0.25">
      <c r="A43" s="6">
        <v>39</v>
      </c>
      <c r="B43" s="3" t="s">
        <v>33</v>
      </c>
      <c r="C43" s="48">
        <f>'[5]E Regular'!$GY45</f>
        <v>251</v>
      </c>
      <c r="D43" s="13">
        <f>'[5]E Regular'!$GZ45</f>
        <v>622</v>
      </c>
      <c r="E43" s="348">
        <f t="shared" si="0"/>
        <v>40.353697749196144</v>
      </c>
    </row>
    <row r="44" spans="1:5" ht="15.75" x14ac:dyDescent="0.25">
      <c r="A44" s="6">
        <v>40</v>
      </c>
      <c r="B44" s="3" t="s">
        <v>58</v>
      </c>
      <c r="C44" s="48">
        <f>'[5]E Regular'!$GY46</f>
        <v>307</v>
      </c>
      <c r="D44" s="13">
        <f>'[5]E Regular'!$GZ46</f>
        <v>591</v>
      </c>
      <c r="E44" s="348">
        <f t="shared" si="0"/>
        <v>51.945854483925544</v>
      </c>
    </row>
    <row r="45" spans="1:5" ht="15.75" x14ac:dyDescent="0.25">
      <c r="A45" s="6">
        <v>41</v>
      </c>
      <c r="B45" s="3" t="s">
        <v>199</v>
      </c>
      <c r="C45" s="48">
        <f>'[5]E Regular'!$GY47</f>
        <v>388</v>
      </c>
      <c r="D45" s="13">
        <f>'[5]E Regular'!$GZ47</f>
        <v>695</v>
      </c>
      <c r="E45" s="348">
        <f t="shared" si="0"/>
        <v>55.827338129496404</v>
      </c>
    </row>
    <row r="46" spans="1:5" ht="15.75" x14ac:dyDescent="0.25">
      <c r="A46" s="6">
        <v>42</v>
      </c>
      <c r="B46" s="3" t="s">
        <v>41</v>
      </c>
      <c r="C46" s="48">
        <f>'[5]E Regular'!$GY48</f>
        <v>216</v>
      </c>
      <c r="D46" s="13">
        <f>'[5]E Regular'!$GZ48</f>
        <v>377</v>
      </c>
      <c r="E46" s="348">
        <f t="shared" si="0"/>
        <v>57.294429708222815</v>
      </c>
    </row>
    <row r="47" spans="1:5" ht="15.75" x14ac:dyDescent="0.25">
      <c r="A47" s="6">
        <v>43</v>
      </c>
      <c r="B47" s="3" t="s">
        <v>59</v>
      </c>
      <c r="C47" s="48">
        <f>'[5]E Regular'!$GY49</f>
        <v>327</v>
      </c>
      <c r="D47" s="13">
        <f>'[5]E Regular'!$GZ49</f>
        <v>767</v>
      </c>
      <c r="E47" s="348">
        <f t="shared" si="0"/>
        <v>42.633637548891784</v>
      </c>
    </row>
    <row r="48" spans="1:5" ht="15.75" x14ac:dyDescent="0.25">
      <c r="A48" s="6">
        <v>44</v>
      </c>
      <c r="B48" s="3" t="s">
        <v>17</v>
      </c>
      <c r="C48" s="48">
        <f>'[5]E Regular'!$GY50</f>
        <v>207</v>
      </c>
      <c r="D48" s="13">
        <f>'[5]E Regular'!$GZ50</f>
        <v>349</v>
      </c>
      <c r="E48" s="348">
        <f t="shared" si="0"/>
        <v>59.312320916905449</v>
      </c>
    </row>
    <row r="49" spans="1:5" ht="15.75" x14ac:dyDescent="0.25">
      <c r="A49" s="6">
        <v>45</v>
      </c>
      <c r="B49" s="3" t="s">
        <v>60</v>
      </c>
      <c r="C49" s="48">
        <f>'[5]E Regular'!$GY51</f>
        <v>541</v>
      </c>
      <c r="D49" s="13">
        <f>'[5]E Regular'!$GZ51</f>
        <v>1078</v>
      </c>
      <c r="E49" s="348">
        <f t="shared" si="0"/>
        <v>50.185528756957332</v>
      </c>
    </row>
    <row r="50" spans="1:5" ht="15.75" x14ac:dyDescent="0.25">
      <c r="A50" s="6">
        <v>46</v>
      </c>
      <c r="B50" s="3" t="s">
        <v>34</v>
      </c>
      <c r="C50" s="48">
        <f>'[5]E Regular'!$GY52</f>
        <v>771</v>
      </c>
      <c r="D50" s="13">
        <f>'[5]E Regular'!$GZ52</f>
        <v>1253</v>
      </c>
      <c r="E50" s="348">
        <f t="shared" si="0"/>
        <v>61.532322426177174</v>
      </c>
    </row>
    <row r="51" spans="1:5" ht="15.75" x14ac:dyDescent="0.25">
      <c r="A51" s="6">
        <v>47</v>
      </c>
      <c r="B51" s="3" t="s">
        <v>61</v>
      </c>
      <c r="C51" s="48">
        <f>'[5]E Regular'!$GY53</f>
        <v>252</v>
      </c>
      <c r="D51" s="13">
        <f>'[5]E Regular'!$GZ53</f>
        <v>649</v>
      </c>
      <c r="E51" s="348">
        <f t="shared" si="0"/>
        <v>38.828967642526962</v>
      </c>
    </row>
    <row r="52" spans="1:5" ht="15.75" x14ac:dyDescent="0.25">
      <c r="A52" s="6">
        <v>48</v>
      </c>
      <c r="B52" s="5" t="s">
        <v>12</v>
      </c>
      <c r="C52" s="48">
        <f>'[5]E Regular'!$GY54</f>
        <v>410</v>
      </c>
      <c r="D52" s="13">
        <f>'[5]E Regular'!$GZ54</f>
        <v>726</v>
      </c>
      <c r="E52" s="348">
        <f t="shared" si="0"/>
        <v>56.473829201101935</v>
      </c>
    </row>
    <row r="53" spans="1:5" ht="15.75" x14ac:dyDescent="0.25">
      <c r="A53" s="6">
        <v>49</v>
      </c>
      <c r="B53" s="5" t="s">
        <v>62</v>
      </c>
      <c r="C53" s="48">
        <f>'[5]E Regular'!$GY55</f>
        <v>409</v>
      </c>
      <c r="D53" s="13">
        <f>'[5]E Regular'!$GZ55</f>
        <v>617</v>
      </c>
      <c r="E53" s="348">
        <f t="shared" si="0"/>
        <v>66.288492706645059</v>
      </c>
    </row>
    <row r="54" spans="1:5" ht="15.75" x14ac:dyDescent="0.25">
      <c r="A54" s="6">
        <v>50</v>
      </c>
      <c r="B54" s="5" t="s">
        <v>70</v>
      </c>
      <c r="C54" s="48">
        <f>'[5]E Regular'!$GY56</f>
        <v>312</v>
      </c>
      <c r="D54" s="13">
        <f>'[5]E Regular'!$GZ56</f>
        <v>618</v>
      </c>
      <c r="E54" s="348">
        <f t="shared" si="0"/>
        <v>50.485436893203882</v>
      </c>
    </row>
    <row r="55" spans="1:5" ht="15.75" x14ac:dyDescent="0.25">
      <c r="A55" s="6">
        <v>51</v>
      </c>
      <c r="B55" s="5" t="s">
        <v>63</v>
      </c>
      <c r="C55" s="48">
        <f>'[5]E Regular'!$GY57</f>
        <v>397</v>
      </c>
      <c r="D55" s="13">
        <f>'[5]E Regular'!$GZ57</f>
        <v>589</v>
      </c>
      <c r="E55" s="348">
        <f t="shared" si="0"/>
        <v>67.402376910016983</v>
      </c>
    </row>
    <row r="56" spans="1:5" ht="15.75" x14ac:dyDescent="0.25">
      <c r="A56" s="6">
        <v>52</v>
      </c>
      <c r="B56" s="5" t="s">
        <v>19</v>
      </c>
      <c r="C56" s="48">
        <f>'[5]E Regular'!$GY58</f>
        <v>157</v>
      </c>
      <c r="D56" s="13">
        <f>'[5]E Regular'!$GZ58</f>
        <v>242</v>
      </c>
      <c r="E56" s="348">
        <f t="shared" si="0"/>
        <v>64.876033057851231</v>
      </c>
    </row>
    <row r="57" spans="1:5" ht="15.75" x14ac:dyDescent="0.25">
      <c r="A57" s="6">
        <v>53</v>
      </c>
      <c r="B57" s="5" t="s">
        <v>64</v>
      </c>
      <c r="C57" s="48">
        <f>'[5]E Regular'!$GY59</f>
        <v>238</v>
      </c>
      <c r="D57" s="13">
        <f>'[5]E Regular'!$GZ59</f>
        <v>487</v>
      </c>
      <c r="E57" s="348">
        <f t="shared" si="0"/>
        <v>48.870636550308014</v>
      </c>
    </row>
    <row r="58" spans="1:5" ht="15.75" x14ac:dyDescent="0.25">
      <c r="A58" s="6">
        <v>54</v>
      </c>
      <c r="B58" s="5" t="s">
        <v>160</v>
      </c>
      <c r="C58" s="48">
        <f>'[5]E Regular'!$GY60</f>
        <v>210</v>
      </c>
      <c r="D58" s="13">
        <f>'[5]E Regular'!$GZ60</f>
        <v>337</v>
      </c>
      <c r="E58" s="348">
        <f t="shared" si="0"/>
        <v>62.314540059347181</v>
      </c>
    </row>
    <row r="59" spans="1:5" ht="15.75" x14ac:dyDescent="0.25">
      <c r="A59" s="6" t="s">
        <v>30</v>
      </c>
      <c r="B59" s="5" t="s">
        <v>27</v>
      </c>
      <c r="C59" s="48">
        <f>'[5]E Regular'!$GY61</f>
        <v>274</v>
      </c>
      <c r="D59" s="13">
        <f>'[5]E Regular'!$GZ61</f>
        <v>858</v>
      </c>
      <c r="E59" s="348">
        <f t="shared" si="0"/>
        <v>31.934731934731936</v>
      </c>
    </row>
    <row r="60" spans="1:5" ht="15.75" x14ac:dyDescent="0.25">
      <c r="A60" s="6" t="s">
        <v>31</v>
      </c>
      <c r="B60" s="5" t="s">
        <v>28</v>
      </c>
      <c r="C60" s="48">
        <f>'[5]E Regular'!$GY62</f>
        <v>321</v>
      </c>
      <c r="D60" s="13">
        <f>'[5]E Regular'!$GZ62</f>
        <v>627</v>
      </c>
      <c r="E60" s="348">
        <f t="shared" si="0"/>
        <v>51.196172248803826</v>
      </c>
    </row>
    <row r="61" spans="1:5" ht="15.75" x14ac:dyDescent="0.25">
      <c r="A61" s="6" t="s">
        <v>32</v>
      </c>
      <c r="B61" s="5" t="s">
        <v>29</v>
      </c>
      <c r="C61" s="48">
        <f>'[5]E Regular'!$GY63</f>
        <v>167</v>
      </c>
      <c r="D61" s="13">
        <f>'[5]E Regular'!$GZ63</f>
        <v>302</v>
      </c>
      <c r="E61" s="348">
        <f t="shared" si="0"/>
        <v>55.298013245033118</v>
      </c>
    </row>
    <row r="62" spans="1:5" ht="15.75" x14ac:dyDescent="0.25">
      <c r="A62" s="6" t="s">
        <v>65</v>
      </c>
      <c r="B62" s="5" t="s">
        <v>67</v>
      </c>
      <c r="C62" s="48">
        <f>'[5]E Regular'!$GY64</f>
        <v>323</v>
      </c>
      <c r="D62" s="13">
        <f>'[5]E Regular'!$GZ64</f>
        <v>480</v>
      </c>
      <c r="E62" s="348">
        <f t="shared" si="0"/>
        <v>67.291666666666671</v>
      </c>
    </row>
    <row r="63" spans="1:5" ht="15.75" x14ac:dyDescent="0.25">
      <c r="A63" s="6" t="s">
        <v>66</v>
      </c>
      <c r="B63" s="5" t="s">
        <v>69</v>
      </c>
      <c r="C63" s="48">
        <f>'[5]E Regular'!$GY65</f>
        <v>378</v>
      </c>
      <c r="D63" s="13">
        <f>'[5]E Regular'!$GZ65</f>
        <v>689</v>
      </c>
      <c r="E63" s="348">
        <f t="shared" si="0"/>
        <v>54.862119013062404</v>
      </c>
    </row>
    <row r="64" spans="1:5" ht="15.75" x14ac:dyDescent="0.25">
      <c r="A64" s="6">
        <v>60</v>
      </c>
      <c r="B64" s="5" t="s">
        <v>68</v>
      </c>
      <c r="C64" s="48">
        <f>'[5]E Regular'!$GY66</f>
        <v>110</v>
      </c>
      <c r="D64" s="13">
        <f>'[5]E Regular'!$GZ66</f>
        <v>198</v>
      </c>
      <c r="E64" s="348">
        <f t="shared" si="0"/>
        <v>55.555555555555557</v>
      </c>
    </row>
    <row r="65" spans="1:5" ht="15.75" x14ac:dyDescent="0.25">
      <c r="A65" s="6">
        <v>61</v>
      </c>
      <c r="B65" s="5" t="s">
        <v>94</v>
      </c>
      <c r="C65" s="48">
        <f>'[5]E Regular'!$GY67</f>
        <v>88</v>
      </c>
      <c r="D65" s="13">
        <f>'[5]E Regular'!$GZ67</f>
        <v>268</v>
      </c>
      <c r="E65" s="348">
        <f t="shared" si="0"/>
        <v>32.835820895522389</v>
      </c>
    </row>
    <row r="66" spans="1:5" ht="15.75" x14ac:dyDescent="0.25">
      <c r="A66" s="6">
        <v>62</v>
      </c>
      <c r="B66" s="5" t="s">
        <v>98</v>
      </c>
      <c r="C66" s="48">
        <f>'[5]E Regular'!$GY68</f>
        <v>61</v>
      </c>
      <c r="D66" s="13">
        <f>'[5]E Regular'!$GZ68</f>
        <v>91</v>
      </c>
      <c r="E66" s="348">
        <f t="shared" si="0"/>
        <v>67.032967032967022</v>
      </c>
    </row>
    <row r="67" spans="1:5" ht="15.75" x14ac:dyDescent="0.25">
      <c r="A67" s="6">
        <v>63</v>
      </c>
      <c r="B67" s="5" t="s">
        <v>124</v>
      </c>
      <c r="C67" s="48">
        <f>'[5]E Regular'!$GY69</f>
        <v>105</v>
      </c>
      <c r="D67" s="13">
        <f>'[5]E Regular'!$GZ69</f>
        <v>162</v>
      </c>
      <c r="E67" s="348">
        <f t="shared" si="0"/>
        <v>64.81481481481481</v>
      </c>
    </row>
    <row r="68" spans="1:5" ht="15.75" x14ac:dyDescent="0.25">
      <c r="A68" s="6">
        <v>64</v>
      </c>
      <c r="B68" s="5" t="s">
        <v>127</v>
      </c>
      <c r="C68" s="48">
        <f>'[5]E Regular'!$GY70</f>
        <v>152</v>
      </c>
      <c r="D68" s="13">
        <f>'[5]E Regular'!$GZ70</f>
        <v>269</v>
      </c>
      <c r="E68" s="348">
        <f t="shared" si="0"/>
        <v>56.505576208178439</v>
      </c>
    </row>
    <row r="69" spans="1:5" ht="15.75" x14ac:dyDescent="0.25">
      <c r="A69" s="6">
        <v>65</v>
      </c>
      <c r="B69" s="5" t="s">
        <v>125</v>
      </c>
      <c r="C69" s="48">
        <f>'[5]E Regular'!$GY71</f>
        <v>116</v>
      </c>
      <c r="D69" s="13">
        <f>'[5]E Regular'!$GZ71</f>
        <v>210</v>
      </c>
      <c r="E69" s="348">
        <f t="shared" ref="E69:E83" si="1">IFERROR(C69/D69*100,0)</f>
        <v>55.238095238095241</v>
      </c>
    </row>
    <row r="70" spans="1:5" ht="15.75" x14ac:dyDescent="0.25">
      <c r="A70" s="6">
        <v>66</v>
      </c>
      <c r="B70" s="5" t="s">
        <v>126</v>
      </c>
      <c r="C70" s="48">
        <f>'[5]E Regular'!$GY72</f>
        <v>16</v>
      </c>
      <c r="D70" s="13">
        <f>'[5]E Regular'!$GZ72</f>
        <v>28</v>
      </c>
      <c r="E70" s="348">
        <f t="shared" si="1"/>
        <v>57.142857142857139</v>
      </c>
    </row>
    <row r="71" spans="1:5" ht="15.75" x14ac:dyDescent="0.25">
      <c r="A71" s="6">
        <v>67</v>
      </c>
      <c r="B71" s="5" t="s">
        <v>153</v>
      </c>
      <c r="C71" s="48">
        <f>'[5]E Regular'!$GY73</f>
        <v>108</v>
      </c>
      <c r="D71" s="13">
        <f>'[5]E Regular'!$GZ73</f>
        <v>265</v>
      </c>
      <c r="E71" s="348">
        <f t="shared" si="1"/>
        <v>40.754716981132077</v>
      </c>
    </row>
    <row r="72" spans="1:5" ht="15.75" x14ac:dyDescent="0.25">
      <c r="A72" s="6">
        <v>68</v>
      </c>
      <c r="B72" s="5" t="s">
        <v>154</v>
      </c>
      <c r="C72" s="48">
        <f>'[5]E Regular'!$GY74</f>
        <v>92</v>
      </c>
      <c r="D72" s="13">
        <f>'[5]E Regular'!$GZ74</f>
        <v>174</v>
      </c>
      <c r="E72" s="348">
        <f t="shared" si="1"/>
        <v>52.873563218390807</v>
      </c>
    </row>
    <row r="73" spans="1:5" ht="15.75" x14ac:dyDescent="0.25">
      <c r="A73" s="6">
        <v>69</v>
      </c>
      <c r="B73" s="5" t="s">
        <v>155</v>
      </c>
      <c r="C73" s="48">
        <f>'[5]E Regular'!$GY75</f>
        <v>112</v>
      </c>
      <c r="D73" s="13">
        <f>'[5]E Regular'!$GZ75</f>
        <v>176</v>
      </c>
      <c r="E73" s="348">
        <f t="shared" si="1"/>
        <v>63.636363636363633</v>
      </c>
    </row>
    <row r="74" spans="1:5" ht="15.75" x14ac:dyDescent="0.25">
      <c r="A74" s="6">
        <v>70</v>
      </c>
      <c r="B74" s="5" t="s">
        <v>156</v>
      </c>
      <c r="C74" s="48">
        <f>'[5]E Regular'!$GY76</f>
        <v>49</v>
      </c>
      <c r="D74" s="13">
        <f>'[5]E Regular'!$GZ76</f>
        <v>75</v>
      </c>
      <c r="E74" s="348">
        <f t="shared" si="1"/>
        <v>65.333333333333329</v>
      </c>
    </row>
    <row r="75" spans="1:5" ht="15.75" x14ac:dyDescent="0.25">
      <c r="A75" s="6">
        <v>71</v>
      </c>
      <c r="B75" s="5" t="s">
        <v>157</v>
      </c>
      <c r="C75" s="48">
        <f>'[5]E Regular'!$GY77</f>
        <v>249</v>
      </c>
      <c r="D75" s="13">
        <f>'[5]E Regular'!$GZ77</f>
        <v>331</v>
      </c>
      <c r="E75" s="348">
        <f t="shared" si="1"/>
        <v>75.226586102719025</v>
      </c>
    </row>
    <row r="76" spans="1:5" ht="15.75" x14ac:dyDescent="0.25">
      <c r="A76" s="6">
        <v>72</v>
      </c>
      <c r="B76" s="5" t="s">
        <v>158</v>
      </c>
      <c r="C76" s="48">
        <f>'[5]E Regular'!$GY78</f>
        <v>23</v>
      </c>
      <c r="D76" s="13">
        <f>'[5]E Regular'!$GZ78</f>
        <v>89</v>
      </c>
      <c r="E76" s="348">
        <f t="shared" si="1"/>
        <v>25.842696629213485</v>
      </c>
    </row>
    <row r="77" spans="1:5" ht="15.75" x14ac:dyDescent="0.25">
      <c r="A77" s="6">
        <v>73</v>
      </c>
      <c r="B77" s="5" t="s">
        <v>159</v>
      </c>
      <c r="C77" s="48">
        <f>'[5]E Regular'!$GY79</f>
        <v>134</v>
      </c>
      <c r="D77" s="13">
        <f>'[5]E Regular'!$GZ79</f>
        <v>254</v>
      </c>
      <c r="E77" s="348">
        <f t="shared" si="1"/>
        <v>52.755905511811022</v>
      </c>
    </row>
    <row r="78" spans="1:5" ht="15.75" x14ac:dyDescent="0.25">
      <c r="A78" s="6">
        <v>74</v>
      </c>
      <c r="B78" s="5" t="s">
        <v>193</v>
      </c>
      <c r="C78" s="48">
        <f>'[5]E Regular'!$GY80</f>
        <v>0</v>
      </c>
      <c r="D78" s="13">
        <f>'[5]E Regular'!$GZ80</f>
        <v>0</v>
      </c>
      <c r="E78" s="348">
        <f t="shared" si="1"/>
        <v>0</v>
      </c>
    </row>
    <row r="79" spans="1:5" ht="15.75" x14ac:dyDescent="0.25">
      <c r="A79" s="6">
        <v>75</v>
      </c>
      <c r="B79" s="5" t="s">
        <v>194</v>
      </c>
      <c r="C79" s="48">
        <f>'[5]E Regular'!$GY81</f>
        <v>57</v>
      </c>
      <c r="D79" s="13">
        <f>'[5]E Regular'!$GZ81</f>
        <v>142</v>
      </c>
      <c r="E79" s="348">
        <f t="shared" si="1"/>
        <v>40.140845070422536</v>
      </c>
    </row>
    <row r="80" spans="1:5" ht="15.75" x14ac:dyDescent="0.25">
      <c r="A80" s="6">
        <v>76</v>
      </c>
      <c r="B80" s="5" t="s">
        <v>195</v>
      </c>
      <c r="C80" s="48">
        <f>'[5]E Regular'!$GY82</f>
        <v>49</v>
      </c>
      <c r="D80" s="13">
        <f>'[5]E Regular'!$GZ82</f>
        <v>114</v>
      </c>
      <c r="E80" s="348">
        <f t="shared" si="1"/>
        <v>42.982456140350877</v>
      </c>
    </row>
    <row r="81" spans="1:5" ht="15.75" x14ac:dyDescent="0.25">
      <c r="A81" s="6">
        <v>77</v>
      </c>
      <c r="B81" s="5" t="s">
        <v>196</v>
      </c>
      <c r="C81" s="48">
        <f>'[5]E Regular'!$GY83</f>
        <v>0</v>
      </c>
      <c r="D81" s="13">
        <f>'[5]E Regular'!$GZ83</f>
        <v>0</v>
      </c>
      <c r="E81" s="348">
        <f t="shared" si="1"/>
        <v>0</v>
      </c>
    </row>
    <row r="82" spans="1:5" ht="15.75" x14ac:dyDescent="0.25">
      <c r="A82" s="6">
        <v>78</v>
      </c>
      <c r="B82" s="5" t="s">
        <v>197</v>
      </c>
      <c r="C82" s="48">
        <f>'[5]E Regular'!$GY84</f>
        <v>49</v>
      </c>
      <c r="D82" s="13">
        <f>'[5]E Regular'!$GZ84</f>
        <v>107</v>
      </c>
      <c r="E82" s="348">
        <f t="shared" si="1"/>
        <v>45.794392523364486</v>
      </c>
    </row>
    <row r="83" spans="1:5" ht="15.75" x14ac:dyDescent="0.25">
      <c r="A83" s="6">
        <v>79</v>
      </c>
      <c r="B83" s="5" t="s">
        <v>341</v>
      </c>
      <c r="C83" s="48">
        <f>'[5]E Regular'!$GY85</f>
        <v>75</v>
      </c>
      <c r="D83" s="13">
        <f>'[5]E Regular'!$GZ85</f>
        <v>158</v>
      </c>
      <c r="E83" s="348">
        <f t="shared" si="1"/>
        <v>47.468354430379748</v>
      </c>
    </row>
    <row r="84" spans="1:5" ht="15.75" x14ac:dyDescent="0.25">
      <c r="A84" s="6">
        <v>80</v>
      </c>
      <c r="B84" s="5" t="s">
        <v>342</v>
      </c>
      <c r="C84" s="48"/>
      <c r="D84" s="13"/>
      <c r="E84" s="348"/>
    </row>
    <row r="85" spans="1:5" ht="15.75" x14ac:dyDescent="0.25">
      <c r="A85" s="6">
        <v>81</v>
      </c>
      <c r="B85" s="5" t="s">
        <v>343</v>
      </c>
      <c r="C85" s="48"/>
      <c r="D85" s="13"/>
      <c r="E85" s="348"/>
    </row>
    <row r="86" spans="1:5" ht="15.75" x14ac:dyDescent="0.25">
      <c r="A86" s="6">
        <v>82</v>
      </c>
      <c r="B86" s="5" t="s">
        <v>344</v>
      </c>
      <c r="C86" s="48"/>
      <c r="D86" s="13"/>
      <c r="E86" s="348"/>
    </row>
    <row r="87" spans="1:5" ht="15.75" x14ac:dyDescent="0.25">
      <c r="A87" s="6">
        <v>83</v>
      </c>
      <c r="B87" s="5" t="s">
        <v>345</v>
      </c>
      <c r="C87" s="48"/>
      <c r="D87" s="13"/>
      <c r="E87" s="348"/>
    </row>
    <row r="88" spans="1:5" ht="15.75" x14ac:dyDescent="0.25">
      <c r="A88" s="6">
        <v>84</v>
      </c>
      <c r="B88" s="5" t="s">
        <v>346</v>
      </c>
      <c r="C88" s="48"/>
      <c r="D88" s="13"/>
      <c r="E88" s="348"/>
    </row>
    <row r="89" spans="1:5" ht="15.75" x14ac:dyDescent="0.25">
      <c r="A89" s="6">
        <v>85</v>
      </c>
      <c r="B89" s="5" t="s">
        <v>347</v>
      </c>
      <c r="C89" s="48"/>
      <c r="D89" s="13"/>
      <c r="E89" s="348"/>
    </row>
    <row r="90" spans="1:5" ht="16.5" thickBot="1" x14ac:dyDescent="0.3">
      <c r="A90" s="6">
        <v>86</v>
      </c>
      <c r="B90" s="5" t="s">
        <v>348</v>
      </c>
      <c r="C90" s="48"/>
      <c r="D90" s="13"/>
      <c r="E90" s="348"/>
    </row>
    <row r="91" spans="1:5" ht="17.25" thickTop="1" thickBot="1" x14ac:dyDescent="0.25">
      <c r="A91" s="592" t="s">
        <v>18</v>
      </c>
      <c r="B91" s="593"/>
      <c r="C91" s="9">
        <f>SUM(C5:C90)</f>
        <v>26135</v>
      </c>
      <c r="D91" s="10">
        <f>SUM(D5:D90)</f>
        <v>49619</v>
      </c>
      <c r="E91" s="341">
        <f t="shared" ref="E91" si="2">+C91/D91*100</f>
        <v>52.671355730667692</v>
      </c>
    </row>
    <row r="92" spans="1:5" ht="16.5" thickTop="1" x14ac:dyDescent="0.2">
      <c r="A92" s="16" t="s">
        <v>350</v>
      </c>
      <c r="B92" s="19"/>
      <c r="C92" s="20"/>
      <c r="D92" s="20"/>
      <c r="E92" s="20"/>
    </row>
  </sheetData>
  <mergeCells count="2">
    <mergeCell ref="A1:E1"/>
    <mergeCell ref="A91:B91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="70" zoomScaleNormal="100" zoomScaleSheetLayoutView="70" workbookViewId="0">
      <selection activeCell="G36" sqref="G36"/>
    </sheetView>
  </sheetViews>
  <sheetFormatPr baseColWidth="10" defaultRowHeight="12.75" x14ac:dyDescent="0.2"/>
  <cols>
    <col min="1" max="1" width="6.7109375" customWidth="1"/>
    <col min="2" max="2" width="47.85546875" customWidth="1"/>
    <col min="3" max="3" width="23.140625" customWidth="1"/>
    <col min="4" max="4" width="24.7109375" customWidth="1"/>
    <col min="5" max="5" width="17.85546875" customWidth="1"/>
  </cols>
  <sheetData>
    <row r="1" spans="1:5" ht="18" customHeight="1" x14ac:dyDescent="0.2">
      <c r="A1" s="591" t="s">
        <v>361</v>
      </c>
      <c r="B1" s="591"/>
      <c r="C1" s="591"/>
      <c r="D1" s="591"/>
      <c r="E1" s="591"/>
    </row>
    <row r="3" spans="1:5" ht="16.5" thickBot="1" x14ac:dyDescent="0.25">
      <c r="E3" s="32" t="s">
        <v>176</v>
      </c>
    </row>
    <row r="4" spans="1:5" ht="73.5" customHeight="1" thickTop="1" thickBot="1" x14ac:dyDescent="0.25">
      <c r="A4" s="381" t="s">
        <v>116</v>
      </c>
      <c r="B4" s="226" t="s">
        <v>115</v>
      </c>
      <c r="C4" s="168" t="s">
        <v>232</v>
      </c>
      <c r="D4" s="168" t="s">
        <v>88</v>
      </c>
      <c r="E4" s="168" t="s">
        <v>187</v>
      </c>
    </row>
    <row r="5" spans="1:5" s="131" customFormat="1" ht="17.25" customHeight="1" thickTop="1" x14ac:dyDescent="0.25">
      <c r="A5" s="143">
        <v>1</v>
      </c>
      <c r="B5" s="3" t="s">
        <v>22</v>
      </c>
      <c r="C5" s="180"/>
      <c r="D5" s="180"/>
      <c r="E5" s="2">
        <f t="shared" ref="E5:E85" si="0">IFERROR(C5/D5*100,0)</f>
        <v>0</v>
      </c>
    </row>
    <row r="6" spans="1:5" s="131" customFormat="1" ht="17.25" customHeight="1" x14ac:dyDescent="0.25">
      <c r="A6" s="285">
        <v>2</v>
      </c>
      <c r="B6" s="3" t="s">
        <v>78</v>
      </c>
      <c r="C6" s="181"/>
      <c r="D6" s="181"/>
      <c r="E6" s="4">
        <f t="shared" si="0"/>
        <v>0</v>
      </c>
    </row>
    <row r="7" spans="1:5" s="131" customFormat="1" ht="17.25" customHeight="1" x14ac:dyDescent="0.25">
      <c r="A7" s="285">
        <v>3</v>
      </c>
      <c r="B7" s="3" t="s">
        <v>23</v>
      </c>
      <c r="C7" s="181"/>
      <c r="D7" s="181"/>
      <c r="E7" s="4">
        <f t="shared" si="0"/>
        <v>0</v>
      </c>
    </row>
    <row r="8" spans="1:5" s="131" customFormat="1" ht="17.25" customHeight="1" x14ac:dyDescent="0.25">
      <c r="A8" s="285">
        <v>4</v>
      </c>
      <c r="B8" s="3" t="s">
        <v>76</v>
      </c>
      <c r="C8" s="181"/>
      <c r="D8" s="181"/>
      <c r="E8" s="4">
        <f t="shared" si="0"/>
        <v>0</v>
      </c>
    </row>
    <row r="9" spans="1:5" s="131" customFormat="1" ht="17.25" customHeight="1" x14ac:dyDescent="0.25">
      <c r="A9" s="285">
        <v>5</v>
      </c>
      <c r="B9" s="3" t="s">
        <v>24</v>
      </c>
      <c r="C9" s="181"/>
      <c r="D9" s="181"/>
      <c r="E9" s="4">
        <f t="shared" si="0"/>
        <v>0</v>
      </c>
    </row>
    <row r="10" spans="1:5" s="131" customFormat="1" ht="17.25" customHeight="1" x14ac:dyDescent="0.25">
      <c r="A10" s="285">
        <v>6</v>
      </c>
      <c r="B10" s="3" t="s">
        <v>25</v>
      </c>
      <c r="C10" s="181"/>
      <c r="D10" s="181"/>
      <c r="E10" s="4">
        <f t="shared" si="0"/>
        <v>0</v>
      </c>
    </row>
    <row r="11" spans="1:5" s="131" customFormat="1" ht="17.25" customHeight="1" x14ac:dyDescent="0.25">
      <c r="A11" s="285">
        <v>7</v>
      </c>
      <c r="B11" s="3" t="s">
        <v>13</v>
      </c>
      <c r="C11" s="181"/>
      <c r="D11" s="181"/>
      <c r="E11" s="4">
        <f t="shared" si="0"/>
        <v>0</v>
      </c>
    </row>
    <row r="12" spans="1:5" s="131" customFormat="1" ht="17.25" customHeight="1" x14ac:dyDescent="0.25">
      <c r="A12" s="285">
        <v>8</v>
      </c>
      <c r="B12" s="3" t="s">
        <v>26</v>
      </c>
      <c r="C12" s="181"/>
      <c r="D12" s="181"/>
      <c r="E12" s="4">
        <f t="shared" si="0"/>
        <v>0</v>
      </c>
    </row>
    <row r="13" spans="1:5" s="131" customFormat="1" ht="17.25" customHeight="1" x14ac:dyDescent="0.25">
      <c r="A13" s="285">
        <v>9</v>
      </c>
      <c r="B13" s="3" t="s">
        <v>43</v>
      </c>
      <c r="C13" s="181"/>
      <c r="D13" s="181"/>
      <c r="E13" s="4">
        <f t="shared" si="0"/>
        <v>0</v>
      </c>
    </row>
    <row r="14" spans="1:5" s="131" customFormat="1" ht="17.25" customHeight="1" x14ac:dyDescent="0.25">
      <c r="A14" s="285">
        <v>10</v>
      </c>
      <c r="B14" s="3" t="s">
        <v>44</v>
      </c>
      <c r="C14" s="181"/>
      <c r="D14" s="181"/>
      <c r="E14" s="4">
        <f t="shared" si="0"/>
        <v>0</v>
      </c>
    </row>
    <row r="15" spans="1:5" s="131" customFormat="1" ht="17.25" customHeight="1" x14ac:dyDescent="0.25">
      <c r="A15" s="285">
        <v>11</v>
      </c>
      <c r="B15" s="3" t="s">
        <v>77</v>
      </c>
      <c r="C15" s="181"/>
      <c r="D15" s="181"/>
      <c r="E15" s="4">
        <f t="shared" si="0"/>
        <v>0</v>
      </c>
    </row>
    <row r="16" spans="1:5" s="131" customFormat="1" ht="17.25" customHeight="1" x14ac:dyDescent="0.25">
      <c r="A16" s="285">
        <v>12</v>
      </c>
      <c r="B16" s="3" t="s">
        <v>36</v>
      </c>
      <c r="C16" s="181"/>
      <c r="D16" s="181"/>
      <c r="E16" s="4">
        <f t="shared" si="0"/>
        <v>0</v>
      </c>
    </row>
    <row r="17" spans="1:5" s="131" customFormat="1" ht="17.25" customHeight="1" x14ac:dyDescent="0.25">
      <c r="A17" s="285">
        <v>13</v>
      </c>
      <c r="B17" s="3" t="s">
        <v>79</v>
      </c>
      <c r="C17" s="181"/>
      <c r="D17" s="181"/>
      <c r="E17" s="4">
        <f t="shared" si="0"/>
        <v>0</v>
      </c>
    </row>
    <row r="18" spans="1:5" s="131" customFormat="1" ht="17.25" customHeight="1" x14ac:dyDescent="0.25">
      <c r="A18" s="285">
        <v>14</v>
      </c>
      <c r="B18" s="3" t="s">
        <v>45</v>
      </c>
      <c r="C18" s="181"/>
      <c r="D18" s="181"/>
      <c r="E18" s="4">
        <f t="shared" si="0"/>
        <v>0</v>
      </c>
    </row>
    <row r="19" spans="1:5" s="131" customFormat="1" ht="17.25" customHeight="1" x14ac:dyDescent="0.25">
      <c r="A19" s="285">
        <v>15</v>
      </c>
      <c r="B19" s="3" t="s">
        <v>37</v>
      </c>
      <c r="C19" s="181"/>
      <c r="D19" s="181"/>
      <c r="E19" s="4">
        <f t="shared" si="0"/>
        <v>0</v>
      </c>
    </row>
    <row r="20" spans="1:5" s="131" customFormat="1" ht="17.25" customHeight="1" x14ac:dyDescent="0.25">
      <c r="A20" s="285">
        <v>16</v>
      </c>
      <c r="B20" s="3" t="s">
        <v>46</v>
      </c>
      <c r="C20" s="181"/>
      <c r="D20" s="181"/>
      <c r="E20" s="4">
        <f t="shared" si="0"/>
        <v>0</v>
      </c>
    </row>
    <row r="21" spans="1:5" s="131" customFormat="1" ht="17.25" customHeight="1" x14ac:dyDescent="0.25">
      <c r="A21" s="285">
        <v>17</v>
      </c>
      <c r="B21" s="3" t="s">
        <v>39</v>
      </c>
      <c r="C21" s="181"/>
      <c r="D21" s="181"/>
      <c r="E21" s="4">
        <f t="shared" si="0"/>
        <v>0</v>
      </c>
    </row>
    <row r="22" spans="1:5" s="131" customFormat="1" ht="17.25" customHeight="1" x14ac:dyDescent="0.25">
      <c r="A22" s="285">
        <v>18</v>
      </c>
      <c r="B22" s="3" t="s">
        <v>40</v>
      </c>
      <c r="C22" s="181"/>
      <c r="D22" s="181"/>
      <c r="E22" s="4">
        <f t="shared" si="0"/>
        <v>0</v>
      </c>
    </row>
    <row r="23" spans="1:5" s="131" customFormat="1" ht="17.25" customHeight="1" x14ac:dyDescent="0.25">
      <c r="A23" s="285">
        <v>19</v>
      </c>
      <c r="B23" s="3" t="s">
        <v>35</v>
      </c>
      <c r="C23" s="181"/>
      <c r="D23" s="181"/>
      <c r="E23" s="4">
        <f t="shared" si="0"/>
        <v>0</v>
      </c>
    </row>
    <row r="24" spans="1:5" s="131" customFormat="1" ht="17.25" customHeight="1" x14ac:dyDescent="0.25">
      <c r="A24" s="285">
        <v>20</v>
      </c>
      <c r="B24" s="3" t="s">
        <v>198</v>
      </c>
      <c r="C24" s="181"/>
      <c r="D24" s="181"/>
      <c r="E24" s="4">
        <f t="shared" si="0"/>
        <v>0</v>
      </c>
    </row>
    <row r="25" spans="1:5" s="131" customFormat="1" ht="17.25" customHeight="1" x14ac:dyDescent="0.25">
      <c r="A25" s="285">
        <v>21</v>
      </c>
      <c r="B25" s="3" t="s">
        <v>42</v>
      </c>
      <c r="C25" s="181"/>
      <c r="D25" s="181"/>
      <c r="E25" s="4">
        <f t="shared" si="0"/>
        <v>0</v>
      </c>
    </row>
    <row r="26" spans="1:5" s="131" customFormat="1" ht="17.25" customHeight="1" x14ac:dyDescent="0.25">
      <c r="A26" s="285">
        <v>22</v>
      </c>
      <c r="B26" s="3" t="s">
        <v>20</v>
      </c>
      <c r="C26" s="181"/>
      <c r="D26" s="181"/>
      <c r="E26" s="4">
        <f t="shared" si="0"/>
        <v>0</v>
      </c>
    </row>
    <row r="27" spans="1:5" s="131" customFormat="1" ht="17.25" customHeight="1" x14ac:dyDescent="0.25">
      <c r="A27" s="285">
        <v>23</v>
      </c>
      <c r="B27" s="3" t="s">
        <v>47</v>
      </c>
      <c r="C27" s="181"/>
      <c r="D27" s="181"/>
      <c r="E27" s="4">
        <f t="shared" si="0"/>
        <v>0</v>
      </c>
    </row>
    <row r="28" spans="1:5" s="131" customFormat="1" ht="17.25" customHeight="1" x14ac:dyDescent="0.25">
      <c r="A28" s="285">
        <v>24</v>
      </c>
      <c r="B28" s="3" t="s">
        <v>48</v>
      </c>
      <c r="C28" s="181"/>
      <c r="D28" s="181"/>
      <c r="E28" s="4">
        <f t="shared" si="0"/>
        <v>0</v>
      </c>
    </row>
    <row r="29" spans="1:5" s="131" customFormat="1" ht="17.25" customHeight="1" x14ac:dyDescent="0.25">
      <c r="A29" s="285">
        <v>25</v>
      </c>
      <c r="B29" s="3" t="s">
        <v>49</v>
      </c>
      <c r="C29" s="181"/>
      <c r="D29" s="181"/>
      <c r="E29" s="4">
        <f t="shared" si="0"/>
        <v>0</v>
      </c>
    </row>
    <row r="30" spans="1:5" s="131" customFormat="1" ht="17.25" customHeight="1" x14ac:dyDescent="0.25">
      <c r="A30" s="285">
        <v>26</v>
      </c>
      <c r="B30" s="3" t="s">
        <v>50</v>
      </c>
      <c r="C30" s="181"/>
      <c r="D30" s="181"/>
      <c r="E30" s="4">
        <f t="shared" si="0"/>
        <v>0</v>
      </c>
    </row>
    <row r="31" spans="1:5" s="131" customFormat="1" ht="17.25" customHeight="1" x14ac:dyDescent="0.25">
      <c r="A31" s="285">
        <v>27</v>
      </c>
      <c r="B31" s="3" t="s">
        <v>51</v>
      </c>
      <c r="C31" s="181"/>
      <c r="D31" s="181"/>
      <c r="E31" s="4">
        <f t="shared" si="0"/>
        <v>0</v>
      </c>
    </row>
    <row r="32" spans="1:5" s="131" customFormat="1" ht="17.25" customHeight="1" x14ac:dyDescent="0.25">
      <c r="A32" s="285">
        <v>28</v>
      </c>
      <c r="B32" s="3" t="s">
        <v>15</v>
      </c>
      <c r="C32" s="181"/>
      <c r="D32" s="181"/>
      <c r="E32" s="4">
        <f t="shared" si="0"/>
        <v>0</v>
      </c>
    </row>
    <row r="33" spans="1:5" s="131" customFormat="1" ht="17.25" customHeight="1" x14ac:dyDescent="0.25">
      <c r="A33" s="285">
        <v>29</v>
      </c>
      <c r="B33" s="3" t="s">
        <v>14</v>
      </c>
      <c r="C33" s="181"/>
      <c r="D33" s="181"/>
      <c r="E33" s="4">
        <f t="shared" si="0"/>
        <v>0</v>
      </c>
    </row>
    <row r="34" spans="1:5" s="131" customFormat="1" ht="17.25" customHeight="1" x14ac:dyDescent="0.25">
      <c r="A34" s="285">
        <v>30</v>
      </c>
      <c r="B34" s="3" t="s">
        <v>52</v>
      </c>
      <c r="C34" s="181"/>
      <c r="D34" s="181"/>
      <c r="E34" s="4">
        <f t="shared" si="0"/>
        <v>0</v>
      </c>
    </row>
    <row r="35" spans="1:5" s="131" customFormat="1" ht="17.25" customHeight="1" x14ac:dyDescent="0.25">
      <c r="A35" s="285">
        <v>31</v>
      </c>
      <c r="B35" s="3" t="s">
        <v>53</v>
      </c>
      <c r="C35" s="181"/>
      <c r="D35" s="181"/>
      <c r="E35" s="4">
        <f t="shared" si="0"/>
        <v>0</v>
      </c>
    </row>
    <row r="36" spans="1:5" s="131" customFormat="1" ht="17.25" customHeight="1" x14ac:dyDescent="0.25">
      <c r="A36" s="285">
        <v>32</v>
      </c>
      <c r="B36" s="3" t="s">
        <v>38</v>
      </c>
      <c r="C36" s="181"/>
      <c r="D36" s="181"/>
      <c r="E36" s="4">
        <f t="shared" si="0"/>
        <v>0</v>
      </c>
    </row>
    <row r="37" spans="1:5" s="131" customFormat="1" ht="17.25" customHeight="1" x14ac:dyDescent="0.25">
      <c r="A37" s="285">
        <v>33</v>
      </c>
      <c r="B37" s="3" t="s">
        <v>71</v>
      </c>
      <c r="C37" s="181"/>
      <c r="D37" s="181"/>
      <c r="E37" s="4">
        <f t="shared" si="0"/>
        <v>0</v>
      </c>
    </row>
    <row r="38" spans="1:5" s="131" customFormat="1" ht="17.25" customHeight="1" x14ac:dyDescent="0.25">
      <c r="A38" s="285">
        <v>34</v>
      </c>
      <c r="B38" s="3" t="s">
        <v>54</v>
      </c>
      <c r="C38" s="181"/>
      <c r="D38" s="181"/>
      <c r="E38" s="4">
        <f t="shared" si="0"/>
        <v>0</v>
      </c>
    </row>
    <row r="39" spans="1:5" s="131" customFormat="1" ht="17.25" customHeight="1" x14ac:dyDescent="0.25">
      <c r="A39" s="285">
        <v>35</v>
      </c>
      <c r="B39" s="3" t="s">
        <v>55</v>
      </c>
      <c r="C39" s="181"/>
      <c r="D39" s="181"/>
      <c r="E39" s="4">
        <f t="shared" si="0"/>
        <v>0</v>
      </c>
    </row>
    <row r="40" spans="1:5" s="131" customFormat="1" ht="17.25" customHeight="1" x14ac:dyDescent="0.25">
      <c r="A40" s="285">
        <v>36</v>
      </c>
      <c r="B40" s="3" t="s">
        <v>56</v>
      </c>
      <c r="C40" s="181"/>
      <c r="D40" s="181"/>
      <c r="E40" s="4">
        <f t="shared" si="0"/>
        <v>0</v>
      </c>
    </row>
    <row r="41" spans="1:5" s="131" customFormat="1" ht="17.25" customHeight="1" x14ac:dyDescent="0.25">
      <c r="A41" s="285">
        <v>37</v>
      </c>
      <c r="B41" s="3" t="s">
        <v>16</v>
      </c>
      <c r="C41" s="181"/>
      <c r="D41" s="181"/>
      <c r="E41" s="4">
        <f t="shared" si="0"/>
        <v>0</v>
      </c>
    </row>
    <row r="42" spans="1:5" s="131" customFormat="1" ht="17.25" customHeight="1" x14ac:dyDescent="0.25">
      <c r="A42" s="285">
        <v>38</v>
      </c>
      <c r="B42" s="3" t="s">
        <v>57</v>
      </c>
      <c r="C42" s="181"/>
      <c r="D42" s="181"/>
      <c r="E42" s="4">
        <f t="shared" si="0"/>
        <v>0</v>
      </c>
    </row>
    <row r="43" spans="1:5" s="131" customFormat="1" ht="17.25" customHeight="1" x14ac:dyDescent="0.25">
      <c r="A43" s="285">
        <v>39</v>
      </c>
      <c r="B43" s="3" t="s">
        <v>33</v>
      </c>
      <c r="C43" s="181"/>
      <c r="D43" s="181"/>
      <c r="E43" s="4">
        <f t="shared" si="0"/>
        <v>0</v>
      </c>
    </row>
    <row r="44" spans="1:5" s="131" customFormat="1" ht="17.25" customHeight="1" x14ac:dyDescent="0.25">
      <c r="A44" s="285">
        <v>40</v>
      </c>
      <c r="B44" s="3" t="s">
        <v>58</v>
      </c>
      <c r="C44" s="181"/>
      <c r="D44" s="181"/>
      <c r="E44" s="4">
        <f t="shared" si="0"/>
        <v>0</v>
      </c>
    </row>
    <row r="45" spans="1:5" s="131" customFormat="1" ht="17.25" customHeight="1" x14ac:dyDescent="0.25">
      <c r="A45" s="285">
        <v>41</v>
      </c>
      <c r="B45" s="3" t="s">
        <v>199</v>
      </c>
      <c r="C45" s="181"/>
      <c r="D45" s="181"/>
      <c r="E45" s="4">
        <f t="shared" si="0"/>
        <v>0</v>
      </c>
    </row>
    <row r="46" spans="1:5" s="131" customFormat="1" ht="17.25" customHeight="1" x14ac:dyDescent="0.25">
      <c r="A46" s="285">
        <v>42</v>
      </c>
      <c r="B46" s="3" t="s">
        <v>41</v>
      </c>
      <c r="C46" s="181"/>
      <c r="D46" s="181"/>
      <c r="E46" s="4">
        <f t="shared" si="0"/>
        <v>0</v>
      </c>
    </row>
    <row r="47" spans="1:5" s="131" customFormat="1" ht="17.25" customHeight="1" x14ac:dyDescent="0.25">
      <c r="A47" s="285">
        <v>43</v>
      </c>
      <c r="B47" s="3" t="s">
        <v>59</v>
      </c>
      <c r="C47" s="181"/>
      <c r="D47" s="181"/>
      <c r="E47" s="4">
        <f t="shared" si="0"/>
        <v>0</v>
      </c>
    </row>
    <row r="48" spans="1:5" s="131" customFormat="1" ht="17.25" customHeight="1" x14ac:dyDescent="0.25">
      <c r="A48" s="285">
        <v>44</v>
      </c>
      <c r="B48" s="3" t="s">
        <v>17</v>
      </c>
      <c r="C48" s="181"/>
      <c r="D48" s="181"/>
      <c r="E48" s="4">
        <f t="shared" si="0"/>
        <v>0</v>
      </c>
    </row>
    <row r="49" spans="1:5" s="131" customFormat="1" ht="17.25" customHeight="1" x14ac:dyDescent="0.25">
      <c r="A49" s="285">
        <v>45</v>
      </c>
      <c r="B49" s="3" t="s">
        <v>60</v>
      </c>
      <c r="C49" s="181"/>
      <c r="D49" s="181"/>
      <c r="E49" s="4">
        <f t="shared" si="0"/>
        <v>0</v>
      </c>
    </row>
    <row r="50" spans="1:5" s="131" customFormat="1" ht="17.25" customHeight="1" x14ac:dyDescent="0.25">
      <c r="A50" s="285">
        <v>46</v>
      </c>
      <c r="B50" s="3" t="s">
        <v>34</v>
      </c>
      <c r="C50" s="181"/>
      <c r="D50" s="181"/>
      <c r="E50" s="4">
        <f t="shared" si="0"/>
        <v>0</v>
      </c>
    </row>
    <row r="51" spans="1:5" s="131" customFormat="1" ht="17.25" customHeight="1" x14ac:dyDescent="0.25">
      <c r="A51" s="285">
        <v>47</v>
      </c>
      <c r="B51" s="3" t="s">
        <v>61</v>
      </c>
      <c r="C51" s="181"/>
      <c r="D51" s="181"/>
      <c r="E51" s="4">
        <f t="shared" si="0"/>
        <v>0</v>
      </c>
    </row>
    <row r="52" spans="1:5" s="131" customFormat="1" ht="17.25" customHeight="1" x14ac:dyDescent="0.25">
      <c r="A52" s="285">
        <v>48</v>
      </c>
      <c r="B52" s="3" t="s">
        <v>12</v>
      </c>
      <c r="C52" s="181"/>
      <c r="D52" s="181"/>
      <c r="E52" s="4">
        <f t="shared" si="0"/>
        <v>0</v>
      </c>
    </row>
    <row r="53" spans="1:5" s="131" customFormat="1" ht="17.25" customHeight="1" x14ac:dyDescent="0.25">
      <c r="A53" s="285">
        <v>49</v>
      </c>
      <c r="B53" s="3" t="s">
        <v>62</v>
      </c>
      <c r="C53" s="181"/>
      <c r="D53" s="181"/>
      <c r="E53" s="4">
        <f t="shared" si="0"/>
        <v>0</v>
      </c>
    </row>
    <row r="54" spans="1:5" s="131" customFormat="1" ht="17.25" customHeight="1" x14ac:dyDescent="0.25">
      <c r="A54" s="285">
        <v>50</v>
      </c>
      <c r="B54" s="3" t="s">
        <v>70</v>
      </c>
      <c r="C54" s="181"/>
      <c r="D54" s="181"/>
      <c r="E54" s="4">
        <f t="shared" si="0"/>
        <v>0</v>
      </c>
    </row>
    <row r="55" spans="1:5" s="131" customFormat="1" ht="17.25" customHeight="1" x14ac:dyDescent="0.25">
      <c r="A55" s="285">
        <v>51</v>
      </c>
      <c r="B55" s="3" t="s">
        <v>63</v>
      </c>
      <c r="C55" s="181"/>
      <c r="D55" s="181"/>
      <c r="E55" s="4">
        <f t="shared" si="0"/>
        <v>0</v>
      </c>
    </row>
    <row r="56" spans="1:5" s="131" customFormat="1" ht="17.25" customHeight="1" x14ac:dyDescent="0.25">
      <c r="A56" s="285">
        <v>52</v>
      </c>
      <c r="B56" s="3" t="s">
        <v>19</v>
      </c>
      <c r="C56" s="181"/>
      <c r="D56" s="181"/>
      <c r="E56" s="4">
        <f t="shared" si="0"/>
        <v>0</v>
      </c>
    </row>
    <row r="57" spans="1:5" s="131" customFormat="1" ht="17.25" customHeight="1" x14ac:dyDescent="0.25">
      <c r="A57" s="285">
        <v>53</v>
      </c>
      <c r="B57" s="3" t="s">
        <v>64</v>
      </c>
      <c r="C57" s="181"/>
      <c r="D57" s="181"/>
      <c r="E57" s="4">
        <f t="shared" si="0"/>
        <v>0</v>
      </c>
    </row>
    <row r="58" spans="1:5" s="131" customFormat="1" ht="17.25" customHeight="1" x14ac:dyDescent="0.25">
      <c r="A58" s="285">
        <v>54</v>
      </c>
      <c r="B58" s="3" t="s">
        <v>160</v>
      </c>
      <c r="C58" s="181"/>
      <c r="D58" s="181"/>
      <c r="E58" s="4">
        <f t="shared" si="0"/>
        <v>0</v>
      </c>
    </row>
    <row r="59" spans="1:5" s="131" customFormat="1" ht="17.25" customHeight="1" x14ac:dyDescent="0.25">
      <c r="A59" s="285" t="s">
        <v>30</v>
      </c>
      <c r="B59" s="3" t="s">
        <v>27</v>
      </c>
      <c r="C59" s="181"/>
      <c r="D59" s="181"/>
      <c r="E59" s="4">
        <f t="shared" si="0"/>
        <v>0</v>
      </c>
    </row>
    <row r="60" spans="1:5" s="131" customFormat="1" ht="17.25" customHeight="1" x14ac:dyDescent="0.25">
      <c r="A60" s="285" t="s">
        <v>31</v>
      </c>
      <c r="B60" s="3" t="s">
        <v>28</v>
      </c>
      <c r="C60" s="181"/>
      <c r="D60" s="181"/>
      <c r="E60" s="4">
        <f t="shared" si="0"/>
        <v>0</v>
      </c>
    </row>
    <row r="61" spans="1:5" s="131" customFormat="1" ht="17.25" customHeight="1" x14ac:dyDescent="0.25">
      <c r="A61" s="285" t="s">
        <v>32</v>
      </c>
      <c r="B61" s="3" t="s">
        <v>29</v>
      </c>
      <c r="C61" s="181"/>
      <c r="D61" s="181"/>
      <c r="E61" s="4">
        <f t="shared" si="0"/>
        <v>0</v>
      </c>
    </row>
    <row r="62" spans="1:5" s="131" customFormat="1" ht="17.25" customHeight="1" x14ac:dyDescent="0.25">
      <c r="A62" s="285" t="s">
        <v>65</v>
      </c>
      <c r="B62" s="3" t="s">
        <v>67</v>
      </c>
      <c r="C62" s="181"/>
      <c r="D62" s="181"/>
      <c r="E62" s="4">
        <f t="shared" si="0"/>
        <v>0</v>
      </c>
    </row>
    <row r="63" spans="1:5" s="131" customFormat="1" ht="17.25" customHeight="1" x14ac:dyDescent="0.25">
      <c r="A63" s="285" t="s">
        <v>66</v>
      </c>
      <c r="B63" s="3" t="s">
        <v>69</v>
      </c>
      <c r="C63" s="181"/>
      <c r="D63" s="181"/>
      <c r="E63" s="4">
        <f t="shared" si="0"/>
        <v>0</v>
      </c>
    </row>
    <row r="64" spans="1:5" s="131" customFormat="1" ht="17.25" customHeight="1" x14ac:dyDescent="0.25">
      <c r="A64" s="285">
        <v>60</v>
      </c>
      <c r="B64" s="3" t="s">
        <v>68</v>
      </c>
      <c r="C64" s="181"/>
      <c r="D64" s="181"/>
      <c r="E64" s="4">
        <f t="shared" si="0"/>
        <v>0</v>
      </c>
    </row>
    <row r="65" spans="1:5" s="131" customFormat="1" ht="17.25" customHeight="1" x14ac:dyDescent="0.25">
      <c r="A65" s="285">
        <v>61</v>
      </c>
      <c r="B65" s="3" t="s">
        <v>94</v>
      </c>
      <c r="C65" s="181"/>
      <c r="D65" s="181"/>
      <c r="E65" s="4">
        <f t="shared" si="0"/>
        <v>0</v>
      </c>
    </row>
    <row r="66" spans="1:5" s="131" customFormat="1" ht="17.25" customHeight="1" x14ac:dyDescent="0.25">
      <c r="A66" s="285">
        <v>62</v>
      </c>
      <c r="B66" s="3" t="s">
        <v>98</v>
      </c>
      <c r="C66" s="181"/>
      <c r="D66" s="181"/>
      <c r="E66" s="4">
        <f t="shared" si="0"/>
        <v>0</v>
      </c>
    </row>
    <row r="67" spans="1:5" s="131" customFormat="1" ht="17.25" customHeight="1" x14ac:dyDescent="0.25">
      <c r="A67" s="285">
        <v>63</v>
      </c>
      <c r="B67" s="3" t="s">
        <v>124</v>
      </c>
      <c r="C67" s="181"/>
      <c r="D67" s="181"/>
      <c r="E67" s="4">
        <f t="shared" si="0"/>
        <v>0</v>
      </c>
    </row>
    <row r="68" spans="1:5" s="131" customFormat="1" ht="17.25" customHeight="1" x14ac:dyDescent="0.25">
      <c r="A68" s="285">
        <v>64</v>
      </c>
      <c r="B68" s="3" t="s">
        <v>127</v>
      </c>
      <c r="C68" s="181"/>
      <c r="D68" s="181"/>
      <c r="E68" s="4">
        <f t="shared" si="0"/>
        <v>0</v>
      </c>
    </row>
    <row r="69" spans="1:5" s="131" customFormat="1" ht="17.25" customHeight="1" x14ac:dyDescent="0.25">
      <c r="A69" s="285">
        <v>65</v>
      </c>
      <c r="B69" s="3" t="s">
        <v>125</v>
      </c>
      <c r="C69" s="181"/>
      <c r="D69" s="181"/>
      <c r="E69" s="4">
        <f t="shared" si="0"/>
        <v>0</v>
      </c>
    </row>
    <row r="70" spans="1:5" s="131" customFormat="1" ht="17.25" customHeight="1" x14ac:dyDescent="0.25">
      <c r="A70" s="285">
        <v>66</v>
      </c>
      <c r="B70" s="3" t="s">
        <v>126</v>
      </c>
      <c r="C70" s="181"/>
      <c r="D70" s="181"/>
      <c r="E70" s="4">
        <f t="shared" si="0"/>
        <v>0</v>
      </c>
    </row>
    <row r="71" spans="1:5" s="131" customFormat="1" ht="17.25" customHeight="1" x14ac:dyDescent="0.25">
      <c r="A71" s="285">
        <v>67</v>
      </c>
      <c r="B71" s="3" t="s">
        <v>153</v>
      </c>
      <c r="C71" s="181"/>
      <c r="D71" s="181"/>
      <c r="E71" s="4">
        <f t="shared" si="0"/>
        <v>0</v>
      </c>
    </row>
    <row r="72" spans="1:5" s="131" customFormat="1" ht="17.25" customHeight="1" x14ac:dyDescent="0.25">
      <c r="A72" s="285">
        <v>68</v>
      </c>
      <c r="B72" s="3" t="s">
        <v>154</v>
      </c>
      <c r="C72" s="181"/>
      <c r="D72" s="181"/>
      <c r="E72" s="4">
        <f t="shared" si="0"/>
        <v>0</v>
      </c>
    </row>
    <row r="73" spans="1:5" s="131" customFormat="1" ht="17.25" customHeight="1" x14ac:dyDescent="0.25">
      <c r="A73" s="285">
        <v>69</v>
      </c>
      <c r="B73" s="3" t="s">
        <v>155</v>
      </c>
      <c r="C73" s="181"/>
      <c r="D73" s="181"/>
      <c r="E73" s="4">
        <f t="shared" si="0"/>
        <v>0</v>
      </c>
    </row>
    <row r="74" spans="1:5" s="131" customFormat="1" ht="17.25" customHeight="1" x14ac:dyDescent="0.25">
      <c r="A74" s="285">
        <v>70</v>
      </c>
      <c r="B74" s="3" t="s">
        <v>156</v>
      </c>
      <c r="C74" s="181"/>
      <c r="D74" s="181"/>
      <c r="E74" s="4">
        <f t="shared" si="0"/>
        <v>0</v>
      </c>
    </row>
    <row r="75" spans="1:5" s="131" customFormat="1" ht="17.25" customHeight="1" x14ac:dyDescent="0.25">
      <c r="A75" s="285">
        <v>71</v>
      </c>
      <c r="B75" s="3" t="s">
        <v>157</v>
      </c>
      <c r="C75" s="181"/>
      <c r="D75" s="181"/>
      <c r="E75" s="4">
        <f t="shared" si="0"/>
        <v>0</v>
      </c>
    </row>
    <row r="76" spans="1:5" s="131" customFormat="1" ht="17.25" customHeight="1" x14ac:dyDescent="0.25">
      <c r="A76" s="285">
        <v>72</v>
      </c>
      <c r="B76" s="3" t="s">
        <v>158</v>
      </c>
      <c r="C76" s="181"/>
      <c r="D76" s="181"/>
      <c r="E76" s="4">
        <f t="shared" si="0"/>
        <v>0</v>
      </c>
    </row>
    <row r="77" spans="1:5" s="131" customFormat="1" ht="17.25" customHeight="1" x14ac:dyDescent="0.25">
      <c r="A77" s="285">
        <v>73</v>
      </c>
      <c r="B77" s="3" t="s">
        <v>159</v>
      </c>
      <c r="C77" s="181"/>
      <c r="D77" s="181"/>
      <c r="E77" s="4">
        <f t="shared" si="0"/>
        <v>0</v>
      </c>
    </row>
    <row r="78" spans="1:5" s="131" customFormat="1" ht="17.25" customHeight="1" x14ac:dyDescent="0.25">
      <c r="A78" s="285">
        <v>74</v>
      </c>
      <c r="B78" s="3" t="s">
        <v>193</v>
      </c>
      <c r="C78" s="181"/>
      <c r="D78" s="181"/>
      <c r="E78" s="4">
        <f t="shared" si="0"/>
        <v>0</v>
      </c>
    </row>
    <row r="79" spans="1:5" s="131" customFormat="1" ht="17.25" customHeight="1" x14ac:dyDescent="0.25">
      <c r="A79" s="285">
        <v>75</v>
      </c>
      <c r="B79" s="3" t="s">
        <v>194</v>
      </c>
      <c r="C79" s="181"/>
      <c r="D79" s="181"/>
      <c r="E79" s="4">
        <f t="shared" si="0"/>
        <v>0</v>
      </c>
    </row>
    <row r="80" spans="1:5" s="131" customFormat="1" ht="17.25" customHeight="1" x14ac:dyDescent="0.25">
      <c r="A80" s="285">
        <v>76</v>
      </c>
      <c r="B80" s="3" t="s">
        <v>195</v>
      </c>
      <c r="C80" s="181"/>
      <c r="D80" s="181"/>
      <c r="E80" s="4">
        <f t="shared" si="0"/>
        <v>0</v>
      </c>
    </row>
    <row r="81" spans="1:5" s="131" customFormat="1" ht="17.25" customHeight="1" x14ac:dyDescent="0.25">
      <c r="A81" s="285">
        <v>77</v>
      </c>
      <c r="B81" s="3" t="s">
        <v>196</v>
      </c>
      <c r="C81" s="181"/>
      <c r="D81" s="181"/>
      <c r="E81" s="4">
        <f t="shared" si="0"/>
        <v>0</v>
      </c>
    </row>
    <row r="82" spans="1:5" s="131" customFormat="1" ht="17.25" customHeight="1" x14ac:dyDescent="0.25">
      <c r="A82" s="285">
        <v>78</v>
      </c>
      <c r="B82" s="3" t="s">
        <v>197</v>
      </c>
      <c r="C82" s="181"/>
      <c r="D82" s="181"/>
      <c r="E82" s="4">
        <f t="shared" si="0"/>
        <v>0</v>
      </c>
    </row>
    <row r="83" spans="1:5" s="131" customFormat="1" ht="17.25" customHeight="1" x14ac:dyDescent="0.25">
      <c r="A83" s="285">
        <v>79</v>
      </c>
      <c r="B83" s="3" t="s">
        <v>341</v>
      </c>
      <c r="C83" s="181"/>
      <c r="D83" s="181"/>
      <c r="E83" s="4">
        <f t="shared" si="0"/>
        <v>0</v>
      </c>
    </row>
    <row r="84" spans="1:5" s="131" customFormat="1" ht="17.25" customHeight="1" x14ac:dyDescent="0.25">
      <c r="A84" s="285">
        <v>80</v>
      </c>
      <c r="B84" s="3" t="s">
        <v>342</v>
      </c>
      <c r="C84" s="181"/>
      <c r="D84" s="181"/>
      <c r="E84" s="4">
        <f t="shared" si="0"/>
        <v>0</v>
      </c>
    </row>
    <row r="85" spans="1:5" s="131" customFormat="1" ht="17.25" customHeight="1" x14ac:dyDescent="0.25">
      <c r="A85" s="285">
        <v>81</v>
      </c>
      <c r="B85" s="3" t="s">
        <v>343</v>
      </c>
      <c r="C85" s="181"/>
      <c r="D85" s="181"/>
      <c r="E85" s="4">
        <f t="shared" si="0"/>
        <v>0</v>
      </c>
    </row>
    <row r="86" spans="1:5" s="131" customFormat="1" ht="17.25" customHeight="1" x14ac:dyDescent="0.25">
      <c r="A86" s="285">
        <v>82</v>
      </c>
      <c r="B86" s="3" t="s">
        <v>344</v>
      </c>
      <c r="C86" s="181"/>
      <c r="D86" s="181"/>
      <c r="E86" s="4">
        <f t="shared" ref="E86:E90" si="1">IFERROR(C86/D86*100,0)</f>
        <v>0</v>
      </c>
    </row>
    <row r="87" spans="1:5" s="131" customFormat="1" ht="17.25" customHeight="1" x14ac:dyDescent="0.25">
      <c r="A87" s="285">
        <v>83</v>
      </c>
      <c r="B87" s="3" t="s">
        <v>345</v>
      </c>
      <c r="C87" s="181"/>
      <c r="D87" s="181"/>
      <c r="E87" s="4">
        <f t="shared" si="1"/>
        <v>0</v>
      </c>
    </row>
    <row r="88" spans="1:5" s="131" customFormat="1" ht="17.25" customHeight="1" x14ac:dyDescent="0.25">
      <c r="A88" s="285">
        <v>84</v>
      </c>
      <c r="B88" s="3" t="s">
        <v>346</v>
      </c>
      <c r="C88" s="181"/>
      <c r="D88" s="181"/>
      <c r="E88" s="4">
        <f t="shared" si="1"/>
        <v>0</v>
      </c>
    </row>
    <row r="89" spans="1:5" s="131" customFormat="1" ht="17.25" customHeight="1" x14ac:dyDescent="0.25">
      <c r="A89" s="285">
        <v>85</v>
      </c>
      <c r="B89" s="3" t="s">
        <v>347</v>
      </c>
      <c r="C89" s="181"/>
      <c r="D89" s="181"/>
      <c r="E89" s="4">
        <f t="shared" si="1"/>
        <v>0</v>
      </c>
    </row>
    <row r="90" spans="1:5" s="131" customFormat="1" ht="17.25" customHeight="1" thickBot="1" x14ac:dyDescent="0.3">
      <c r="A90" s="285">
        <v>86</v>
      </c>
      <c r="B90" s="3" t="s">
        <v>348</v>
      </c>
      <c r="C90" s="181"/>
      <c r="D90" s="181"/>
      <c r="E90" s="4">
        <f t="shared" si="1"/>
        <v>0</v>
      </c>
    </row>
    <row r="91" spans="1:5" ht="22.5" customHeight="1" thickTop="1" thickBot="1" x14ac:dyDescent="0.25">
      <c r="A91" s="592" t="s">
        <v>18</v>
      </c>
      <c r="B91" s="593"/>
      <c r="C91" s="133">
        <f>SUM(C5:C90)</f>
        <v>0</v>
      </c>
      <c r="D91" s="133">
        <f>SUM(D5:D90)</f>
        <v>0</v>
      </c>
      <c r="E91" s="342" t="e">
        <f t="shared" ref="E91" si="2">+C91/D91*100</f>
        <v>#DIV/0!</v>
      </c>
    </row>
    <row r="92" spans="1:5" ht="30.75" customHeight="1" thickTop="1" x14ac:dyDescent="0.2">
      <c r="A92" s="627" t="s">
        <v>192</v>
      </c>
      <c r="B92" s="627"/>
      <c r="C92" s="627"/>
      <c r="D92" s="627"/>
      <c r="E92" s="627"/>
    </row>
  </sheetData>
  <mergeCells count="3">
    <mergeCell ref="A1:E1"/>
    <mergeCell ref="A91:B91"/>
    <mergeCell ref="A92:E92"/>
  </mergeCells>
  <printOptions horizontalCentered="1"/>
  <pageMargins left="0.35433070866141736" right="0.35433070866141736" top="0.19685039370078741" bottom="0.19685039370078741" header="0" footer="0"/>
  <pageSetup paperSize="256" scale="47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showGridLines="0" view="pageBreakPreview" zoomScale="70" zoomScaleNormal="90" zoomScaleSheetLayoutView="70" workbookViewId="0">
      <selection activeCell="D13" sqref="D13"/>
    </sheetView>
  </sheetViews>
  <sheetFormatPr baseColWidth="10" defaultRowHeight="12.75" x14ac:dyDescent="0.2"/>
  <cols>
    <col min="1" max="1" width="6.7109375" customWidth="1"/>
    <col min="2" max="2" width="57" customWidth="1"/>
    <col min="3" max="3" width="23" customWidth="1"/>
    <col min="4" max="4" width="26.42578125" customWidth="1"/>
    <col min="5" max="5" width="16.7109375" customWidth="1"/>
  </cols>
  <sheetData>
    <row r="1" spans="1:5" ht="18" customHeight="1" x14ac:dyDescent="0.2">
      <c r="A1" s="591" t="s">
        <v>362</v>
      </c>
      <c r="B1" s="591"/>
      <c r="C1" s="591"/>
      <c r="D1" s="591"/>
      <c r="E1" s="591"/>
    </row>
    <row r="3" spans="1:5" ht="16.5" thickBot="1" x14ac:dyDescent="0.25">
      <c r="E3" s="32" t="s">
        <v>177</v>
      </c>
    </row>
    <row r="4" spans="1:5" ht="66.75" customHeight="1" thickTop="1" thickBot="1" x14ac:dyDescent="0.25">
      <c r="A4" s="379" t="s">
        <v>116</v>
      </c>
      <c r="B4" s="378" t="s">
        <v>115</v>
      </c>
      <c r="C4" s="24" t="s">
        <v>232</v>
      </c>
      <c r="D4" s="24" t="s">
        <v>88</v>
      </c>
      <c r="E4" s="24" t="s">
        <v>187</v>
      </c>
    </row>
    <row r="5" spans="1:5" ht="17.25" customHeight="1" thickTop="1" x14ac:dyDescent="0.25">
      <c r="A5" s="364">
        <v>1</v>
      </c>
      <c r="B5" s="365" t="s">
        <v>22</v>
      </c>
      <c r="C5" s="366">
        <f>'[5]E Despresurizado'!$GP7</f>
        <v>45</v>
      </c>
      <c r="D5" s="366">
        <f>'[5]E Despresurizado'!$GQ7</f>
        <v>81</v>
      </c>
      <c r="E5" s="391">
        <f t="shared" ref="E5:E84" si="0">IFERROR(C5/D5*100,0)</f>
        <v>55.555555555555557</v>
      </c>
    </row>
    <row r="6" spans="1:5" ht="17.25" customHeight="1" x14ac:dyDescent="0.25">
      <c r="A6" s="382">
        <v>2</v>
      </c>
      <c r="B6" s="383" t="s">
        <v>78</v>
      </c>
      <c r="C6" s="367">
        <f>'[5]E Despresurizado'!$GP8</f>
        <v>0</v>
      </c>
      <c r="D6" s="367">
        <f>'[5]E Despresurizado'!$GQ8</f>
        <v>0</v>
      </c>
      <c r="E6" s="392">
        <f t="shared" si="0"/>
        <v>0</v>
      </c>
    </row>
    <row r="7" spans="1:5" ht="17.25" customHeight="1" x14ac:dyDescent="0.25">
      <c r="A7" s="382">
        <v>3</v>
      </c>
      <c r="B7" s="383" t="s">
        <v>23</v>
      </c>
      <c r="C7" s="367">
        <f>'[5]E Despresurizado'!$GP9</f>
        <v>0</v>
      </c>
      <c r="D7" s="367">
        <f>'[5]E Despresurizado'!$GQ9</f>
        <v>0</v>
      </c>
      <c r="E7" s="392">
        <f t="shared" si="0"/>
        <v>0</v>
      </c>
    </row>
    <row r="8" spans="1:5" ht="17.25" customHeight="1" x14ac:dyDescent="0.25">
      <c r="A8" s="382">
        <v>4</v>
      </c>
      <c r="B8" s="383" t="s">
        <v>76</v>
      </c>
      <c r="C8" s="367">
        <f>'[5]E Despresurizado'!$GP10</f>
        <v>82</v>
      </c>
      <c r="D8" s="367">
        <f>'[5]E Despresurizado'!$GQ10</f>
        <v>173</v>
      </c>
      <c r="E8" s="392">
        <f t="shared" si="0"/>
        <v>47.398843930635834</v>
      </c>
    </row>
    <row r="9" spans="1:5" ht="17.25" customHeight="1" x14ac:dyDescent="0.25">
      <c r="A9" s="382">
        <v>5</v>
      </c>
      <c r="B9" s="383" t="s">
        <v>24</v>
      </c>
      <c r="C9" s="367">
        <f>'[5]E Despresurizado'!$GP11</f>
        <v>73</v>
      </c>
      <c r="D9" s="367">
        <f>'[5]E Despresurizado'!$GQ11</f>
        <v>133</v>
      </c>
      <c r="E9" s="392">
        <f t="shared" si="0"/>
        <v>54.887218045112782</v>
      </c>
    </row>
    <row r="10" spans="1:5" ht="17.25" customHeight="1" x14ac:dyDescent="0.25">
      <c r="A10" s="382">
        <v>6</v>
      </c>
      <c r="B10" s="383" t="s">
        <v>25</v>
      </c>
      <c r="C10" s="367">
        <f>'[5]E Despresurizado'!$GP12</f>
        <v>0</v>
      </c>
      <c r="D10" s="367">
        <f>'[5]E Despresurizado'!$GQ12</f>
        <v>0</v>
      </c>
      <c r="E10" s="392">
        <f t="shared" si="0"/>
        <v>0</v>
      </c>
    </row>
    <row r="11" spans="1:5" ht="17.25" customHeight="1" x14ac:dyDescent="0.25">
      <c r="A11" s="382">
        <v>7</v>
      </c>
      <c r="B11" s="383" t="s">
        <v>13</v>
      </c>
      <c r="C11" s="367">
        <f>'[5]E Despresurizado'!$GP13</f>
        <v>0</v>
      </c>
      <c r="D11" s="367">
        <f>'[5]E Despresurizado'!$GQ13</f>
        <v>0</v>
      </c>
      <c r="E11" s="392">
        <f t="shared" si="0"/>
        <v>0</v>
      </c>
    </row>
    <row r="12" spans="1:5" ht="17.25" customHeight="1" x14ac:dyDescent="0.25">
      <c r="A12" s="382">
        <v>8</v>
      </c>
      <c r="B12" s="383" t="s">
        <v>26</v>
      </c>
      <c r="C12" s="367">
        <f>'[5]E Despresurizado'!$GP14</f>
        <v>0</v>
      </c>
      <c r="D12" s="367">
        <f>'[5]E Despresurizado'!$GQ14</f>
        <v>0</v>
      </c>
      <c r="E12" s="392">
        <f t="shared" si="0"/>
        <v>0</v>
      </c>
    </row>
    <row r="13" spans="1:5" ht="17.25" customHeight="1" x14ac:dyDescent="0.25">
      <c r="A13" s="382">
        <v>9</v>
      </c>
      <c r="B13" s="383" t="s">
        <v>43</v>
      </c>
      <c r="C13" s="367">
        <f>'[5]E Despresurizado'!$GP15</f>
        <v>162</v>
      </c>
      <c r="D13" s="367">
        <f>'[5]E Despresurizado'!$GQ15</f>
        <v>329</v>
      </c>
      <c r="E13" s="392">
        <f t="shared" si="0"/>
        <v>49.240121580547111</v>
      </c>
    </row>
    <row r="14" spans="1:5" ht="17.25" customHeight="1" x14ac:dyDescent="0.25">
      <c r="A14" s="382">
        <v>10</v>
      </c>
      <c r="B14" s="383" t="s">
        <v>44</v>
      </c>
      <c r="C14" s="367">
        <f>'[5]E Despresurizado'!$GP16</f>
        <v>0</v>
      </c>
      <c r="D14" s="367">
        <f>'[5]E Despresurizado'!$GQ16</f>
        <v>0</v>
      </c>
      <c r="E14" s="392">
        <f t="shared" si="0"/>
        <v>0</v>
      </c>
    </row>
    <row r="15" spans="1:5" ht="17.25" customHeight="1" x14ac:dyDescent="0.25">
      <c r="A15" s="382">
        <v>11</v>
      </c>
      <c r="B15" s="383" t="s">
        <v>77</v>
      </c>
      <c r="C15" s="367">
        <f>'[5]E Despresurizado'!$GP17</f>
        <v>0</v>
      </c>
      <c r="D15" s="367">
        <f>'[5]E Despresurizado'!$GQ17</f>
        <v>0</v>
      </c>
      <c r="E15" s="392">
        <f t="shared" si="0"/>
        <v>0</v>
      </c>
    </row>
    <row r="16" spans="1:5" ht="17.25" customHeight="1" x14ac:dyDescent="0.25">
      <c r="A16" s="382">
        <v>12</v>
      </c>
      <c r="B16" s="383" t="s">
        <v>36</v>
      </c>
      <c r="C16" s="367">
        <f>'[5]E Despresurizado'!$GP18</f>
        <v>0</v>
      </c>
      <c r="D16" s="367">
        <f>'[5]E Despresurizado'!$GQ18</f>
        <v>0</v>
      </c>
      <c r="E16" s="392">
        <f t="shared" si="0"/>
        <v>0</v>
      </c>
    </row>
    <row r="17" spans="1:5" ht="17.25" customHeight="1" x14ac:dyDescent="0.25">
      <c r="A17" s="382">
        <v>13</v>
      </c>
      <c r="B17" s="383" t="s">
        <v>79</v>
      </c>
      <c r="C17" s="367">
        <f>'[5]E Despresurizado'!$GP19</f>
        <v>0</v>
      </c>
      <c r="D17" s="367">
        <f>'[5]E Despresurizado'!$GQ19</f>
        <v>0</v>
      </c>
      <c r="E17" s="392">
        <f t="shared" si="0"/>
        <v>0</v>
      </c>
    </row>
    <row r="18" spans="1:5" ht="17.25" customHeight="1" x14ac:dyDescent="0.25">
      <c r="A18" s="382">
        <v>14</v>
      </c>
      <c r="B18" s="383" t="s">
        <v>45</v>
      </c>
      <c r="C18" s="367">
        <f>'[5]E Despresurizado'!$GP20</f>
        <v>0</v>
      </c>
      <c r="D18" s="367">
        <f>'[5]E Despresurizado'!$GQ20</f>
        <v>0</v>
      </c>
      <c r="E18" s="392">
        <f t="shared" si="0"/>
        <v>0</v>
      </c>
    </row>
    <row r="19" spans="1:5" ht="17.25" customHeight="1" x14ac:dyDescent="0.25">
      <c r="A19" s="382">
        <v>15</v>
      </c>
      <c r="B19" s="383" t="s">
        <v>37</v>
      </c>
      <c r="C19" s="367">
        <f>'[5]E Despresurizado'!$GP21</f>
        <v>0</v>
      </c>
      <c r="D19" s="367">
        <f>'[5]E Despresurizado'!$GQ21</f>
        <v>0</v>
      </c>
      <c r="E19" s="392">
        <f t="shared" si="0"/>
        <v>0</v>
      </c>
    </row>
    <row r="20" spans="1:5" ht="17.25" customHeight="1" x14ac:dyDescent="0.25">
      <c r="A20" s="382">
        <v>16</v>
      </c>
      <c r="B20" s="383" t="s">
        <v>46</v>
      </c>
      <c r="C20" s="367">
        <f>'[5]E Despresurizado'!$GP22</f>
        <v>0</v>
      </c>
      <c r="D20" s="367">
        <f>'[5]E Despresurizado'!$GQ22</f>
        <v>0</v>
      </c>
      <c r="E20" s="392">
        <f t="shared" si="0"/>
        <v>0</v>
      </c>
    </row>
    <row r="21" spans="1:5" ht="17.25" customHeight="1" x14ac:dyDescent="0.25">
      <c r="A21" s="382">
        <v>17</v>
      </c>
      <c r="B21" s="383" t="s">
        <v>39</v>
      </c>
      <c r="C21" s="367">
        <f>'[5]E Despresurizado'!$GP23</f>
        <v>0</v>
      </c>
      <c r="D21" s="367">
        <f>'[5]E Despresurizado'!$GQ23</f>
        <v>0</v>
      </c>
      <c r="E21" s="392">
        <f t="shared" si="0"/>
        <v>0</v>
      </c>
    </row>
    <row r="22" spans="1:5" ht="17.25" customHeight="1" x14ac:dyDescent="0.25">
      <c r="A22" s="382">
        <v>18</v>
      </c>
      <c r="B22" s="383" t="s">
        <v>40</v>
      </c>
      <c r="C22" s="367">
        <f>'[5]E Despresurizado'!$GP24</f>
        <v>0</v>
      </c>
      <c r="D22" s="367">
        <f>'[5]E Despresurizado'!$GQ24</f>
        <v>0</v>
      </c>
      <c r="E22" s="392">
        <f t="shared" si="0"/>
        <v>0</v>
      </c>
    </row>
    <row r="23" spans="1:5" ht="17.25" customHeight="1" x14ac:dyDescent="0.25">
      <c r="A23" s="382">
        <v>19</v>
      </c>
      <c r="B23" s="383" t="s">
        <v>35</v>
      </c>
      <c r="C23" s="367">
        <f>'[5]E Despresurizado'!$GP25</f>
        <v>0</v>
      </c>
      <c r="D23" s="367">
        <f>'[5]E Despresurizado'!$GQ25</f>
        <v>0</v>
      </c>
      <c r="E23" s="392">
        <f t="shared" si="0"/>
        <v>0</v>
      </c>
    </row>
    <row r="24" spans="1:5" ht="17.25" customHeight="1" x14ac:dyDescent="0.25">
      <c r="A24" s="382">
        <v>20</v>
      </c>
      <c r="B24" s="383" t="s">
        <v>198</v>
      </c>
      <c r="C24" s="367">
        <f>'[5]E Despresurizado'!$GP26</f>
        <v>0</v>
      </c>
      <c r="D24" s="367">
        <f>'[5]E Despresurizado'!$GQ26</f>
        <v>0</v>
      </c>
      <c r="E24" s="392">
        <f t="shared" si="0"/>
        <v>0</v>
      </c>
    </row>
    <row r="25" spans="1:5" ht="17.25" customHeight="1" x14ac:dyDescent="0.25">
      <c r="A25" s="382">
        <v>21</v>
      </c>
      <c r="B25" s="383" t="s">
        <v>42</v>
      </c>
      <c r="C25" s="367">
        <f>'[5]E Despresurizado'!$GP27</f>
        <v>0</v>
      </c>
      <c r="D25" s="367">
        <f>'[5]E Despresurizado'!$GQ27</f>
        <v>0</v>
      </c>
      <c r="E25" s="392">
        <f t="shared" si="0"/>
        <v>0</v>
      </c>
    </row>
    <row r="26" spans="1:5" ht="17.25" customHeight="1" x14ac:dyDescent="0.25">
      <c r="A26" s="382">
        <v>22</v>
      </c>
      <c r="B26" s="383" t="s">
        <v>20</v>
      </c>
      <c r="C26" s="367">
        <f>'[5]E Despresurizado'!$GP28</f>
        <v>0</v>
      </c>
      <c r="D26" s="367">
        <f>'[5]E Despresurizado'!$GQ28</f>
        <v>0</v>
      </c>
      <c r="E26" s="392">
        <f t="shared" si="0"/>
        <v>0</v>
      </c>
    </row>
    <row r="27" spans="1:5" ht="17.25" customHeight="1" x14ac:dyDescent="0.25">
      <c r="A27" s="382">
        <v>23</v>
      </c>
      <c r="B27" s="383" t="s">
        <v>47</v>
      </c>
      <c r="C27" s="367">
        <f>'[5]E Despresurizado'!$GP29</f>
        <v>0</v>
      </c>
      <c r="D27" s="367">
        <f>'[5]E Despresurizado'!$GQ29</f>
        <v>0</v>
      </c>
      <c r="E27" s="392">
        <f t="shared" si="0"/>
        <v>0</v>
      </c>
    </row>
    <row r="28" spans="1:5" ht="17.25" customHeight="1" x14ac:dyDescent="0.25">
      <c r="A28" s="382">
        <v>24</v>
      </c>
      <c r="B28" s="383" t="s">
        <v>48</v>
      </c>
      <c r="C28" s="367">
        <f>'[5]E Despresurizado'!$GP30</f>
        <v>0</v>
      </c>
      <c r="D28" s="367">
        <f>'[5]E Despresurizado'!$GQ30</f>
        <v>0</v>
      </c>
      <c r="E28" s="392">
        <f t="shared" si="0"/>
        <v>0</v>
      </c>
    </row>
    <row r="29" spans="1:5" ht="17.25" customHeight="1" x14ac:dyDescent="0.25">
      <c r="A29" s="382">
        <v>25</v>
      </c>
      <c r="B29" s="383" t="s">
        <v>49</v>
      </c>
      <c r="C29" s="367">
        <f>'[5]E Despresurizado'!$GP31</f>
        <v>95</v>
      </c>
      <c r="D29" s="367">
        <f>'[5]E Despresurizado'!$GQ31</f>
        <v>184</v>
      </c>
      <c r="E29" s="392">
        <f t="shared" si="0"/>
        <v>51.630434782608688</v>
      </c>
    </row>
    <row r="30" spans="1:5" ht="17.25" customHeight="1" x14ac:dyDescent="0.25">
      <c r="A30" s="382">
        <v>26</v>
      </c>
      <c r="B30" s="383" t="s">
        <v>50</v>
      </c>
      <c r="C30" s="367">
        <f>'[5]E Despresurizado'!$GP32</f>
        <v>0</v>
      </c>
      <c r="D30" s="367">
        <f>'[5]E Despresurizado'!$GQ32</f>
        <v>0</v>
      </c>
      <c r="E30" s="392">
        <f t="shared" si="0"/>
        <v>0</v>
      </c>
    </row>
    <row r="31" spans="1:5" ht="17.25" customHeight="1" x14ac:dyDescent="0.25">
      <c r="A31" s="382">
        <v>27</v>
      </c>
      <c r="B31" s="383" t="s">
        <v>51</v>
      </c>
      <c r="C31" s="367">
        <f>'[5]E Despresurizado'!$GP33</f>
        <v>49</v>
      </c>
      <c r="D31" s="367">
        <f>'[5]E Despresurizado'!$GQ33</f>
        <v>99</v>
      </c>
      <c r="E31" s="392">
        <f t="shared" si="0"/>
        <v>49.494949494949495</v>
      </c>
    </row>
    <row r="32" spans="1:5" ht="17.25" customHeight="1" x14ac:dyDescent="0.25">
      <c r="A32" s="382">
        <v>28</v>
      </c>
      <c r="B32" s="383" t="s">
        <v>15</v>
      </c>
      <c r="C32" s="367">
        <f>'[5]E Despresurizado'!$GP34</f>
        <v>126</v>
      </c>
      <c r="D32" s="367">
        <f>'[5]E Despresurizado'!$GQ34</f>
        <v>257</v>
      </c>
      <c r="E32" s="392">
        <f t="shared" si="0"/>
        <v>49.027237354085599</v>
      </c>
    </row>
    <row r="33" spans="1:5" ht="17.25" customHeight="1" x14ac:dyDescent="0.25">
      <c r="A33" s="382">
        <v>29</v>
      </c>
      <c r="B33" s="383" t="s">
        <v>14</v>
      </c>
      <c r="C33" s="367">
        <f>'[5]E Despresurizado'!$GP35</f>
        <v>0</v>
      </c>
      <c r="D33" s="367">
        <f>'[5]E Despresurizado'!$GQ35</f>
        <v>0</v>
      </c>
      <c r="E33" s="392">
        <f t="shared" si="0"/>
        <v>0</v>
      </c>
    </row>
    <row r="34" spans="1:5" ht="17.25" customHeight="1" x14ac:dyDescent="0.25">
      <c r="A34" s="382">
        <v>30</v>
      </c>
      <c r="B34" s="383" t="s">
        <v>52</v>
      </c>
      <c r="C34" s="367">
        <f>'[5]E Despresurizado'!$GP36</f>
        <v>0</v>
      </c>
      <c r="D34" s="367">
        <f>'[5]E Despresurizado'!$GQ36</f>
        <v>0</v>
      </c>
      <c r="E34" s="392">
        <f t="shared" si="0"/>
        <v>0</v>
      </c>
    </row>
    <row r="35" spans="1:5" ht="17.25" customHeight="1" x14ac:dyDescent="0.25">
      <c r="A35" s="382">
        <v>31</v>
      </c>
      <c r="B35" s="383" t="s">
        <v>53</v>
      </c>
      <c r="C35" s="367">
        <f>'[5]E Despresurizado'!$GP37</f>
        <v>0</v>
      </c>
      <c r="D35" s="367">
        <f>'[5]E Despresurizado'!$GQ37</f>
        <v>0</v>
      </c>
      <c r="E35" s="392">
        <f t="shared" si="0"/>
        <v>0</v>
      </c>
    </row>
    <row r="36" spans="1:5" ht="17.25" customHeight="1" x14ac:dyDescent="0.25">
      <c r="A36" s="382">
        <v>32</v>
      </c>
      <c r="B36" s="383" t="s">
        <v>38</v>
      </c>
      <c r="C36" s="367">
        <f>'[5]E Despresurizado'!$GP38</f>
        <v>0</v>
      </c>
      <c r="D36" s="367">
        <f>'[5]E Despresurizado'!$GQ38</f>
        <v>0</v>
      </c>
      <c r="E36" s="392">
        <f t="shared" si="0"/>
        <v>0</v>
      </c>
    </row>
    <row r="37" spans="1:5" ht="17.25" customHeight="1" x14ac:dyDescent="0.25">
      <c r="A37" s="382">
        <v>33</v>
      </c>
      <c r="B37" s="383" t="s">
        <v>71</v>
      </c>
      <c r="C37" s="367">
        <f>'[5]E Despresurizado'!$GP39</f>
        <v>0</v>
      </c>
      <c r="D37" s="367">
        <f>'[5]E Despresurizado'!$GQ39</f>
        <v>0</v>
      </c>
      <c r="E37" s="392">
        <f t="shared" si="0"/>
        <v>0</v>
      </c>
    </row>
    <row r="38" spans="1:5" ht="17.25" customHeight="1" x14ac:dyDescent="0.25">
      <c r="A38" s="382">
        <v>34</v>
      </c>
      <c r="B38" s="383" t="s">
        <v>54</v>
      </c>
      <c r="C38" s="367">
        <f>'[5]E Despresurizado'!$GP40</f>
        <v>0</v>
      </c>
      <c r="D38" s="367">
        <f>'[5]E Despresurizado'!$GQ40</f>
        <v>0</v>
      </c>
      <c r="E38" s="392">
        <f t="shared" si="0"/>
        <v>0</v>
      </c>
    </row>
    <row r="39" spans="1:5" ht="17.25" customHeight="1" x14ac:dyDescent="0.25">
      <c r="A39" s="382">
        <v>35</v>
      </c>
      <c r="B39" s="383" t="s">
        <v>55</v>
      </c>
      <c r="C39" s="367">
        <f>'[5]E Despresurizado'!$GP41</f>
        <v>0</v>
      </c>
      <c r="D39" s="367">
        <f>'[5]E Despresurizado'!$GQ41</f>
        <v>0</v>
      </c>
      <c r="E39" s="392">
        <f t="shared" si="0"/>
        <v>0</v>
      </c>
    </row>
    <row r="40" spans="1:5" ht="17.25" customHeight="1" x14ac:dyDescent="0.25">
      <c r="A40" s="382">
        <v>36</v>
      </c>
      <c r="B40" s="383" t="s">
        <v>56</v>
      </c>
      <c r="C40" s="367">
        <f>'[5]E Despresurizado'!$GP42</f>
        <v>0</v>
      </c>
      <c r="D40" s="367">
        <f>'[5]E Despresurizado'!$GQ42</f>
        <v>0</v>
      </c>
      <c r="E40" s="392">
        <f t="shared" si="0"/>
        <v>0</v>
      </c>
    </row>
    <row r="41" spans="1:5" ht="17.25" customHeight="1" x14ac:dyDescent="0.25">
      <c r="A41" s="382">
        <v>37</v>
      </c>
      <c r="B41" s="383" t="s">
        <v>16</v>
      </c>
      <c r="C41" s="367">
        <f>'[5]E Despresurizado'!$GP43</f>
        <v>0</v>
      </c>
      <c r="D41" s="367">
        <f>'[5]E Despresurizado'!$GQ43</f>
        <v>0</v>
      </c>
      <c r="E41" s="392">
        <f t="shared" si="0"/>
        <v>0</v>
      </c>
    </row>
    <row r="42" spans="1:5" ht="17.25" customHeight="1" x14ac:dyDescent="0.25">
      <c r="A42" s="382">
        <v>38</v>
      </c>
      <c r="B42" s="383" t="s">
        <v>57</v>
      </c>
      <c r="C42" s="367">
        <f>'[5]E Despresurizado'!$GP44</f>
        <v>140</v>
      </c>
      <c r="D42" s="367">
        <f>'[5]E Despresurizado'!$GQ44</f>
        <v>140</v>
      </c>
      <c r="E42" s="392">
        <f t="shared" si="0"/>
        <v>100</v>
      </c>
    </row>
    <row r="43" spans="1:5" ht="17.25" customHeight="1" x14ac:dyDescent="0.25">
      <c r="A43" s="382">
        <v>39</v>
      </c>
      <c r="B43" s="383" t="s">
        <v>33</v>
      </c>
      <c r="C43" s="367">
        <f>'[5]E Despresurizado'!$GP45</f>
        <v>0</v>
      </c>
      <c r="D43" s="367">
        <f>'[5]E Despresurizado'!$GQ45</f>
        <v>0</v>
      </c>
      <c r="E43" s="392">
        <f t="shared" si="0"/>
        <v>0</v>
      </c>
    </row>
    <row r="44" spans="1:5" ht="17.25" customHeight="1" x14ac:dyDescent="0.25">
      <c r="A44" s="382">
        <v>40</v>
      </c>
      <c r="B44" s="383" t="s">
        <v>58</v>
      </c>
      <c r="C44" s="367">
        <f>'[5]E Despresurizado'!$GP46</f>
        <v>0</v>
      </c>
      <c r="D44" s="367">
        <f>'[5]E Despresurizado'!$GQ46</f>
        <v>0</v>
      </c>
      <c r="E44" s="392">
        <f t="shared" si="0"/>
        <v>0</v>
      </c>
    </row>
    <row r="45" spans="1:5" ht="17.25" customHeight="1" x14ac:dyDescent="0.25">
      <c r="A45" s="382">
        <v>41</v>
      </c>
      <c r="B45" s="383" t="s">
        <v>199</v>
      </c>
      <c r="C45" s="367">
        <f>'[5]E Despresurizado'!$GP47</f>
        <v>0</v>
      </c>
      <c r="D45" s="367">
        <f>'[5]E Despresurizado'!$GQ47</f>
        <v>0</v>
      </c>
      <c r="E45" s="392">
        <f t="shared" si="0"/>
        <v>0</v>
      </c>
    </row>
    <row r="46" spans="1:5" ht="17.25" customHeight="1" x14ac:dyDescent="0.25">
      <c r="A46" s="382">
        <v>42</v>
      </c>
      <c r="B46" s="383" t="s">
        <v>41</v>
      </c>
      <c r="C46" s="367">
        <f>'[5]E Despresurizado'!$GP48</f>
        <v>0</v>
      </c>
      <c r="D46" s="367">
        <f>'[5]E Despresurizado'!$GQ48</f>
        <v>0</v>
      </c>
      <c r="E46" s="392">
        <f t="shared" si="0"/>
        <v>0</v>
      </c>
    </row>
    <row r="47" spans="1:5" ht="17.25" customHeight="1" x14ac:dyDescent="0.25">
      <c r="A47" s="382">
        <v>43</v>
      </c>
      <c r="B47" s="383" t="s">
        <v>59</v>
      </c>
      <c r="C47" s="367">
        <f>'[5]E Despresurizado'!$GP49</f>
        <v>0</v>
      </c>
      <c r="D47" s="367">
        <f>'[5]E Despresurizado'!$GQ49</f>
        <v>0</v>
      </c>
      <c r="E47" s="392">
        <f t="shared" si="0"/>
        <v>0</v>
      </c>
    </row>
    <row r="48" spans="1:5" ht="17.25" customHeight="1" x14ac:dyDescent="0.25">
      <c r="A48" s="382">
        <v>44</v>
      </c>
      <c r="B48" s="383" t="s">
        <v>17</v>
      </c>
      <c r="C48" s="367">
        <f>'[5]E Despresurizado'!$GP50</f>
        <v>0</v>
      </c>
      <c r="D48" s="367">
        <f>'[5]E Despresurizado'!$GQ50</f>
        <v>0</v>
      </c>
      <c r="E48" s="392">
        <f t="shared" si="0"/>
        <v>0</v>
      </c>
    </row>
    <row r="49" spans="1:5" ht="17.25" customHeight="1" x14ac:dyDescent="0.25">
      <c r="A49" s="382">
        <v>45</v>
      </c>
      <c r="B49" s="383" t="s">
        <v>60</v>
      </c>
      <c r="C49" s="367">
        <f>'[5]E Despresurizado'!$GP51</f>
        <v>236</v>
      </c>
      <c r="D49" s="367">
        <f>'[5]E Despresurizado'!$GQ51</f>
        <v>383</v>
      </c>
      <c r="E49" s="392">
        <f t="shared" si="0"/>
        <v>61.61879895561357</v>
      </c>
    </row>
    <row r="50" spans="1:5" ht="17.25" customHeight="1" x14ac:dyDescent="0.25">
      <c r="A50" s="382">
        <v>46</v>
      </c>
      <c r="B50" s="383" t="s">
        <v>34</v>
      </c>
      <c r="C50" s="367">
        <f>'[5]E Despresurizado'!$GP52</f>
        <v>0</v>
      </c>
      <c r="D50" s="367">
        <f>'[5]E Despresurizado'!$GQ52</f>
        <v>0</v>
      </c>
      <c r="E50" s="392">
        <f t="shared" si="0"/>
        <v>0</v>
      </c>
    </row>
    <row r="51" spans="1:5" ht="17.25" customHeight="1" x14ac:dyDescent="0.25">
      <c r="A51" s="382">
        <v>47</v>
      </c>
      <c r="B51" s="383" t="s">
        <v>61</v>
      </c>
      <c r="C51" s="367">
        <f>'[5]E Despresurizado'!$GP53</f>
        <v>0</v>
      </c>
      <c r="D51" s="367">
        <f>'[5]E Despresurizado'!$GQ53</f>
        <v>0</v>
      </c>
      <c r="E51" s="392">
        <f t="shared" si="0"/>
        <v>0</v>
      </c>
    </row>
    <row r="52" spans="1:5" ht="17.25" customHeight="1" x14ac:dyDescent="0.25">
      <c r="A52" s="382">
        <v>48</v>
      </c>
      <c r="B52" s="383" t="s">
        <v>12</v>
      </c>
      <c r="C52" s="367">
        <f>'[5]E Despresurizado'!$GP54</f>
        <v>0</v>
      </c>
      <c r="D52" s="367">
        <f>'[5]E Despresurizado'!$GQ54</f>
        <v>0</v>
      </c>
      <c r="E52" s="392">
        <f t="shared" si="0"/>
        <v>0</v>
      </c>
    </row>
    <row r="53" spans="1:5" ht="17.25" customHeight="1" x14ac:dyDescent="0.25">
      <c r="A53" s="382">
        <v>49</v>
      </c>
      <c r="B53" s="383" t="s">
        <v>62</v>
      </c>
      <c r="C53" s="367">
        <f>'[5]E Despresurizado'!$GP55</f>
        <v>0</v>
      </c>
      <c r="D53" s="367">
        <f>'[5]E Despresurizado'!$GQ55</f>
        <v>0</v>
      </c>
      <c r="E53" s="392">
        <f t="shared" si="0"/>
        <v>0</v>
      </c>
    </row>
    <row r="54" spans="1:5" ht="17.25" customHeight="1" x14ac:dyDescent="0.25">
      <c r="A54" s="382">
        <v>50</v>
      </c>
      <c r="B54" s="383" t="s">
        <v>70</v>
      </c>
      <c r="C54" s="367">
        <f>'[5]E Despresurizado'!$GP56</f>
        <v>0</v>
      </c>
      <c r="D54" s="367">
        <f>'[5]E Despresurizado'!$GQ56</f>
        <v>0</v>
      </c>
      <c r="E54" s="392">
        <f t="shared" si="0"/>
        <v>0</v>
      </c>
    </row>
    <row r="55" spans="1:5" ht="17.25" customHeight="1" x14ac:dyDescent="0.25">
      <c r="A55" s="382">
        <v>51</v>
      </c>
      <c r="B55" s="383" t="s">
        <v>63</v>
      </c>
      <c r="C55" s="367">
        <f>'[5]E Despresurizado'!$GP57</f>
        <v>0</v>
      </c>
      <c r="D55" s="367">
        <f>'[5]E Despresurizado'!$GQ57</f>
        <v>0</v>
      </c>
      <c r="E55" s="392">
        <f t="shared" si="0"/>
        <v>0</v>
      </c>
    </row>
    <row r="56" spans="1:5" ht="17.25" customHeight="1" x14ac:dyDescent="0.25">
      <c r="A56" s="382">
        <v>52</v>
      </c>
      <c r="B56" s="383" t="s">
        <v>19</v>
      </c>
      <c r="C56" s="367">
        <f>'[5]E Despresurizado'!$GP58</f>
        <v>0</v>
      </c>
      <c r="D56" s="367">
        <f>'[5]E Despresurizado'!$GQ58</f>
        <v>0</v>
      </c>
      <c r="E56" s="392">
        <f t="shared" si="0"/>
        <v>0</v>
      </c>
    </row>
    <row r="57" spans="1:5" ht="17.25" customHeight="1" x14ac:dyDescent="0.25">
      <c r="A57" s="382">
        <v>53</v>
      </c>
      <c r="B57" s="383" t="s">
        <v>64</v>
      </c>
      <c r="C57" s="367">
        <f>'[5]E Despresurizado'!$GP59</f>
        <v>0</v>
      </c>
      <c r="D57" s="367">
        <f>'[5]E Despresurizado'!$GQ59</f>
        <v>0</v>
      </c>
      <c r="E57" s="392">
        <f t="shared" si="0"/>
        <v>0</v>
      </c>
    </row>
    <row r="58" spans="1:5" ht="17.25" customHeight="1" x14ac:dyDescent="0.25">
      <c r="A58" s="382">
        <v>54</v>
      </c>
      <c r="B58" s="383" t="s">
        <v>160</v>
      </c>
      <c r="C58" s="367">
        <f>'[5]E Despresurizado'!$GP60</f>
        <v>44</v>
      </c>
      <c r="D58" s="367">
        <f>'[5]E Despresurizado'!$GQ60</f>
        <v>92</v>
      </c>
      <c r="E58" s="392">
        <f t="shared" si="0"/>
        <v>47.826086956521742</v>
      </c>
    </row>
    <row r="59" spans="1:5" ht="17.25" customHeight="1" x14ac:dyDescent="0.25">
      <c r="A59" s="382" t="s">
        <v>30</v>
      </c>
      <c r="B59" s="383" t="s">
        <v>27</v>
      </c>
      <c r="C59" s="367">
        <f>'[5]E Despresurizado'!$GP61</f>
        <v>0</v>
      </c>
      <c r="D59" s="367">
        <f>'[5]E Despresurizado'!$GQ61</f>
        <v>0</v>
      </c>
      <c r="E59" s="392">
        <f t="shared" si="0"/>
        <v>0</v>
      </c>
    </row>
    <row r="60" spans="1:5" ht="17.25" customHeight="1" x14ac:dyDescent="0.25">
      <c r="A60" s="382" t="s">
        <v>31</v>
      </c>
      <c r="B60" s="383" t="s">
        <v>28</v>
      </c>
      <c r="C60" s="367">
        <f>'[5]E Despresurizado'!$GP62</f>
        <v>0</v>
      </c>
      <c r="D60" s="367">
        <f>'[5]E Despresurizado'!$GQ62</f>
        <v>0</v>
      </c>
      <c r="E60" s="392">
        <f t="shared" si="0"/>
        <v>0</v>
      </c>
    </row>
    <row r="61" spans="1:5" ht="17.25" customHeight="1" x14ac:dyDescent="0.25">
      <c r="A61" s="382" t="s">
        <v>32</v>
      </c>
      <c r="B61" s="383" t="s">
        <v>29</v>
      </c>
      <c r="C61" s="367">
        <f>'[5]E Despresurizado'!$GP63</f>
        <v>0</v>
      </c>
      <c r="D61" s="367">
        <f>'[5]E Despresurizado'!$GQ63</f>
        <v>0</v>
      </c>
      <c r="E61" s="392">
        <f t="shared" si="0"/>
        <v>0</v>
      </c>
    </row>
    <row r="62" spans="1:5" ht="17.25" customHeight="1" x14ac:dyDescent="0.25">
      <c r="A62" s="382" t="s">
        <v>65</v>
      </c>
      <c r="B62" s="383" t="s">
        <v>67</v>
      </c>
      <c r="C62" s="367">
        <f>'[5]E Despresurizado'!$GP64</f>
        <v>0</v>
      </c>
      <c r="D62" s="367">
        <f>'[5]E Despresurizado'!$GQ64</f>
        <v>0</v>
      </c>
      <c r="E62" s="392">
        <f t="shared" si="0"/>
        <v>0</v>
      </c>
    </row>
    <row r="63" spans="1:5" ht="17.25" customHeight="1" x14ac:dyDescent="0.25">
      <c r="A63" s="382" t="s">
        <v>66</v>
      </c>
      <c r="B63" s="383" t="s">
        <v>69</v>
      </c>
      <c r="C63" s="367">
        <f>'[5]E Despresurizado'!$GP65</f>
        <v>56</v>
      </c>
      <c r="D63" s="367">
        <f>'[5]E Despresurizado'!$GQ65</f>
        <v>116</v>
      </c>
      <c r="E63" s="392">
        <f t="shared" si="0"/>
        <v>48.275862068965516</v>
      </c>
    </row>
    <row r="64" spans="1:5" ht="17.25" customHeight="1" x14ac:dyDescent="0.25">
      <c r="A64" s="382">
        <v>60</v>
      </c>
      <c r="B64" s="383" t="s">
        <v>68</v>
      </c>
      <c r="C64" s="367">
        <f>'[5]E Despresurizado'!$GP66</f>
        <v>60</v>
      </c>
      <c r="D64" s="367">
        <f>'[5]E Despresurizado'!$GQ66</f>
        <v>118</v>
      </c>
      <c r="E64" s="392">
        <f t="shared" si="0"/>
        <v>50.847457627118644</v>
      </c>
    </row>
    <row r="65" spans="1:5" ht="17.25" customHeight="1" x14ac:dyDescent="0.25">
      <c r="A65" s="382">
        <v>61</v>
      </c>
      <c r="B65" s="383" t="s">
        <v>94</v>
      </c>
      <c r="C65" s="367">
        <f>'[5]E Despresurizado'!$GP67</f>
        <v>0</v>
      </c>
      <c r="D65" s="367">
        <f>'[5]E Despresurizado'!$GQ67</f>
        <v>0</v>
      </c>
      <c r="E65" s="392">
        <f t="shared" si="0"/>
        <v>0</v>
      </c>
    </row>
    <row r="66" spans="1:5" ht="17.25" customHeight="1" x14ac:dyDescent="0.25">
      <c r="A66" s="382">
        <v>62</v>
      </c>
      <c r="B66" s="383" t="s">
        <v>98</v>
      </c>
      <c r="C66" s="367">
        <f>'[5]E Despresurizado'!$GP68</f>
        <v>0</v>
      </c>
      <c r="D66" s="367">
        <f>'[5]E Despresurizado'!$GQ68</f>
        <v>0</v>
      </c>
      <c r="E66" s="392">
        <f t="shared" si="0"/>
        <v>0</v>
      </c>
    </row>
    <row r="67" spans="1:5" ht="17.25" customHeight="1" x14ac:dyDescent="0.25">
      <c r="A67" s="382">
        <v>63</v>
      </c>
      <c r="B67" s="383" t="s">
        <v>124</v>
      </c>
      <c r="C67" s="367">
        <f>'[5]E Despresurizado'!$GP69</f>
        <v>0</v>
      </c>
      <c r="D67" s="367">
        <f>'[5]E Despresurizado'!$GQ69</f>
        <v>0</v>
      </c>
      <c r="E67" s="392">
        <f t="shared" si="0"/>
        <v>0</v>
      </c>
    </row>
    <row r="68" spans="1:5" ht="17.25" customHeight="1" x14ac:dyDescent="0.25">
      <c r="A68" s="382">
        <v>64</v>
      </c>
      <c r="B68" s="383" t="s">
        <v>127</v>
      </c>
      <c r="C68" s="367">
        <f>'[5]E Despresurizado'!$GP70</f>
        <v>0</v>
      </c>
      <c r="D68" s="367">
        <f>'[5]E Despresurizado'!$GQ70</f>
        <v>0</v>
      </c>
      <c r="E68" s="392">
        <f t="shared" si="0"/>
        <v>0</v>
      </c>
    </row>
    <row r="69" spans="1:5" ht="17.25" customHeight="1" x14ac:dyDescent="0.25">
      <c r="A69" s="382">
        <v>65</v>
      </c>
      <c r="B69" s="383" t="s">
        <v>125</v>
      </c>
      <c r="C69" s="367">
        <f>'[5]E Despresurizado'!$GP71</f>
        <v>15</v>
      </c>
      <c r="D69" s="367">
        <f>'[5]E Despresurizado'!$GQ71</f>
        <v>43</v>
      </c>
      <c r="E69" s="392">
        <f t="shared" si="0"/>
        <v>34.883720930232556</v>
      </c>
    </row>
    <row r="70" spans="1:5" ht="17.25" customHeight="1" x14ac:dyDescent="0.25">
      <c r="A70" s="382">
        <v>66</v>
      </c>
      <c r="B70" s="383" t="s">
        <v>126</v>
      </c>
      <c r="C70" s="367">
        <f>'[5]E Despresurizado'!$GP72</f>
        <v>30</v>
      </c>
      <c r="D70" s="367">
        <f>'[5]E Despresurizado'!$GQ72</f>
        <v>63</v>
      </c>
      <c r="E70" s="392">
        <f t="shared" si="0"/>
        <v>47.619047619047613</v>
      </c>
    </row>
    <row r="71" spans="1:5" ht="17.25" customHeight="1" x14ac:dyDescent="0.25">
      <c r="A71" s="382">
        <v>67</v>
      </c>
      <c r="B71" s="383" t="s">
        <v>153</v>
      </c>
      <c r="C71" s="367">
        <f>'[5]E Despresurizado'!$GP73</f>
        <v>0</v>
      </c>
      <c r="D71" s="367">
        <f>'[5]E Despresurizado'!$GQ73</f>
        <v>0</v>
      </c>
      <c r="E71" s="392">
        <f t="shared" si="0"/>
        <v>0</v>
      </c>
    </row>
    <row r="72" spans="1:5" ht="17.25" customHeight="1" x14ac:dyDescent="0.25">
      <c r="A72" s="382">
        <v>68</v>
      </c>
      <c r="B72" s="383" t="s">
        <v>154</v>
      </c>
      <c r="C72" s="367">
        <f>'[5]E Despresurizado'!$GP74</f>
        <v>0</v>
      </c>
      <c r="D72" s="367">
        <f>'[5]E Despresurizado'!$GQ74</f>
        <v>0</v>
      </c>
      <c r="E72" s="392">
        <f t="shared" si="0"/>
        <v>0</v>
      </c>
    </row>
    <row r="73" spans="1:5" ht="17.25" customHeight="1" x14ac:dyDescent="0.25">
      <c r="A73" s="382">
        <v>69</v>
      </c>
      <c r="B73" s="383" t="s">
        <v>155</v>
      </c>
      <c r="C73" s="367">
        <f>'[5]E Despresurizado'!$GP75</f>
        <v>0</v>
      </c>
      <c r="D73" s="367">
        <f>'[5]E Despresurizado'!$GQ75</f>
        <v>0</v>
      </c>
      <c r="E73" s="392">
        <f t="shared" si="0"/>
        <v>0</v>
      </c>
    </row>
    <row r="74" spans="1:5" ht="17.25" customHeight="1" x14ac:dyDescent="0.25">
      <c r="A74" s="382">
        <v>70</v>
      </c>
      <c r="B74" s="383" t="s">
        <v>156</v>
      </c>
      <c r="C74" s="367">
        <f>'[5]E Despresurizado'!$GP76</f>
        <v>0</v>
      </c>
      <c r="D74" s="367">
        <f>'[5]E Despresurizado'!$GQ76</f>
        <v>0</v>
      </c>
      <c r="E74" s="392">
        <f t="shared" si="0"/>
        <v>0</v>
      </c>
    </row>
    <row r="75" spans="1:5" ht="17.25" customHeight="1" x14ac:dyDescent="0.25">
      <c r="A75" s="382">
        <v>71</v>
      </c>
      <c r="B75" s="383" t="s">
        <v>157</v>
      </c>
      <c r="C75" s="367">
        <f>'[5]E Despresurizado'!$GP77</f>
        <v>0</v>
      </c>
      <c r="D75" s="367">
        <f>'[5]E Despresurizado'!$GQ77</f>
        <v>0</v>
      </c>
      <c r="E75" s="392">
        <f t="shared" si="0"/>
        <v>0</v>
      </c>
    </row>
    <row r="76" spans="1:5" ht="17.25" customHeight="1" x14ac:dyDescent="0.25">
      <c r="A76" s="382">
        <v>72</v>
      </c>
      <c r="B76" s="383" t="s">
        <v>158</v>
      </c>
      <c r="C76" s="367">
        <f>'[5]E Despresurizado'!$GP78</f>
        <v>0</v>
      </c>
      <c r="D76" s="367">
        <f>'[5]E Despresurizado'!$GQ78</f>
        <v>0</v>
      </c>
      <c r="E76" s="392">
        <f t="shared" si="0"/>
        <v>0</v>
      </c>
    </row>
    <row r="77" spans="1:5" ht="17.25" customHeight="1" x14ac:dyDescent="0.25">
      <c r="A77" s="382">
        <v>73</v>
      </c>
      <c r="B77" s="383" t="s">
        <v>159</v>
      </c>
      <c r="C77" s="367">
        <f>'[5]E Despresurizado'!$GP79</f>
        <v>0</v>
      </c>
      <c r="D77" s="367">
        <f>'[5]E Despresurizado'!$GQ79</f>
        <v>0</v>
      </c>
      <c r="E77" s="392">
        <f t="shared" si="0"/>
        <v>0</v>
      </c>
    </row>
    <row r="78" spans="1:5" ht="17.25" customHeight="1" x14ac:dyDescent="0.25">
      <c r="A78" s="382">
        <v>74</v>
      </c>
      <c r="B78" s="383" t="s">
        <v>193</v>
      </c>
      <c r="C78" s="367">
        <f>'[5]E Despresurizado'!$GP80</f>
        <v>0</v>
      </c>
      <c r="D78" s="367">
        <f>'[5]E Despresurizado'!$GQ80</f>
        <v>0</v>
      </c>
      <c r="E78" s="392">
        <f t="shared" si="0"/>
        <v>0</v>
      </c>
    </row>
    <row r="79" spans="1:5" ht="17.25" customHeight="1" x14ac:dyDescent="0.25">
      <c r="A79" s="382">
        <v>75</v>
      </c>
      <c r="B79" s="383" t="s">
        <v>194</v>
      </c>
      <c r="C79" s="367">
        <f>'[5]E Despresurizado'!$GP81</f>
        <v>0</v>
      </c>
      <c r="D79" s="367">
        <f>'[5]E Despresurizado'!$GQ81</f>
        <v>0</v>
      </c>
      <c r="E79" s="392">
        <f t="shared" si="0"/>
        <v>0</v>
      </c>
    </row>
    <row r="80" spans="1:5" ht="17.25" customHeight="1" x14ac:dyDescent="0.25">
      <c r="A80" s="382">
        <v>76</v>
      </c>
      <c r="B80" s="383" t="s">
        <v>195</v>
      </c>
      <c r="C80" s="367">
        <f>'[5]E Despresurizado'!$GP82</f>
        <v>0</v>
      </c>
      <c r="D80" s="367">
        <f>'[5]E Despresurizado'!$GQ82</f>
        <v>0</v>
      </c>
      <c r="E80" s="392">
        <f t="shared" si="0"/>
        <v>0</v>
      </c>
    </row>
    <row r="81" spans="1:5" ht="17.25" customHeight="1" x14ac:dyDescent="0.25">
      <c r="A81" s="382">
        <v>77</v>
      </c>
      <c r="B81" s="383" t="s">
        <v>196</v>
      </c>
      <c r="C81" s="367">
        <f>'[5]E Despresurizado'!$GP83</f>
        <v>0</v>
      </c>
      <c r="D81" s="367">
        <f>'[5]E Despresurizado'!$GQ83</f>
        <v>0</v>
      </c>
      <c r="E81" s="392">
        <f t="shared" si="0"/>
        <v>0</v>
      </c>
    </row>
    <row r="82" spans="1:5" ht="17.25" customHeight="1" x14ac:dyDescent="0.25">
      <c r="A82" s="382">
        <v>78</v>
      </c>
      <c r="B82" s="383" t="s">
        <v>197</v>
      </c>
      <c r="C82" s="367">
        <f>'[5]E Despresurizado'!$GP84</f>
        <v>0</v>
      </c>
      <c r="D82" s="367">
        <f>'[5]E Despresurizado'!$GQ84</f>
        <v>0</v>
      </c>
      <c r="E82" s="392">
        <f t="shared" si="0"/>
        <v>0</v>
      </c>
    </row>
    <row r="83" spans="1:5" ht="17.25" customHeight="1" x14ac:dyDescent="0.25">
      <c r="A83" s="382">
        <v>79</v>
      </c>
      <c r="B83" s="383" t="s">
        <v>341</v>
      </c>
      <c r="C83" s="367">
        <f>'[5]E Despresurizado'!$GP85</f>
        <v>0</v>
      </c>
      <c r="D83" s="367">
        <f>'[5]E Despresurizado'!$GQ85</f>
        <v>0</v>
      </c>
      <c r="E83" s="392">
        <f t="shared" si="0"/>
        <v>0</v>
      </c>
    </row>
    <row r="84" spans="1:5" ht="17.25" customHeight="1" x14ac:dyDescent="0.25">
      <c r="A84" s="382">
        <v>80</v>
      </c>
      <c r="B84" s="383" t="s">
        <v>342</v>
      </c>
      <c r="C84" s="367"/>
      <c r="D84" s="367"/>
      <c r="E84" s="392">
        <f t="shared" si="0"/>
        <v>0</v>
      </c>
    </row>
    <row r="85" spans="1:5" ht="17.25" customHeight="1" x14ac:dyDescent="0.25">
      <c r="A85" s="382">
        <v>81</v>
      </c>
      <c r="B85" s="383" t="s">
        <v>343</v>
      </c>
      <c r="C85" s="367"/>
      <c r="D85" s="367"/>
      <c r="E85" s="392"/>
    </row>
    <row r="86" spans="1:5" ht="17.25" customHeight="1" x14ac:dyDescent="0.25">
      <c r="A86" s="382">
        <v>82</v>
      </c>
      <c r="B86" s="383" t="s">
        <v>344</v>
      </c>
      <c r="C86" s="367"/>
      <c r="D86" s="367"/>
      <c r="E86" s="392"/>
    </row>
    <row r="87" spans="1:5" ht="17.25" customHeight="1" x14ac:dyDescent="0.25">
      <c r="A87" s="382">
        <v>83</v>
      </c>
      <c r="B87" s="383" t="s">
        <v>345</v>
      </c>
      <c r="C87" s="367"/>
      <c r="D87" s="367"/>
      <c r="E87" s="392"/>
    </row>
    <row r="88" spans="1:5" ht="17.25" customHeight="1" x14ac:dyDescent="0.25">
      <c r="A88" s="382">
        <v>84</v>
      </c>
      <c r="B88" s="383" t="s">
        <v>346</v>
      </c>
      <c r="C88" s="367"/>
      <c r="D88" s="367"/>
      <c r="E88" s="392"/>
    </row>
    <row r="89" spans="1:5" ht="17.25" customHeight="1" x14ac:dyDescent="0.25">
      <c r="A89" s="368">
        <v>85</v>
      </c>
      <c r="B89" s="3" t="s">
        <v>347</v>
      </c>
      <c r="C89" s="367"/>
      <c r="D89" s="367"/>
      <c r="E89" s="392"/>
    </row>
    <row r="90" spans="1:5" ht="17.25" customHeight="1" thickBot="1" x14ac:dyDescent="0.3">
      <c r="A90" s="368">
        <v>86</v>
      </c>
      <c r="B90" s="5" t="s">
        <v>348</v>
      </c>
      <c r="C90" s="390"/>
      <c r="D90" s="367"/>
      <c r="E90" s="392"/>
    </row>
    <row r="91" spans="1:5" ht="21.75" customHeight="1" thickTop="1" thickBot="1" x14ac:dyDescent="0.25">
      <c r="A91" s="592" t="s">
        <v>18</v>
      </c>
      <c r="B91" s="593"/>
      <c r="C91" s="9">
        <f>SUM(C5:C90)</f>
        <v>1213</v>
      </c>
      <c r="D91" s="9">
        <f>SUM(D5:D90)</f>
        <v>2211</v>
      </c>
      <c r="E91" s="343">
        <f t="shared" ref="E91" si="1">+C91/D91*100</f>
        <v>54.862053369516047</v>
      </c>
    </row>
    <row r="92" spans="1:5" ht="20.25" customHeight="1" thickTop="1" x14ac:dyDescent="0.2">
      <c r="A92" s="627" t="s">
        <v>350</v>
      </c>
      <c r="B92" s="627"/>
      <c r="C92" s="627"/>
      <c r="D92" s="627"/>
      <c r="E92" s="627"/>
    </row>
    <row r="106" spans="10:10" x14ac:dyDescent="0.2">
      <c r="J106" s="182"/>
    </row>
  </sheetData>
  <mergeCells count="3">
    <mergeCell ref="A1:E1"/>
    <mergeCell ref="A91:B91"/>
    <mergeCell ref="A92:E92"/>
  </mergeCells>
  <printOptions horizontalCentered="1"/>
  <pageMargins left="0.35433070866141736" right="0.35433070866141736" top="0.19685039370078741" bottom="0.19685039370078741" header="0" footer="0"/>
  <pageSetup paperSize="256" scale="47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="80" zoomScaleNormal="100" zoomScaleSheetLayoutView="80" workbookViewId="0">
      <selection activeCell="A93" sqref="A93"/>
    </sheetView>
  </sheetViews>
  <sheetFormatPr baseColWidth="10" defaultRowHeight="12.75" x14ac:dyDescent="0.2"/>
  <cols>
    <col min="1" max="1" width="6.42578125" customWidth="1"/>
    <col min="2" max="2" width="66.28515625" bestFit="1" customWidth="1"/>
    <col min="3" max="3" width="20.140625" customWidth="1"/>
    <col min="4" max="4" width="17" customWidth="1"/>
    <col min="5" max="5" width="14.42578125" style="52" customWidth="1"/>
  </cols>
  <sheetData>
    <row r="1" spans="1:5" ht="18" customHeight="1" x14ac:dyDescent="0.2">
      <c r="A1" s="591" t="s">
        <v>229</v>
      </c>
      <c r="B1" s="591"/>
      <c r="C1" s="591"/>
      <c r="D1" s="591"/>
      <c r="E1" s="591"/>
    </row>
    <row r="3" spans="1:5" ht="16.5" thickBot="1" x14ac:dyDescent="0.25">
      <c r="E3" s="32" t="s">
        <v>178</v>
      </c>
    </row>
    <row r="4" spans="1:5" ht="53.25" customHeight="1" thickTop="1" thickBot="1" x14ac:dyDescent="0.25">
      <c r="A4" s="381" t="s">
        <v>116</v>
      </c>
      <c r="B4" s="380" t="s">
        <v>115</v>
      </c>
      <c r="C4" s="168" t="s">
        <v>232</v>
      </c>
      <c r="D4" s="168" t="s">
        <v>88</v>
      </c>
      <c r="E4" s="168" t="s">
        <v>187</v>
      </c>
    </row>
    <row r="5" spans="1:5" ht="16.5" thickTop="1" x14ac:dyDescent="0.25">
      <c r="A5" s="17">
        <v>1</v>
      </c>
      <c r="B5" s="1" t="s">
        <v>22</v>
      </c>
      <c r="C5" s="183">
        <f>+'EGRESO REG AGO 11'!C5+'EGRESO 2X3 AGO 11'!C5+'EGRESO DESP AGO 11'!C5</f>
        <v>496</v>
      </c>
      <c r="D5" s="184">
        <f>+'EGRESO REG AGO 11'!D5+'EGRESO 2X3 AGO 11'!D5+'EGRESO DESP AGO 11'!D5</f>
        <v>1008</v>
      </c>
      <c r="E5" s="391">
        <f t="shared" ref="E5:E87" si="0">IFERROR(C5/D5*100,0)</f>
        <v>49.206349206349202</v>
      </c>
    </row>
    <row r="6" spans="1:5" ht="15.75" x14ac:dyDescent="0.25">
      <c r="A6" s="6">
        <v>2</v>
      </c>
      <c r="B6" s="3" t="s">
        <v>78</v>
      </c>
      <c r="C6" s="183">
        <f>+'EGRESO REG AGO 11'!C6+'EGRESO 2X3 AGO 11'!C6+'EGRESO DESP AGO 11'!C6</f>
        <v>421</v>
      </c>
      <c r="D6" s="184">
        <f>+'EGRESO REG AGO 11'!D6+'EGRESO 2X3 AGO 11'!D6+'EGRESO DESP AGO 11'!D6</f>
        <v>1194</v>
      </c>
      <c r="E6" s="392">
        <f t="shared" si="0"/>
        <v>35.259631490787271</v>
      </c>
    </row>
    <row r="7" spans="1:5" ht="15.75" x14ac:dyDescent="0.25">
      <c r="A7" s="6">
        <v>3</v>
      </c>
      <c r="B7" s="3" t="s">
        <v>23</v>
      </c>
      <c r="C7" s="183">
        <f>+'EGRESO REG AGO 11'!C7+'EGRESO 2X3 AGO 11'!C7+'EGRESO DESP AGO 11'!C7</f>
        <v>594</v>
      </c>
      <c r="D7" s="184">
        <f>+'EGRESO REG AGO 11'!D7+'EGRESO 2X3 AGO 11'!D7+'EGRESO DESP AGO 11'!D7</f>
        <v>1052</v>
      </c>
      <c r="E7" s="392">
        <f t="shared" si="0"/>
        <v>56.463878326996195</v>
      </c>
    </row>
    <row r="8" spans="1:5" ht="15.75" x14ac:dyDescent="0.25">
      <c r="A8" s="6">
        <v>4</v>
      </c>
      <c r="B8" s="3" t="s">
        <v>76</v>
      </c>
      <c r="C8" s="183">
        <f>+'EGRESO REG AGO 11'!C8+'EGRESO 2X3 AGO 11'!C8+'EGRESO DESP AGO 11'!C8</f>
        <v>601</v>
      </c>
      <c r="D8" s="184">
        <f>+'EGRESO REG AGO 11'!D8+'EGRESO 2X3 AGO 11'!D8+'EGRESO DESP AGO 11'!D8</f>
        <v>913</v>
      </c>
      <c r="E8" s="392">
        <f t="shared" si="0"/>
        <v>65.826944140197156</v>
      </c>
    </row>
    <row r="9" spans="1:5" ht="15.75" x14ac:dyDescent="0.25">
      <c r="A9" s="6">
        <v>5</v>
      </c>
      <c r="B9" s="3" t="s">
        <v>24</v>
      </c>
      <c r="C9" s="183">
        <f>+'EGRESO REG AGO 11'!C9+'EGRESO 2X3 AGO 11'!C9+'EGRESO DESP AGO 11'!C9</f>
        <v>747</v>
      </c>
      <c r="D9" s="184">
        <f>+'EGRESO REG AGO 11'!D9+'EGRESO 2X3 AGO 11'!D9+'EGRESO DESP AGO 11'!D9</f>
        <v>1348</v>
      </c>
      <c r="E9" s="392">
        <f t="shared" si="0"/>
        <v>55.415430267062312</v>
      </c>
    </row>
    <row r="10" spans="1:5" ht="15.75" x14ac:dyDescent="0.25">
      <c r="A10" s="6">
        <v>6</v>
      </c>
      <c r="B10" s="3" t="s">
        <v>25</v>
      </c>
      <c r="C10" s="183">
        <f>+'EGRESO REG AGO 11'!C10+'EGRESO 2X3 AGO 11'!C10+'EGRESO DESP AGO 11'!C10</f>
        <v>1116</v>
      </c>
      <c r="D10" s="184">
        <f>+'EGRESO REG AGO 11'!D10+'EGRESO 2X3 AGO 11'!D10+'EGRESO DESP AGO 11'!D10</f>
        <v>2363</v>
      </c>
      <c r="E10" s="392">
        <f t="shared" si="0"/>
        <v>47.228099873042744</v>
      </c>
    </row>
    <row r="11" spans="1:5" ht="15.75" x14ac:dyDescent="0.25">
      <c r="A11" s="6">
        <v>7</v>
      </c>
      <c r="B11" s="3" t="s">
        <v>13</v>
      </c>
      <c r="C11" s="183">
        <f>+'EGRESO REG AGO 11'!C11+'EGRESO 2X3 AGO 11'!C11+'EGRESO DESP AGO 11'!C11</f>
        <v>711</v>
      </c>
      <c r="D11" s="184">
        <f>+'EGRESO REG AGO 11'!D11+'EGRESO 2X3 AGO 11'!D11+'EGRESO DESP AGO 11'!D11</f>
        <v>1198</v>
      </c>
      <c r="E11" s="392">
        <f t="shared" si="0"/>
        <v>59.348914858096826</v>
      </c>
    </row>
    <row r="12" spans="1:5" ht="15.75" x14ac:dyDescent="0.25">
      <c r="A12" s="6">
        <v>8</v>
      </c>
      <c r="B12" s="3" t="s">
        <v>26</v>
      </c>
      <c r="C12" s="183">
        <f>+'EGRESO REG AGO 11'!C12+'EGRESO 2X3 AGO 11'!C12+'EGRESO DESP AGO 11'!C12</f>
        <v>601</v>
      </c>
      <c r="D12" s="184">
        <f>+'EGRESO REG AGO 11'!D12+'EGRESO 2X3 AGO 11'!D12+'EGRESO DESP AGO 11'!D12</f>
        <v>1058</v>
      </c>
      <c r="E12" s="392">
        <f t="shared" si="0"/>
        <v>56.805293005671075</v>
      </c>
    </row>
    <row r="13" spans="1:5" ht="15.75" x14ac:dyDescent="0.25">
      <c r="A13" s="6">
        <v>9</v>
      </c>
      <c r="B13" s="3" t="s">
        <v>43</v>
      </c>
      <c r="C13" s="183">
        <f>+'EGRESO REG AGO 11'!C13+'EGRESO 2X3 AGO 11'!C13+'EGRESO DESP AGO 11'!C13</f>
        <v>1011</v>
      </c>
      <c r="D13" s="184">
        <f>+'EGRESO REG AGO 11'!D13+'EGRESO 2X3 AGO 11'!D13+'EGRESO DESP AGO 11'!D13</f>
        <v>2508</v>
      </c>
      <c r="E13" s="392">
        <f t="shared" si="0"/>
        <v>40.311004784688997</v>
      </c>
    </row>
    <row r="14" spans="1:5" ht="15.75" x14ac:dyDescent="0.25">
      <c r="A14" s="6">
        <v>10</v>
      </c>
      <c r="B14" s="3" t="s">
        <v>44</v>
      </c>
      <c r="C14" s="183">
        <f>+'EGRESO REG AGO 11'!C14+'EGRESO 2X3 AGO 11'!C14+'EGRESO DESP AGO 11'!C14</f>
        <v>175</v>
      </c>
      <c r="D14" s="184">
        <f>+'EGRESO REG AGO 11'!D14+'EGRESO 2X3 AGO 11'!D14+'EGRESO DESP AGO 11'!D14</f>
        <v>253</v>
      </c>
      <c r="E14" s="392">
        <f t="shared" si="0"/>
        <v>69.169960474308297</v>
      </c>
    </row>
    <row r="15" spans="1:5" ht="15.75" x14ac:dyDescent="0.25">
      <c r="A15" s="6">
        <v>11</v>
      </c>
      <c r="B15" s="3" t="s">
        <v>77</v>
      </c>
      <c r="C15" s="183">
        <f>+'EGRESO REG AGO 11'!C15+'EGRESO 2X3 AGO 11'!C15+'EGRESO DESP AGO 11'!C15</f>
        <v>417</v>
      </c>
      <c r="D15" s="184">
        <f>+'EGRESO REG AGO 11'!D15+'EGRESO 2X3 AGO 11'!D15+'EGRESO DESP AGO 11'!D15</f>
        <v>698</v>
      </c>
      <c r="E15" s="392">
        <f t="shared" si="0"/>
        <v>59.742120343839545</v>
      </c>
    </row>
    <row r="16" spans="1:5" ht="15.75" x14ac:dyDescent="0.25">
      <c r="A16" s="6">
        <v>12</v>
      </c>
      <c r="B16" s="3" t="s">
        <v>36</v>
      </c>
      <c r="C16" s="183">
        <f>+'EGRESO REG AGO 11'!C16+'EGRESO 2X3 AGO 11'!C16+'EGRESO DESP AGO 11'!C16</f>
        <v>560</v>
      </c>
      <c r="D16" s="184">
        <f>+'EGRESO REG AGO 11'!D16+'EGRESO 2X3 AGO 11'!D16+'EGRESO DESP AGO 11'!D16</f>
        <v>1226</v>
      </c>
      <c r="E16" s="392">
        <f t="shared" si="0"/>
        <v>45.676998368678632</v>
      </c>
    </row>
    <row r="17" spans="1:5" ht="15.75" x14ac:dyDescent="0.25">
      <c r="A17" s="6">
        <v>13</v>
      </c>
      <c r="B17" s="3" t="s">
        <v>79</v>
      </c>
      <c r="C17" s="183">
        <f>+'EGRESO REG AGO 11'!C17+'EGRESO 2X3 AGO 11'!C17+'EGRESO DESP AGO 11'!C17</f>
        <v>418</v>
      </c>
      <c r="D17" s="184">
        <f>+'EGRESO REG AGO 11'!D17+'EGRESO 2X3 AGO 11'!D17+'EGRESO DESP AGO 11'!D17</f>
        <v>1127</v>
      </c>
      <c r="E17" s="392">
        <f t="shared" si="0"/>
        <v>37.089618456078085</v>
      </c>
    </row>
    <row r="18" spans="1:5" ht="15.75" x14ac:dyDescent="0.25">
      <c r="A18" s="6">
        <v>14</v>
      </c>
      <c r="B18" s="3" t="s">
        <v>45</v>
      </c>
      <c r="C18" s="183">
        <f>+'EGRESO REG AGO 11'!C18+'EGRESO 2X3 AGO 11'!C18+'EGRESO DESP AGO 11'!C18</f>
        <v>356</v>
      </c>
      <c r="D18" s="184">
        <f>+'EGRESO REG AGO 11'!D18+'EGRESO 2X3 AGO 11'!D18+'EGRESO DESP AGO 11'!D18</f>
        <v>607</v>
      </c>
      <c r="E18" s="392">
        <f t="shared" si="0"/>
        <v>58.649093904448101</v>
      </c>
    </row>
    <row r="19" spans="1:5" ht="15.75" x14ac:dyDescent="0.25">
      <c r="A19" s="6">
        <v>15</v>
      </c>
      <c r="B19" s="3" t="s">
        <v>37</v>
      </c>
      <c r="C19" s="183">
        <f>+'EGRESO REG AGO 11'!C19+'EGRESO 2X3 AGO 11'!C19+'EGRESO DESP AGO 11'!C19</f>
        <v>349</v>
      </c>
      <c r="D19" s="184">
        <f>+'EGRESO REG AGO 11'!D19+'EGRESO 2X3 AGO 11'!D19+'EGRESO DESP AGO 11'!D19</f>
        <v>484</v>
      </c>
      <c r="E19" s="392">
        <f t="shared" si="0"/>
        <v>72.107438016528931</v>
      </c>
    </row>
    <row r="20" spans="1:5" ht="15.75" x14ac:dyDescent="0.25">
      <c r="A20" s="6">
        <v>16</v>
      </c>
      <c r="B20" s="3" t="s">
        <v>46</v>
      </c>
      <c r="C20" s="183">
        <f>+'EGRESO REG AGO 11'!C20+'EGRESO 2X3 AGO 11'!C20+'EGRESO DESP AGO 11'!C20</f>
        <v>427</v>
      </c>
      <c r="D20" s="184">
        <f>+'EGRESO REG AGO 11'!D20+'EGRESO 2X3 AGO 11'!D20+'EGRESO DESP AGO 11'!D20</f>
        <v>744</v>
      </c>
      <c r="E20" s="392">
        <f t="shared" si="0"/>
        <v>57.392473118279575</v>
      </c>
    </row>
    <row r="21" spans="1:5" ht="15.75" x14ac:dyDescent="0.25">
      <c r="A21" s="6">
        <v>17</v>
      </c>
      <c r="B21" s="5" t="s">
        <v>39</v>
      </c>
      <c r="C21" s="183">
        <f>+'EGRESO REG AGO 11'!C21+'EGRESO 2X3 AGO 11'!C21+'EGRESO DESP AGO 11'!C21</f>
        <v>416</v>
      </c>
      <c r="D21" s="184">
        <f>+'EGRESO REG AGO 11'!D21+'EGRESO 2X3 AGO 11'!D21+'EGRESO DESP AGO 11'!D21</f>
        <v>630</v>
      </c>
      <c r="E21" s="392">
        <f t="shared" si="0"/>
        <v>66.031746031746025</v>
      </c>
    </row>
    <row r="22" spans="1:5" ht="15.75" x14ac:dyDescent="0.25">
      <c r="A22" s="6">
        <v>18</v>
      </c>
      <c r="B22" s="3" t="s">
        <v>40</v>
      </c>
      <c r="C22" s="183">
        <f>+'EGRESO REG AGO 11'!C22+'EGRESO 2X3 AGO 11'!C22+'EGRESO DESP AGO 11'!C22</f>
        <v>597</v>
      </c>
      <c r="D22" s="184">
        <f>+'EGRESO REG AGO 11'!D22+'EGRESO 2X3 AGO 11'!D22+'EGRESO DESP AGO 11'!D22</f>
        <v>954</v>
      </c>
      <c r="E22" s="392">
        <f t="shared" si="0"/>
        <v>62.578616352201252</v>
      </c>
    </row>
    <row r="23" spans="1:5" ht="15.75" x14ac:dyDescent="0.25">
      <c r="A23" s="6">
        <v>19</v>
      </c>
      <c r="B23" s="3" t="s">
        <v>35</v>
      </c>
      <c r="C23" s="183">
        <f>+'EGRESO REG AGO 11'!C23+'EGRESO 2X3 AGO 11'!C23+'EGRESO DESP AGO 11'!C23</f>
        <v>360</v>
      </c>
      <c r="D23" s="184">
        <f>+'EGRESO REG AGO 11'!D23+'EGRESO 2X3 AGO 11'!D23+'EGRESO DESP AGO 11'!D23</f>
        <v>696</v>
      </c>
      <c r="E23" s="392">
        <f t="shared" si="0"/>
        <v>51.724137931034484</v>
      </c>
    </row>
    <row r="24" spans="1:5" ht="15.75" x14ac:dyDescent="0.25">
      <c r="A24" s="6">
        <v>20</v>
      </c>
      <c r="B24" s="3" t="s">
        <v>198</v>
      </c>
      <c r="C24" s="183">
        <f>+'EGRESO REG AGO 11'!C24+'EGRESO 2X3 AGO 11'!C24+'EGRESO DESP AGO 11'!C24</f>
        <v>182</v>
      </c>
      <c r="D24" s="184">
        <f>+'EGRESO REG AGO 11'!D24+'EGRESO 2X3 AGO 11'!D24+'EGRESO DESP AGO 11'!D24</f>
        <v>279</v>
      </c>
      <c r="E24" s="392">
        <f t="shared" si="0"/>
        <v>65.232974910394276</v>
      </c>
    </row>
    <row r="25" spans="1:5" ht="15.75" x14ac:dyDescent="0.25">
      <c r="A25" s="6">
        <v>21</v>
      </c>
      <c r="B25" s="5" t="s">
        <v>42</v>
      </c>
      <c r="C25" s="183">
        <f>+'EGRESO REG AGO 11'!C25+'EGRESO 2X3 AGO 11'!C25+'EGRESO DESP AGO 11'!C25</f>
        <v>533</v>
      </c>
      <c r="D25" s="184">
        <f>+'EGRESO REG AGO 11'!D25+'EGRESO 2X3 AGO 11'!D25+'EGRESO DESP AGO 11'!D25</f>
        <v>841</v>
      </c>
      <c r="E25" s="392">
        <f t="shared" si="0"/>
        <v>63.376932223543406</v>
      </c>
    </row>
    <row r="26" spans="1:5" ht="15.75" x14ac:dyDescent="0.25">
      <c r="A26" s="6">
        <v>22</v>
      </c>
      <c r="B26" s="5" t="s">
        <v>20</v>
      </c>
      <c r="C26" s="183">
        <f>+'EGRESO REG AGO 11'!C26+'EGRESO 2X3 AGO 11'!C26+'EGRESO DESP AGO 11'!C26</f>
        <v>367</v>
      </c>
      <c r="D26" s="184">
        <f>+'EGRESO REG AGO 11'!D26+'EGRESO 2X3 AGO 11'!D26+'EGRESO DESP AGO 11'!D26</f>
        <v>568</v>
      </c>
      <c r="E26" s="392">
        <f t="shared" si="0"/>
        <v>64.612676056338032</v>
      </c>
    </row>
    <row r="27" spans="1:5" ht="15.75" x14ac:dyDescent="0.25">
      <c r="A27" s="6">
        <v>23</v>
      </c>
      <c r="B27" s="5" t="s">
        <v>47</v>
      </c>
      <c r="C27" s="183">
        <f>+'EGRESO REG AGO 11'!C27+'EGRESO 2X3 AGO 11'!C27+'EGRESO DESP AGO 11'!C27</f>
        <v>270</v>
      </c>
      <c r="D27" s="184">
        <f>+'EGRESO REG AGO 11'!D27+'EGRESO 2X3 AGO 11'!D27+'EGRESO DESP AGO 11'!D27</f>
        <v>419</v>
      </c>
      <c r="E27" s="392">
        <f t="shared" si="0"/>
        <v>64.439140811455843</v>
      </c>
    </row>
    <row r="28" spans="1:5" ht="15.75" x14ac:dyDescent="0.25">
      <c r="A28" s="6">
        <v>24</v>
      </c>
      <c r="B28" s="5" t="s">
        <v>48</v>
      </c>
      <c r="C28" s="183">
        <f>+'EGRESO REG AGO 11'!C28+'EGRESO 2X3 AGO 11'!C28+'EGRESO DESP AGO 11'!C28</f>
        <v>337</v>
      </c>
      <c r="D28" s="184">
        <f>+'EGRESO REG AGO 11'!D28+'EGRESO 2X3 AGO 11'!D28+'EGRESO DESP AGO 11'!D28</f>
        <v>709</v>
      </c>
      <c r="E28" s="392">
        <f t="shared" si="0"/>
        <v>47.531734837799718</v>
      </c>
    </row>
    <row r="29" spans="1:5" ht="15.75" x14ac:dyDescent="0.25">
      <c r="A29" s="6">
        <v>25</v>
      </c>
      <c r="B29" s="5" t="s">
        <v>49</v>
      </c>
      <c r="C29" s="183">
        <f>+'EGRESO REG AGO 11'!C29+'EGRESO 2X3 AGO 11'!C29+'EGRESO DESP AGO 11'!C29</f>
        <v>317</v>
      </c>
      <c r="D29" s="184">
        <f>+'EGRESO REG AGO 11'!D29+'EGRESO 2X3 AGO 11'!D29+'EGRESO DESP AGO 11'!D29</f>
        <v>633</v>
      </c>
      <c r="E29" s="392">
        <f t="shared" si="0"/>
        <v>50.078988941548189</v>
      </c>
    </row>
    <row r="30" spans="1:5" ht="15.75" x14ac:dyDescent="0.25">
      <c r="A30" s="6">
        <v>26</v>
      </c>
      <c r="B30" s="5" t="s">
        <v>50</v>
      </c>
      <c r="C30" s="183">
        <f>+'EGRESO REG AGO 11'!C30+'EGRESO 2X3 AGO 11'!C30+'EGRESO DESP AGO 11'!C30</f>
        <v>384</v>
      </c>
      <c r="D30" s="184">
        <f>+'EGRESO REG AGO 11'!D30+'EGRESO 2X3 AGO 11'!D30+'EGRESO DESP AGO 11'!D30</f>
        <v>639</v>
      </c>
      <c r="E30" s="392">
        <f t="shared" si="0"/>
        <v>60.093896713615024</v>
      </c>
    </row>
    <row r="31" spans="1:5" ht="15.75" x14ac:dyDescent="0.25">
      <c r="A31" s="6">
        <v>27</v>
      </c>
      <c r="B31" s="5" t="s">
        <v>51</v>
      </c>
      <c r="C31" s="183">
        <f>+'EGRESO REG AGO 11'!C31+'EGRESO 2X3 AGO 11'!C31+'EGRESO DESP AGO 11'!C31</f>
        <v>546</v>
      </c>
      <c r="D31" s="184">
        <f>+'EGRESO REG AGO 11'!D31+'EGRESO 2X3 AGO 11'!D31+'EGRESO DESP AGO 11'!D31</f>
        <v>1115</v>
      </c>
      <c r="E31" s="392">
        <f t="shared" si="0"/>
        <v>48.968609865470853</v>
      </c>
    </row>
    <row r="32" spans="1:5" ht="15.75" x14ac:dyDescent="0.25">
      <c r="A32" s="6">
        <v>28</v>
      </c>
      <c r="B32" s="5" t="s">
        <v>15</v>
      </c>
      <c r="C32" s="183">
        <f>+'EGRESO REG AGO 11'!C32+'EGRESO 2X3 AGO 11'!C32+'EGRESO DESP AGO 11'!C32</f>
        <v>283</v>
      </c>
      <c r="D32" s="184">
        <f>+'EGRESO REG AGO 11'!D32+'EGRESO 2X3 AGO 11'!D32+'EGRESO DESP AGO 11'!D32</f>
        <v>482</v>
      </c>
      <c r="E32" s="392">
        <f t="shared" si="0"/>
        <v>58.713692946058096</v>
      </c>
    </row>
    <row r="33" spans="1:5" ht="15.75" x14ac:dyDescent="0.25">
      <c r="A33" s="6">
        <v>29</v>
      </c>
      <c r="B33" s="5" t="s">
        <v>14</v>
      </c>
      <c r="C33" s="183">
        <f>+'EGRESO REG AGO 11'!C33+'EGRESO 2X3 AGO 11'!C33+'EGRESO DESP AGO 11'!C33</f>
        <v>228</v>
      </c>
      <c r="D33" s="184">
        <f>+'EGRESO REG AGO 11'!D33+'EGRESO 2X3 AGO 11'!D33+'EGRESO DESP AGO 11'!D33</f>
        <v>362</v>
      </c>
      <c r="E33" s="392">
        <f t="shared" si="0"/>
        <v>62.983425414364632</v>
      </c>
    </row>
    <row r="34" spans="1:5" ht="15.75" x14ac:dyDescent="0.25">
      <c r="A34" s="6">
        <v>30</v>
      </c>
      <c r="B34" s="5" t="s">
        <v>52</v>
      </c>
      <c r="C34" s="183">
        <f>+'EGRESO REG AGO 11'!C34+'EGRESO 2X3 AGO 11'!C34+'EGRESO DESP AGO 11'!C34</f>
        <v>758</v>
      </c>
      <c r="D34" s="184">
        <f>+'EGRESO REG AGO 11'!D34+'EGRESO 2X3 AGO 11'!D34+'EGRESO DESP AGO 11'!D34</f>
        <v>1681</v>
      </c>
      <c r="E34" s="392">
        <f t="shared" si="0"/>
        <v>45.092207019631168</v>
      </c>
    </row>
    <row r="35" spans="1:5" ht="15.75" x14ac:dyDescent="0.25">
      <c r="A35" s="6">
        <v>31</v>
      </c>
      <c r="B35" s="5" t="s">
        <v>53</v>
      </c>
      <c r="C35" s="183">
        <f>+'EGRESO REG AGO 11'!C35+'EGRESO 2X3 AGO 11'!C35+'EGRESO DESP AGO 11'!C35</f>
        <v>266</v>
      </c>
      <c r="D35" s="184">
        <f>+'EGRESO REG AGO 11'!D35+'EGRESO 2X3 AGO 11'!D35+'EGRESO DESP AGO 11'!D35</f>
        <v>545</v>
      </c>
      <c r="E35" s="392">
        <f t="shared" si="0"/>
        <v>48.807339449541288</v>
      </c>
    </row>
    <row r="36" spans="1:5" ht="15.75" x14ac:dyDescent="0.25">
      <c r="A36" s="6">
        <v>32</v>
      </c>
      <c r="B36" s="5" t="s">
        <v>38</v>
      </c>
      <c r="C36" s="183">
        <f>+'EGRESO REG AGO 11'!C36+'EGRESO 2X3 AGO 11'!C36+'EGRESO DESP AGO 11'!C36</f>
        <v>565</v>
      </c>
      <c r="D36" s="184">
        <f>+'EGRESO REG AGO 11'!D36+'EGRESO 2X3 AGO 11'!D36+'EGRESO DESP AGO 11'!D36</f>
        <v>1160</v>
      </c>
      <c r="E36" s="392">
        <f t="shared" si="0"/>
        <v>48.706896551724135</v>
      </c>
    </row>
    <row r="37" spans="1:5" ht="15.75" x14ac:dyDescent="0.25">
      <c r="A37" s="6">
        <v>33</v>
      </c>
      <c r="B37" s="5" t="s">
        <v>71</v>
      </c>
      <c r="C37" s="183">
        <f>+'EGRESO REG AGO 11'!C37+'EGRESO 2X3 AGO 11'!C37+'EGRESO DESP AGO 11'!C37</f>
        <v>364</v>
      </c>
      <c r="D37" s="184">
        <f>+'EGRESO REG AGO 11'!D37+'EGRESO 2X3 AGO 11'!D37+'EGRESO DESP AGO 11'!D37</f>
        <v>602</v>
      </c>
      <c r="E37" s="392">
        <f t="shared" si="0"/>
        <v>60.465116279069761</v>
      </c>
    </row>
    <row r="38" spans="1:5" ht="15.75" x14ac:dyDescent="0.25">
      <c r="A38" s="6">
        <v>34</v>
      </c>
      <c r="B38" s="5" t="s">
        <v>54</v>
      </c>
      <c r="C38" s="183">
        <f>+'EGRESO REG AGO 11'!C38+'EGRESO 2X3 AGO 11'!C38+'EGRESO DESP AGO 11'!C38</f>
        <v>562</v>
      </c>
      <c r="D38" s="184">
        <f>+'EGRESO REG AGO 11'!D38+'EGRESO 2X3 AGO 11'!D38+'EGRESO DESP AGO 11'!D38</f>
        <v>990</v>
      </c>
      <c r="E38" s="392">
        <f t="shared" si="0"/>
        <v>56.767676767676768</v>
      </c>
    </row>
    <row r="39" spans="1:5" ht="15.75" x14ac:dyDescent="0.25">
      <c r="A39" s="6">
        <v>35</v>
      </c>
      <c r="B39" s="5" t="s">
        <v>55</v>
      </c>
      <c r="C39" s="183">
        <f>+'EGRESO REG AGO 11'!C39+'EGRESO 2X3 AGO 11'!C39+'EGRESO DESP AGO 11'!C39</f>
        <v>216</v>
      </c>
      <c r="D39" s="184">
        <f>+'EGRESO REG AGO 11'!D39+'EGRESO 2X3 AGO 11'!D39+'EGRESO DESP AGO 11'!D39</f>
        <v>306</v>
      </c>
      <c r="E39" s="392">
        <f t="shared" si="0"/>
        <v>70.588235294117652</v>
      </c>
    </row>
    <row r="40" spans="1:5" ht="15.75" x14ac:dyDescent="0.25">
      <c r="A40" s="6">
        <v>36</v>
      </c>
      <c r="B40" s="5" t="s">
        <v>56</v>
      </c>
      <c r="C40" s="183">
        <f>+'EGRESO REG AGO 11'!C40+'EGRESO 2X3 AGO 11'!C40+'EGRESO DESP AGO 11'!C40</f>
        <v>585</v>
      </c>
      <c r="D40" s="184">
        <f>+'EGRESO REG AGO 11'!D40+'EGRESO 2X3 AGO 11'!D40+'EGRESO DESP AGO 11'!D40</f>
        <v>896</v>
      </c>
      <c r="E40" s="392">
        <f t="shared" si="0"/>
        <v>65.290178571428569</v>
      </c>
    </row>
    <row r="41" spans="1:5" ht="15.75" x14ac:dyDescent="0.25">
      <c r="A41" s="6">
        <v>37</v>
      </c>
      <c r="B41" s="5" t="s">
        <v>16</v>
      </c>
      <c r="C41" s="183">
        <f>+'EGRESO REG AGO 11'!C41+'EGRESO 2X3 AGO 11'!C41+'EGRESO DESP AGO 11'!C41</f>
        <v>540</v>
      </c>
      <c r="D41" s="184">
        <f>+'EGRESO REG AGO 11'!D41+'EGRESO 2X3 AGO 11'!D41+'EGRESO DESP AGO 11'!D41</f>
        <v>1007</v>
      </c>
      <c r="E41" s="392">
        <f t="shared" si="0"/>
        <v>53.624627606752725</v>
      </c>
    </row>
    <row r="42" spans="1:5" ht="15.75" x14ac:dyDescent="0.25">
      <c r="A42" s="6">
        <v>38</v>
      </c>
      <c r="B42" s="5" t="s">
        <v>57</v>
      </c>
      <c r="C42" s="183">
        <f>+'EGRESO REG AGO 11'!C42+'EGRESO 2X3 AGO 11'!C42+'EGRESO DESP AGO 11'!C42</f>
        <v>730</v>
      </c>
      <c r="D42" s="184">
        <f>+'EGRESO REG AGO 11'!D42+'EGRESO 2X3 AGO 11'!D42+'EGRESO DESP AGO 11'!D42</f>
        <v>1656</v>
      </c>
      <c r="E42" s="392">
        <f t="shared" si="0"/>
        <v>44.082125603864739</v>
      </c>
    </row>
    <row r="43" spans="1:5" ht="15.75" x14ac:dyDescent="0.25">
      <c r="A43" s="6">
        <v>39</v>
      </c>
      <c r="B43" s="3" t="s">
        <v>33</v>
      </c>
      <c r="C43" s="183">
        <f>+'EGRESO REG AGO 11'!C43+'EGRESO 2X3 AGO 11'!C43+'EGRESO DESP AGO 11'!C43</f>
        <v>251</v>
      </c>
      <c r="D43" s="184">
        <f>+'EGRESO REG AGO 11'!D43+'EGRESO 2X3 AGO 11'!D43+'EGRESO DESP AGO 11'!D43</f>
        <v>622</v>
      </c>
      <c r="E43" s="392">
        <f t="shared" si="0"/>
        <v>40.353697749196144</v>
      </c>
    </row>
    <row r="44" spans="1:5" ht="15.75" x14ac:dyDescent="0.25">
      <c r="A44" s="6">
        <v>40</v>
      </c>
      <c r="B44" s="3" t="s">
        <v>58</v>
      </c>
      <c r="C44" s="183">
        <f>+'EGRESO REG AGO 11'!C44+'EGRESO 2X3 AGO 11'!C44+'EGRESO DESP AGO 11'!C44</f>
        <v>307</v>
      </c>
      <c r="D44" s="184">
        <f>+'EGRESO REG AGO 11'!D44+'EGRESO 2X3 AGO 11'!D44+'EGRESO DESP AGO 11'!D44</f>
        <v>591</v>
      </c>
      <c r="E44" s="392">
        <f t="shared" si="0"/>
        <v>51.945854483925544</v>
      </c>
    </row>
    <row r="45" spans="1:5" ht="15.75" x14ac:dyDescent="0.25">
      <c r="A45" s="6">
        <v>41</v>
      </c>
      <c r="B45" s="3" t="s">
        <v>199</v>
      </c>
      <c r="C45" s="183">
        <f>+'EGRESO REG AGO 11'!C45+'EGRESO 2X3 AGO 11'!C45+'EGRESO DESP AGO 11'!C45</f>
        <v>388</v>
      </c>
      <c r="D45" s="184">
        <f>+'EGRESO REG AGO 11'!D45+'EGRESO 2X3 AGO 11'!D45+'EGRESO DESP AGO 11'!D45</f>
        <v>695</v>
      </c>
      <c r="E45" s="392">
        <f t="shared" si="0"/>
        <v>55.827338129496404</v>
      </c>
    </row>
    <row r="46" spans="1:5" ht="15.75" x14ac:dyDescent="0.25">
      <c r="A46" s="6">
        <v>42</v>
      </c>
      <c r="B46" s="3" t="s">
        <v>41</v>
      </c>
      <c r="C46" s="183">
        <f>+'EGRESO REG AGO 11'!C46+'EGRESO 2X3 AGO 11'!C46+'EGRESO DESP AGO 11'!C46</f>
        <v>216</v>
      </c>
      <c r="D46" s="184">
        <f>+'EGRESO REG AGO 11'!D46+'EGRESO 2X3 AGO 11'!D46+'EGRESO DESP AGO 11'!D46</f>
        <v>377</v>
      </c>
      <c r="E46" s="392">
        <f t="shared" si="0"/>
        <v>57.294429708222815</v>
      </c>
    </row>
    <row r="47" spans="1:5" ht="15.75" x14ac:dyDescent="0.25">
      <c r="A47" s="6">
        <v>43</v>
      </c>
      <c r="B47" s="3" t="s">
        <v>59</v>
      </c>
      <c r="C47" s="183">
        <f>+'EGRESO REG AGO 11'!C47+'EGRESO 2X3 AGO 11'!C47+'EGRESO DESP AGO 11'!C47</f>
        <v>327</v>
      </c>
      <c r="D47" s="184">
        <f>+'EGRESO REG AGO 11'!D47+'EGRESO 2X3 AGO 11'!D47+'EGRESO DESP AGO 11'!D47</f>
        <v>767</v>
      </c>
      <c r="E47" s="392">
        <f t="shared" si="0"/>
        <v>42.633637548891784</v>
      </c>
    </row>
    <row r="48" spans="1:5" ht="15.75" x14ac:dyDescent="0.25">
      <c r="A48" s="6">
        <v>44</v>
      </c>
      <c r="B48" s="3" t="s">
        <v>17</v>
      </c>
      <c r="C48" s="183">
        <f>+'EGRESO REG AGO 11'!C48+'EGRESO 2X3 AGO 11'!C48+'EGRESO DESP AGO 11'!C48</f>
        <v>207</v>
      </c>
      <c r="D48" s="184">
        <f>+'EGRESO REG AGO 11'!D48+'EGRESO 2X3 AGO 11'!D48+'EGRESO DESP AGO 11'!D48</f>
        <v>349</v>
      </c>
      <c r="E48" s="392">
        <f t="shared" si="0"/>
        <v>59.312320916905449</v>
      </c>
    </row>
    <row r="49" spans="1:5" ht="15.75" x14ac:dyDescent="0.25">
      <c r="A49" s="6">
        <v>45</v>
      </c>
      <c r="B49" s="3" t="s">
        <v>60</v>
      </c>
      <c r="C49" s="183">
        <f>+'EGRESO REG AGO 11'!C49+'EGRESO 2X3 AGO 11'!C49+'EGRESO DESP AGO 11'!C49</f>
        <v>777</v>
      </c>
      <c r="D49" s="184">
        <f>+'EGRESO REG AGO 11'!D49+'EGRESO 2X3 AGO 11'!D49+'EGRESO DESP AGO 11'!D49</f>
        <v>1461</v>
      </c>
      <c r="E49" s="392">
        <f t="shared" si="0"/>
        <v>53.182751540041075</v>
      </c>
    </row>
    <row r="50" spans="1:5" ht="15.75" x14ac:dyDescent="0.25">
      <c r="A50" s="6">
        <v>46</v>
      </c>
      <c r="B50" s="3" t="s">
        <v>34</v>
      </c>
      <c r="C50" s="183">
        <f>+'EGRESO REG AGO 11'!C50+'EGRESO 2X3 AGO 11'!C50+'EGRESO DESP AGO 11'!C50</f>
        <v>771</v>
      </c>
      <c r="D50" s="184">
        <f>+'EGRESO REG AGO 11'!D50+'EGRESO 2X3 AGO 11'!D50+'EGRESO DESP AGO 11'!D50</f>
        <v>1253</v>
      </c>
      <c r="E50" s="392">
        <f t="shared" si="0"/>
        <v>61.532322426177174</v>
      </c>
    </row>
    <row r="51" spans="1:5" ht="15.75" x14ac:dyDescent="0.25">
      <c r="A51" s="6">
        <v>47</v>
      </c>
      <c r="B51" s="3" t="s">
        <v>61</v>
      </c>
      <c r="C51" s="183">
        <f>+'EGRESO REG AGO 11'!C51+'EGRESO 2X3 AGO 11'!C51+'EGRESO DESP AGO 11'!C51</f>
        <v>252</v>
      </c>
      <c r="D51" s="184">
        <f>+'EGRESO REG AGO 11'!D51+'EGRESO 2X3 AGO 11'!D51+'EGRESO DESP AGO 11'!D51</f>
        <v>649</v>
      </c>
      <c r="E51" s="392">
        <f t="shared" si="0"/>
        <v>38.828967642526962</v>
      </c>
    </row>
    <row r="52" spans="1:5" ht="15.75" x14ac:dyDescent="0.25">
      <c r="A52" s="6">
        <v>48</v>
      </c>
      <c r="B52" s="3" t="s">
        <v>12</v>
      </c>
      <c r="C52" s="183">
        <f>+'EGRESO REG AGO 11'!C52+'EGRESO 2X3 AGO 11'!C52+'EGRESO DESP AGO 11'!C52</f>
        <v>410</v>
      </c>
      <c r="D52" s="184">
        <f>+'EGRESO REG AGO 11'!D52+'EGRESO 2X3 AGO 11'!D52+'EGRESO DESP AGO 11'!D52</f>
        <v>726</v>
      </c>
      <c r="E52" s="392">
        <f t="shared" si="0"/>
        <v>56.473829201101935</v>
      </c>
    </row>
    <row r="53" spans="1:5" ht="15.75" x14ac:dyDescent="0.25">
      <c r="A53" s="6">
        <v>49</v>
      </c>
      <c r="B53" s="3" t="s">
        <v>62</v>
      </c>
      <c r="C53" s="183">
        <f>+'EGRESO REG AGO 11'!C53+'EGRESO 2X3 AGO 11'!C53+'EGRESO DESP AGO 11'!C53</f>
        <v>409</v>
      </c>
      <c r="D53" s="184">
        <f>+'EGRESO REG AGO 11'!D53+'EGRESO 2X3 AGO 11'!D53+'EGRESO DESP AGO 11'!D53</f>
        <v>617</v>
      </c>
      <c r="E53" s="392">
        <f t="shared" si="0"/>
        <v>66.288492706645059</v>
      </c>
    </row>
    <row r="54" spans="1:5" ht="15.75" x14ac:dyDescent="0.25">
      <c r="A54" s="6">
        <v>50</v>
      </c>
      <c r="B54" s="3" t="s">
        <v>70</v>
      </c>
      <c r="C54" s="183">
        <f>+'EGRESO REG AGO 11'!C54+'EGRESO 2X3 AGO 11'!C54+'EGRESO DESP AGO 11'!C54</f>
        <v>312</v>
      </c>
      <c r="D54" s="184">
        <f>+'EGRESO REG AGO 11'!D54+'EGRESO 2X3 AGO 11'!D54+'EGRESO DESP AGO 11'!D54</f>
        <v>618</v>
      </c>
      <c r="E54" s="392">
        <f t="shared" si="0"/>
        <v>50.485436893203882</v>
      </c>
    </row>
    <row r="55" spans="1:5" ht="15.75" x14ac:dyDescent="0.25">
      <c r="A55" s="6">
        <v>51</v>
      </c>
      <c r="B55" s="3" t="s">
        <v>63</v>
      </c>
      <c r="C55" s="183">
        <f>+'EGRESO REG AGO 11'!C55+'EGRESO 2X3 AGO 11'!C55+'EGRESO DESP AGO 11'!C55</f>
        <v>397</v>
      </c>
      <c r="D55" s="184">
        <f>+'EGRESO REG AGO 11'!D55+'EGRESO 2X3 AGO 11'!D55+'EGRESO DESP AGO 11'!D55</f>
        <v>589</v>
      </c>
      <c r="E55" s="392">
        <f t="shared" si="0"/>
        <v>67.402376910016983</v>
      </c>
    </row>
    <row r="56" spans="1:5" ht="15.75" x14ac:dyDescent="0.25">
      <c r="A56" s="6">
        <v>52</v>
      </c>
      <c r="B56" s="3" t="s">
        <v>19</v>
      </c>
      <c r="C56" s="183">
        <f>+'EGRESO REG AGO 11'!C56+'EGRESO 2X3 AGO 11'!C56+'EGRESO DESP AGO 11'!C56</f>
        <v>157</v>
      </c>
      <c r="D56" s="184">
        <f>+'EGRESO REG AGO 11'!D56+'EGRESO 2X3 AGO 11'!D56+'EGRESO DESP AGO 11'!D56</f>
        <v>242</v>
      </c>
      <c r="E56" s="392">
        <f t="shared" si="0"/>
        <v>64.876033057851231</v>
      </c>
    </row>
    <row r="57" spans="1:5" ht="15.75" x14ac:dyDescent="0.25">
      <c r="A57" s="6">
        <v>53</v>
      </c>
      <c r="B57" s="3" t="s">
        <v>64</v>
      </c>
      <c r="C57" s="183">
        <f>+'EGRESO REG AGO 11'!C57+'EGRESO 2X3 AGO 11'!C57+'EGRESO DESP AGO 11'!C57</f>
        <v>238</v>
      </c>
      <c r="D57" s="184">
        <f>+'EGRESO REG AGO 11'!D57+'EGRESO 2X3 AGO 11'!D57+'EGRESO DESP AGO 11'!D57</f>
        <v>487</v>
      </c>
      <c r="E57" s="392">
        <f t="shared" si="0"/>
        <v>48.870636550308014</v>
      </c>
    </row>
    <row r="58" spans="1:5" ht="15.75" x14ac:dyDescent="0.25">
      <c r="A58" s="6">
        <v>54</v>
      </c>
      <c r="B58" s="3" t="s">
        <v>160</v>
      </c>
      <c r="C58" s="183">
        <f>+'EGRESO REG AGO 11'!C58+'EGRESO 2X3 AGO 11'!C58+'EGRESO DESP AGO 11'!C58</f>
        <v>254</v>
      </c>
      <c r="D58" s="184">
        <f>+'EGRESO REG AGO 11'!D58+'EGRESO 2X3 AGO 11'!D58+'EGRESO DESP AGO 11'!D58</f>
        <v>429</v>
      </c>
      <c r="E58" s="392">
        <f t="shared" si="0"/>
        <v>59.207459207459209</v>
      </c>
    </row>
    <row r="59" spans="1:5" ht="15.75" x14ac:dyDescent="0.25">
      <c r="A59" s="6" t="s">
        <v>30</v>
      </c>
      <c r="B59" s="3" t="s">
        <v>27</v>
      </c>
      <c r="C59" s="183">
        <f>+'EGRESO REG AGO 11'!C59+'EGRESO 2X3 AGO 11'!C59+'EGRESO DESP AGO 11'!C59</f>
        <v>274</v>
      </c>
      <c r="D59" s="184">
        <f>+'EGRESO REG AGO 11'!D59+'EGRESO 2X3 AGO 11'!D59+'EGRESO DESP AGO 11'!D59</f>
        <v>858</v>
      </c>
      <c r="E59" s="392">
        <f t="shared" si="0"/>
        <v>31.934731934731936</v>
      </c>
    </row>
    <row r="60" spans="1:5" ht="15.75" x14ac:dyDescent="0.25">
      <c r="A60" s="6" t="s">
        <v>31</v>
      </c>
      <c r="B60" s="3" t="s">
        <v>28</v>
      </c>
      <c r="C60" s="183">
        <f>+'EGRESO REG AGO 11'!C60+'EGRESO 2X3 AGO 11'!C60+'EGRESO DESP AGO 11'!C60</f>
        <v>321</v>
      </c>
      <c r="D60" s="184">
        <f>+'EGRESO REG AGO 11'!D60+'EGRESO 2X3 AGO 11'!D60+'EGRESO DESP AGO 11'!D60</f>
        <v>627</v>
      </c>
      <c r="E60" s="392">
        <f t="shared" si="0"/>
        <v>51.196172248803826</v>
      </c>
    </row>
    <row r="61" spans="1:5" ht="15.75" x14ac:dyDescent="0.25">
      <c r="A61" s="6" t="s">
        <v>32</v>
      </c>
      <c r="B61" s="3" t="s">
        <v>29</v>
      </c>
      <c r="C61" s="183">
        <f>+'EGRESO REG AGO 11'!C61+'EGRESO 2X3 AGO 11'!C61+'EGRESO DESP AGO 11'!C61</f>
        <v>167</v>
      </c>
      <c r="D61" s="184">
        <f>+'EGRESO REG AGO 11'!D61+'EGRESO 2X3 AGO 11'!D61+'EGRESO DESP AGO 11'!D61</f>
        <v>302</v>
      </c>
      <c r="E61" s="392">
        <f t="shared" si="0"/>
        <v>55.298013245033118</v>
      </c>
    </row>
    <row r="62" spans="1:5" ht="15.75" x14ac:dyDescent="0.25">
      <c r="A62" s="6" t="s">
        <v>65</v>
      </c>
      <c r="B62" s="3" t="s">
        <v>67</v>
      </c>
      <c r="C62" s="183">
        <f>+'EGRESO REG AGO 11'!C62+'EGRESO 2X3 AGO 11'!C62+'EGRESO DESP AGO 11'!C62</f>
        <v>323</v>
      </c>
      <c r="D62" s="184">
        <f>+'EGRESO REG AGO 11'!D62+'EGRESO 2X3 AGO 11'!D62+'EGRESO DESP AGO 11'!D62</f>
        <v>480</v>
      </c>
      <c r="E62" s="392">
        <f t="shared" si="0"/>
        <v>67.291666666666671</v>
      </c>
    </row>
    <row r="63" spans="1:5" ht="15.75" x14ac:dyDescent="0.25">
      <c r="A63" s="6" t="s">
        <v>66</v>
      </c>
      <c r="B63" s="3" t="s">
        <v>69</v>
      </c>
      <c r="C63" s="183">
        <f>+'EGRESO REG AGO 11'!C63+'EGRESO 2X3 AGO 11'!C63+'EGRESO DESP AGO 11'!C63</f>
        <v>434</v>
      </c>
      <c r="D63" s="184">
        <f>+'EGRESO REG AGO 11'!D63+'EGRESO 2X3 AGO 11'!D63+'EGRESO DESP AGO 11'!D63</f>
        <v>805</v>
      </c>
      <c r="E63" s="392">
        <f t="shared" si="0"/>
        <v>53.913043478260867</v>
      </c>
    </row>
    <row r="64" spans="1:5" ht="15.75" x14ac:dyDescent="0.25">
      <c r="A64" s="6">
        <v>60</v>
      </c>
      <c r="B64" s="3" t="s">
        <v>68</v>
      </c>
      <c r="C64" s="183">
        <f>+'EGRESO REG AGO 11'!C64+'EGRESO 2X3 AGO 11'!C64+'EGRESO DESP AGO 11'!C64</f>
        <v>170</v>
      </c>
      <c r="D64" s="184">
        <f>+'EGRESO REG AGO 11'!D64+'EGRESO 2X3 AGO 11'!D64+'EGRESO DESP AGO 11'!D64</f>
        <v>316</v>
      </c>
      <c r="E64" s="392">
        <f t="shared" si="0"/>
        <v>53.797468354430379</v>
      </c>
    </row>
    <row r="65" spans="1:5" ht="15.75" x14ac:dyDescent="0.25">
      <c r="A65" s="6">
        <v>61</v>
      </c>
      <c r="B65" s="3" t="s">
        <v>94</v>
      </c>
      <c r="C65" s="183">
        <f>+'EGRESO REG AGO 11'!C65+'EGRESO 2X3 AGO 11'!C65+'EGRESO DESP AGO 11'!C65</f>
        <v>88</v>
      </c>
      <c r="D65" s="184">
        <f>+'EGRESO REG AGO 11'!D65+'EGRESO 2X3 AGO 11'!D65+'EGRESO DESP AGO 11'!D65</f>
        <v>268</v>
      </c>
      <c r="E65" s="392">
        <f t="shared" si="0"/>
        <v>32.835820895522389</v>
      </c>
    </row>
    <row r="66" spans="1:5" ht="15.75" x14ac:dyDescent="0.25">
      <c r="A66" s="6">
        <v>62</v>
      </c>
      <c r="B66" s="3" t="s">
        <v>98</v>
      </c>
      <c r="C66" s="183">
        <f>+'EGRESO REG AGO 11'!C66+'EGRESO 2X3 AGO 11'!C66+'EGRESO DESP AGO 11'!C66</f>
        <v>61</v>
      </c>
      <c r="D66" s="184">
        <f>+'EGRESO REG AGO 11'!D66+'EGRESO 2X3 AGO 11'!D66+'EGRESO DESP AGO 11'!D66</f>
        <v>91</v>
      </c>
      <c r="E66" s="392">
        <f t="shared" si="0"/>
        <v>67.032967032967022</v>
      </c>
    </row>
    <row r="67" spans="1:5" ht="15.75" x14ac:dyDescent="0.25">
      <c r="A67" s="6">
        <v>63</v>
      </c>
      <c r="B67" s="3" t="s">
        <v>124</v>
      </c>
      <c r="C67" s="183">
        <f>+'EGRESO REG AGO 11'!C67+'EGRESO 2X3 AGO 11'!C67+'EGRESO DESP AGO 11'!C67</f>
        <v>105</v>
      </c>
      <c r="D67" s="184">
        <f>+'EGRESO REG AGO 11'!D67+'EGRESO 2X3 AGO 11'!D67+'EGRESO DESP AGO 11'!D67</f>
        <v>162</v>
      </c>
      <c r="E67" s="392">
        <f t="shared" si="0"/>
        <v>64.81481481481481</v>
      </c>
    </row>
    <row r="68" spans="1:5" ht="15.75" x14ac:dyDescent="0.25">
      <c r="A68" s="6">
        <v>64</v>
      </c>
      <c r="B68" s="3" t="s">
        <v>127</v>
      </c>
      <c r="C68" s="183">
        <f>+'EGRESO REG AGO 11'!C68+'EGRESO 2X3 AGO 11'!C68+'EGRESO DESP AGO 11'!C68</f>
        <v>152</v>
      </c>
      <c r="D68" s="184">
        <f>+'EGRESO REG AGO 11'!D68+'EGRESO 2X3 AGO 11'!D68+'EGRESO DESP AGO 11'!D68</f>
        <v>269</v>
      </c>
      <c r="E68" s="392">
        <f t="shared" si="0"/>
        <v>56.505576208178439</v>
      </c>
    </row>
    <row r="69" spans="1:5" ht="15.75" x14ac:dyDescent="0.25">
      <c r="A69" s="6">
        <v>65</v>
      </c>
      <c r="B69" s="3" t="s">
        <v>125</v>
      </c>
      <c r="C69" s="183">
        <f>+'EGRESO REG AGO 11'!C69+'EGRESO 2X3 AGO 11'!C69+'EGRESO DESP AGO 11'!C69</f>
        <v>131</v>
      </c>
      <c r="D69" s="184">
        <f>+'EGRESO REG AGO 11'!D69+'EGRESO 2X3 AGO 11'!D69+'EGRESO DESP AGO 11'!D69</f>
        <v>253</v>
      </c>
      <c r="E69" s="392">
        <f t="shared" si="0"/>
        <v>51.778656126482211</v>
      </c>
    </row>
    <row r="70" spans="1:5" ht="15.75" x14ac:dyDescent="0.25">
      <c r="A70" s="6">
        <v>66</v>
      </c>
      <c r="B70" s="3" t="s">
        <v>126</v>
      </c>
      <c r="C70" s="183">
        <f>+'EGRESO REG AGO 11'!C70+'EGRESO 2X3 AGO 11'!C70+'EGRESO DESP AGO 11'!C70</f>
        <v>46</v>
      </c>
      <c r="D70" s="184">
        <f>+'EGRESO REG AGO 11'!D70+'EGRESO 2X3 AGO 11'!D70+'EGRESO DESP AGO 11'!D70</f>
        <v>91</v>
      </c>
      <c r="E70" s="392">
        <f t="shared" si="0"/>
        <v>50.549450549450547</v>
      </c>
    </row>
    <row r="71" spans="1:5" ht="15.75" x14ac:dyDescent="0.25">
      <c r="A71" s="6">
        <v>67</v>
      </c>
      <c r="B71" s="3" t="s">
        <v>153</v>
      </c>
      <c r="C71" s="183">
        <f>+'EGRESO REG AGO 11'!C71+'EGRESO 2X3 AGO 11'!C71+'EGRESO DESP AGO 11'!C71</f>
        <v>108</v>
      </c>
      <c r="D71" s="184">
        <f>+'EGRESO REG AGO 11'!D71+'EGRESO 2X3 AGO 11'!D71+'EGRESO DESP AGO 11'!D71</f>
        <v>265</v>
      </c>
      <c r="E71" s="392">
        <f t="shared" si="0"/>
        <v>40.754716981132077</v>
      </c>
    </row>
    <row r="72" spans="1:5" ht="15.75" x14ac:dyDescent="0.25">
      <c r="A72" s="6">
        <v>68</v>
      </c>
      <c r="B72" s="3" t="s">
        <v>154</v>
      </c>
      <c r="C72" s="183">
        <f>+'EGRESO REG AGO 11'!C72+'EGRESO 2X3 AGO 11'!C72+'EGRESO DESP AGO 11'!C72</f>
        <v>92</v>
      </c>
      <c r="D72" s="184">
        <f>+'EGRESO REG AGO 11'!D72+'EGRESO 2X3 AGO 11'!D72+'EGRESO DESP AGO 11'!D72</f>
        <v>174</v>
      </c>
      <c r="E72" s="392">
        <f t="shared" si="0"/>
        <v>52.873563218390807</v>
      </c>
    </row>
    <row r="73" spans="1:5" ht="15.75" x14ac:dyDescent="0.25">
      <c r="A73" s="6">
        <v>69</v>
      </c>
      <c r="B73" s="3" t="s">
        <v>155</v>
      </c>
      <c r="C73" s="183">
        <f>+'EGRESO REG AGO 11'!C73+'EGRESO 2X3 AGO 11'!C73+'EGRESO DESP AGO 11'!C73</f>
        <v>112</v>
      </c>
      <c r="D73" s="184">
        <f>+'EGRESO REG AGO 11'!D73+'EGRESO 2X3 AGO 11'!D73+'EGRESO DESP AGO 11'!D73</f>
        <v>176</v>
      </c>
      <c r="E73" s="392">
        <f t="shared" si="0"/>
        <v>63.636363636363633</v>
      </c>
    </row>
    <row r="74" spans="1:5" ht="15.75" x14ac:dyDescent="0.25">
      <c r="A74" s="6">
        <v>70</v>
      </c>
      <c r="B74" s="3" t="s">
        <v>156</v>
      </c>
      <c r="C74" s="183">
        <f>+'EGRESO REG AGO 11'!C74+'EGRESO 2X3 AGO 11'!C74+'EGRESO DESP AGO 11'!C74</f>
        <v>49</v>
      </c>
      <c r="D74" s="184">
        <f>+'EGRESO REG AGO 11'!D74+'EGRESO 2X3 AGO 11'!D74+'EGRESO DESP AGO 11'!D74</f>
        <v>75</v>
      </c>
      <c r="E74" s="392">
        <f t="shared" si="0"/>
        <v>65.333333333333329</v>
      </c>
    </row>
    <row r="75" spans="1:5" ht="15.75" x14ac:dyDescent="0.25">
      <c r="A75" s="6">
        <v>71</v>
      </c>
      <c r="B75" s="3" t="s">
        <v>157</v>
      </c>
      <c r="C75" s="183">
        <f>+'EGRESO REG AGO 11'!C75+'EGRESO 2X3 AGO 11'!C75+'EGRESO DESP AGO 11'!C75</f>
        <v>249</v>
      </c>
      <c r="D75" s="184">
        <f>+'EGRESO REG AGO 11'!D75+'EGRESO 2X3 AGO 11'!D75+'EGRESO DESP AGO 11'!D75</f>
        <v>331</v>
      </c>
      <c r="E75" s="392">
        <f t="shared" si="0"/>
        <v>75.226586102719025</v>
      </c>
    </row>
    <row r="76" spans="1:5" ht="15.75" x14ac:dyDescent="0.25">
      <c r="A76" s="6">
        <v>72</v>
      </c>
      <c r="B76" s="3" t="s">
        <v>158</v>
      </c>
      <c r="C76" s="183">
        <f>+'EGRESO REG AGO 11'!C76+'EGRESO 2X3 AGO 11'!C76+'EGRESO DESP AGO 11'!C76</f>
        <v>23</v>
      </c>
      <c r="D76" s="184">
        <f>+'EGRESO REG AGO 11'!D76+'EGRESO 2X3 AGO 11'!D76+'EGRESO DESP AGO 11'!D76</f>
        <v>89</v>
      </c>
      <c r="E76" s="392">
        <f t="shared" si="0"/>
        <v>25.842696629213485</v>
      </c>
    </row>
    <row r="77" spans="1:5" ht="15.75" x14ac:dyDescent="0.25">
      <c r="A77" s="6">
        <v>73</v>
      </c>
      <c r="B77" s="3" t="s">
        <v>159</v>
      </c>
      <c r="C77" s="183">
        <f>+'EGRESO REG AGO 11'!C77+'EGRESO 2X3 AGO 11'!C77+'EGRESO DESP AGO 11'!C77</f>
        <v>134</v>
      </c>
      <c r="D77" s="184">
        <f>+'EGRESO REG AGO 11'!D77+'EGRESO 2X3 AGO 11'!D77+'EGRESO DESP AGO 11'!D77</f>
        <v>254</v>
      </c>
      <c r="E77" s="392">
        <f t="shared" si="0"/>
        <v>52.755905511811022</v>
      </c>
    </row>
    <row r="78" spans="1:5" ht="15.75" x14ac:dyDescent="0.25">
      <c r="A78" s="6">
        <v>74</v>
      </c>
      <c r="B78" s="3" t="s">
        <v>193</v>
      </c>
      <c r="C78" s="183">
        <f>+'EGRESO REG AGO 11'!C78+'EGRESO 2X3 AGO 11'!C78+'EGRESO DESP AGO 11'!C78</f>
        <v>0</v>
      </c>
      <c r="D78" s="184">
        <f>+'EGRESO REG AGO 11'!D78+'EGRESO 2X3 AGO 11'!D78+'EGRESO DESP AGO 11'!D78</f>
        <v>0</v>
      </c>
      <c r="E78" s="392">
        <f t="shared" si="0"/>
        <v>0</v>
      </c>
    </row>
    <row r="79" spans="1:5" ht="15.75" x14ac:dyDescent="0.25">
      <c r="A79" s="6">
        <v>75</v>
      </c>
      <c r="B79" s="3" t="s">
        <v>194</v>
      </c>
      <c r="C79" s="183">
        <f>+'EGRESO REG AGO 11'!C79+'EGRESO 2X3 AGO 11'!C79+'EGRESO DESP AGO 11'!C79</f>
        <v>57</v>
      </c>
      <c r="D79" s="184">
        <f>+'EGRESO REG AGO 11'!D79+'EGRESO 2X3 AGO 11'!D79+'EGRESO DESP AGO 11'!D79</f>
        <v>142</v>
      </c>
      <c r="E79" s="392">
        <f t="shared" si="0"/>
        <v>40.140845070422536</v>
      </c>
    </row>
    <row r="80" spans="1:5" ht="15.75" x14ac:dyDescent="0.25">
      <c r="A80" s="6">
        <v>76</v>
      </c>
      <c r="B80" s="3" t="s">
        <v>195</v>
      </c>
      <c r="C80" s="183">
        <f>+'EGRESO REG AGO 11'!C80+'EGRESO 2X3 AGO 11'!C80+'EGRESO DESP AGO 11'!C80</f>
        <v>49</v>
      </c>
      <c r="D80" s="184">
        <f>+'EGRESO REG AGO 11'!D80+'EGRESO 2X3 AGO 11'!D80+'EGRESO DESP AGO 11'!D80</f>
        <v>114</v>
      </c>
      <c r="E80" s="392">
        <f t="shared" si="0"/>
        <v>42.982456140350877</v>
      </c>
    </row>
    <row r="81" spans="1:5" ht="15.75" x14ac:dyDescent="0.25">
      <c r="A81" s="6">
        <v>77</v>
      </c>
      <c r="B81" s="3" t="s">
        <v>196</v>
      </c>
      <c r="C81" s="183">
        <f>+'EGRESO REG AGO 11'!C81+'EGRESO 2X3 AGO 11'!C81+'EGRESO DESP AGO 11'!C81</f>
        <v>0</v>
      </c>
      <c r="D81" s="184">
        <f>+'EGRESO REG AGO 11'!D81+'EGRESO 2X3 AGO 11'!D81+'EGRESO DESP AGO 11'!D81</f>
        <v>0</v>
      </c>
      <c r="E81" s="392">
        <f t="shared" si="0"/>
        <v>0</v>
      </c>
    </row>
    <row r="82" spans="1:5" ht="15.75" x14ac:dyDescent="0.25">
      <c r="A82" s="6">
        <v>78</v>
      </c>
      <c r="B82" s="3" t="s">
        <v>197</v>
      </c>
      <c r="C82" s="183">
        <f>+'EGRESO REG AGO 11'!C82+'EGRESO 2X3 AGO 11'!C82+'EGRESO DESP AGO 11'!C82</f>
        <v>49</v>
      </c>
      <c r="D82" s="184">
        <f>+'EGRESO REG AGO 11'!D82+'EGRESO 2X3 AGO 11'!D82+'EGRESO DESP AGO 11'!D82</f>
        <v>107</v>
      </c>
      <c r="E82" s="392">
        <f t="shared" si="0"/>
        <v>45.794392523364486</v>
      </c>
    </row>
    <row r="83" spans="1:5" ht="15.75" x14ac:dyDescent="0.25">
      <c r="A83" s="6">
        <v>79</v>
      </c>
      <c r="B83" s="3" t="s">
        <v>341</v>
      </c>
      <c r="C83" s="183">
        <f>+'EGRESO REG AGO 11'!C83+'EGRESO 2X3 AGO 11'!C83+'EGRESO DESP AGO 11'!C83</f>
        <v>75</v>
      </c>
      <c r="D83" s="184">
        <f>+'EGRESO REG AGO 11'!D83+'EGRESO 2X3 AGO 11'!D83+'EGRESO DESP AGO 11'!D83</f>
        <v>158</v>
      </c>
      <c r="E83" s="392">
        <f t="shared" si="0"/>
        <v>47.468354430379748</v>
      </c>
    </row>
    <row r="84" spans="1:5" ht="15.75" x14ac:dyDescent="0.25">
      <c r="A84" s="6">
        <v>80</v>
      </c>
      <c r="B84" s="3" t="s">
        <v>342</v>
      </c>
      <c r="C84" s="183">
        <f>+'EGRESO REG AGO 11'!C84+'EGRESO 2X3 AGO 11'!C84+'EGRESO DESP AGO 11'!C84</f>
        <v>0</v>
      </c>
      <c r="D84" s="184">
        <f>+'EGRESO REG AGO 11'!D84+'EGRESO 2X3 AGO 11'!D84+'EGRESO DESP AGO 11'!D84</f>
        <v>0</v>
      </c>
      <c r="E84" s="392">
        <f t="shared" si="0"/>
        <v>0</v>
      </c>
    </row>
    <row r="85" spans="1:5" ht="15.75" x14ac:dyDescent="0.25">
      <c r="A85" s="6">
        <v>81</v>
      </c>
      <c r="B85" s="3" t="s">
        <v>343</v>
      </c>
      <c r="C85" s="183">
        <f>+'EGRESO REG AGO 11'!C85+'EGRESO 2X3 AGO 11'!C85+'EGRESO DESP AGO 11'!C85</f>
        <v>0</v>
      </c>
      <c r="D85" s="184">
        <f>+'EGRESO REG AGO 11'!D85+'EGRESO 2X3 AGO 11'!D85+'EGRESO DESP AGO 11'!D85</f>
        <v>0</v>
      </c>
      <c r="E85" s="392">
        <f t="shared" si="0"/>
        <v>0</v>
      </c>
    </row>
    <row r="86" spans="1:5" ht="15.75" x14ac:dyDescent="0.25">
      <c r="A86" s="6">
        <v>82</v>
      </c>
      <c r="B86" s="3" t="s">
        <v>344</v>
      </c>
      <c r="C86" s="183">
        <f>+'EGRESO REG AGO 11'!C86+'EGRESO 2X3 AGO 11'!C86+'EGRESO DESP AGO 11'!C86</f>
        <v>0</v>
      </c>
      <c r="D86" s="184">
        <f>+'EGRESO REG AGO 11'!D86+'EGRESO 2X3 AGO 11'!D86+'EGRESO DESP AGO 11'!D86</f>
        <v>0</v>
      </c>
      <c r="E86" s="392">
        <f t="shared" si="0"/>
        <v>0</v>
      </c>
    </row>
    <row r="87" spans="1:5" ht="15.75" x14ac:dyDescent="0.25">
      <c r="A87" s="6">
        <v>83</v>
      </c>
      <c r="B87" s="3" t="s">
        <v>345</v>
      </c>
      <c r="C87" s="183">
        <f>+'EGRESO REG AGO 11'!C87+'EGRESO 2X3 AGO 11'!C87+'EGRESO DESP AGO 11'!C87</f>
        <v>0</v>
      </c>
      <c r="D87" s="184">
        <f>+'EGRESO REG AGO 11'!D87+'EGRESO 2X3 AGO 11'!D87+'EGRESO DESP AGO 11'!D87</f>
        <v>0</v>
      </c>
      <c r="E87" s="392">
        <f t="shared" si="0"/>
        <v>0</v>
      </c>
    </row>
    <row r="88" spans="1:5" ht="15.75" x14ac:dyDescent="0.25">
      <c r="A88" s="6">
        <v>84</v>
      </c>
      <c r="B88" s="3" t="s">
        <v>346</v>
      </c>
      <c r="C88" s="183">
        <f>+'EGRESO REG AGO 11'!C88+'EGRESO 2X3 AGO 11'!C88+'EGRESO DESP AGO 11'!C88</f>
        <v>0</v>
      </c>
      <c r="D88" s="184">
        <f>+'EGRESO REG AGO 11'!D88+'EGRESO 2X3 AGO 11'!D88+'EGRESO DESP AGO 11'!D88</f>
        <v>0</v>
      </c>
      <c r="E88" s="392">
        <f t="shared" ref="E88:E90" si="1">IFERROR(C88/D88*100,0)</f>
        <v>0</v>
      </c>
    </row>
    <row r="89" spans="1:5" ht="15.75" x14ac:dyDescent="0.25">
      <c r="A89" s="6">
        <v>85</v>
      </c>
      <c r="B89" s="3" t="s">
        <v>347</v>
      </c>
      <c r="C89" s="183">
        <f>+'EGRESO REG AGO 11'!C89+'EGRESO 2X3 AGO 11'!C89+'EGRESO DESP AGO 11'!C89</f>
        <v>0</v>
      </c>
      <c r="D89" s="184">
        <f>+'EGRESO REG AGO 11'!D89+'EGRESO 2X3 AGO 11'!D89+'EGRESO DESP AGO 11'!D89</f>
        <v>0</v>
      </c>
      <c r="E89" s="392">
        <f t="shared" si="1"/>
        <v>0</v>
      </c>
    </row>
    <row r="90" spans="1:5" ht="16.5" thickBot="1" x14ac:dyDescent="0.3">
      <c r="A90" s="6">
        <v>86</v>
      </c>
      <c r="B90" s="3" t="s">
        <v>348</v>
      </c>
      <c r="C90" s="183">
        <f>+'EGRESO REG AGO 11'!C90+'EGRESO 2X3 AGO 11'!C90+'EGRESO DESP AGO 11'!C90</f>
        <v>0</v>
      </c>
      <c r="D90" s="184">
        <f>+'EGRESO REG AGO 11'!D90+'EGRESO 2X3 AGO 11'!D90+'EGRESO DESP AGO 11'!D90</f>
        <v>0</v>
      </c>
      <c r="E90" s="392">
        <f t="shared" si="1"/>
        <v>0</v>
      </c>
    </row>
    <row r="91" spans="1:5" ht="17.25" thickTop="1" thickBot="1" x14ac:dyDescent="0.3">
      <c r="A91" s="592" t="s">
        <v>18</v>
      </c>
      <c r="B91" s="593"/>
      <c r="C91" s="185">
        <f>SUM(C5:C90)</f>
        <v>27348</v>
      </c>
      <c r="D91" s="158">
        <f>SUM(D5:D90)</f>
        <v>51830</v>
      </c>
      <c r="E91" s="344">
        <f t="shared" ref="E91" si="2">+C91/D91*100</f>
        <v>52.764808026239628</v>
      </c>
    </row>
    <row r="92" spans="1:5" ht="16.5" thickTop="1" x14ac:dyDescent="0.2">
      <c r="A92" s="16" t="s">
        <v>350</v>
      </c>
      <c r="B92" s="19"/>
    </row>
  </sheetData>
  <mergeCells count="2">
    <mergeCell ref="A1:E1"/>
    <mergeCell ref="A91:B91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showGridLines="0" view="pageBreakPreview" topLeftCell="A46" zoomScale="80" zoomScaleNormal="100" zoomScaleSheetLayoutView="80" workbookViewId="0">
      <selection activeCell="B11" sqref="B11"/>
    </sheetView>
  </sheetViews>
  <sheetFormatPr baseColWidth="10" defaultRowHeight="12.75" x14ac:dyDescent="0.2"/>
  <cols>
    <col min="1" max="1" width="6.5703125" customWidth="1"/>
    <col min="2" max="2" width="108.7109375" customWidth="1"/>
    <col min="3" max="3" width="19.42578125" customWidth="1"/>
    <col min="4" max="4" width="18.7109375" customWidth="1"/>
    <col min="5" max="5" width="12.5703125" customWidth="1"/>
  </cols>
  <sheetData>
    <row r="1" spans="1:5" ht="18" customHeight="1" x14ac:dyDescent="0.2">
      <c r="A1" s="591" t="s">
        <v>230</v>
      </c>
      <c r="B1" s="591"/>
      <c r="C1" s="591"/>
      <c r="D1" s="591"/>
      <c r="E1" s="591"/>
    </row>
    <row r="3" spans="1:5" ht="16.5" thickBot="1" x14ac:dyDescent="0.25">
      <c r="E3" s="14" t="s">
        <v>179</v>
      </c>
    </row>
    <row r="4" spans="1:5" ht="69.75" customHeight="1" thickTop="1" thickBot="1" x14ac:dyDescent="0.25">
      <c r="A4" s="379" t="s">
        <v>116</v>
      </c>
      <c r="B4" s="378" t="s">
        <v>182</v>
      </c>
      <c r="C4" s="24" t="s">
        <v>232</v>
      </c>
      <c r="D4" s="24" t="s">
        <v>88</v>
      </c>
      <c r="E4" s="24" t="s">
        <v>187</v>
      </c>
    </row>
    <row r="5" spans="1:5" ht="18" customHeight="1" thickTop="1" x14ac:dyDescent="0.25">
      <c r="A5" s="69">
        <v>1</v>
      </c>
      <c r="B5" s="148" t="s">
        <v>409</v>
      </c>
      <c r="C5" s="65">
        <v>26</v>
      </c>
      <c r="D5" s="65">
        <v>64</v>
      </c>
      <c r="E5" s="345">
        <f t="shared" ref="E5:E36" si="0">+C5/D5*100</f>
        <v>40.625</v>
      </c>
    </row>
    <row r="6" spans="1:5" ht="18" customHeight="1" x14ac:dyDescent="0.25">
      <c r="A6" s="369">
        <f>+A5+1</f>
        <v>2</v>
      </c>
      <c r="B6" s="370" t="s">
        <v>200</v>
      </c>
      <c r="C6" s="371">
        <v>334</v>
      </c>
      <c r="D6" s="371">
        <v>547</v>
      </c>
      <c r="E6" s="345">
        <f t="shared" si="0"/>
        <v>61.060329067641682</v>
      </c>
    </row>
    <row r="7" spans="1:5" ht="18" customHeight="1" x14ac:dyDescent="0.25">
      <c r="A7" s="369">
        <f t="shared" ref="A7:A65" si="1">+A6+1</f>
        <v>3</v>
      </c>
      <c r="B7" s="370" t="s">
        <v>201</v>
      </c>
      <c r="C7" s="371">
        <v>499</v>
      </c>
      <c r="D7" s="371">
        <v>967</v>
      </c>
      <c r="E7" s="345">
        <f t="shared" si="0"/>
        <v>51.602895553257497</v>
      </c>
    </row>
    <row r="8" spans="1:5" ht="18" customHeight="1" x14ac:dyDescent="0.25">
      <c r="A8" s="369">
        <f t="shared" si="1"/>
        <v>4</v>
      </c>
      <c r="B8" s="370" t="s">
        <v>202</v>
      </c>
      <c r="C8" s="371">
        <v>1750</v>
      </c>
      <c r="D8" s="371">
        <v>3116</v>
      </c>
      <c r="E8" s="345">
        <f t="shared" si="0"/>
        <v>56.161745827984596</v>
      </c>
    </row>
    <row r="9" spans="1:5" ht="18" customHeight="1" x14ac:dyDescent="0.25">
      <c r="A9" s="369">
        <f t="shared" si="1"/>
        <v>5</v>
      </c>
      <c r="B9" s="370" t="s">
        <v>203</v>
      </c>
      <c r="C9" s="371">
        <v>61</v>
      </c>
      <c r="D9" s="371">
        <v>85</v>
      </c>
      <c r="E9" s="345">
        <f t="shared" si="0"/>
        <v>71.764705882352942</v>
      </c>
    </row>
    <row r="10" spans="1:5" ht="18" customHeight="1" x14ac:dyDescent="0.25">
      <c r="A10" s="369">
        <f t="shared" si="1"/>
        <v>6</v>
      </c>
      <c r="B10" s="370" t="s">
        <v>204</v>
      </c>
      <c r="C10" s="371">
        <v>257</v>
      </c>
      <c r="D10" s="371">
        <v>416</v>
      </c>
      <c r="E10" s="345">
        <f t="shared" si="0"/>
        <v>61.778846153846153</v>
      </c>
    </row>
    <row r="11" spans="1:5" ht="18" customHeight="1" x14ac:dyDescent="0.25">
      <c r="A11" s="369">
        <f t="shared" si="1"/>
        <v>7</v>
      </c>
      <c r="B11" s="370" t="s">
        <v>406</v>
      </c>
      <c r="C11" s="371">
        <v>30</v>
      </c>
      <c r="D11" s="371">
        <v>44</v>
      </c>
      <c r="E11" s="345">
        <f t="shared" si="0"/>
        <v>68.181818181818173</v>
      </c>
    </row>
    <row r="12" spans="1:5" ht="18" customHeight="1" x14ac:dyDescent="0.25">
      <c r="A12" s="369">
        <f t="shared" si="1"/>
        <v>8</v>
      </c>
      <c r="B12" s="370" t="s">
        <v>207</v>
      </c>
      <c r="C12" s="371">
        <v>317</v>
      </c>
      <c r="D12" s="371">
        <v>529</v>
      </c>
      <c r="E12" s="345">
        <f t="shared" si="0"/>
        <v>59.924385633270319</v>
      </c>
    </row>
    <row r="13" spans="1:5" ht="18" customHeight="1" x14ac:dyDescent="0.25">
      <c r="A13" s="369">
        <f t="shared" si="1"/>
        <v>9</v>
      </c>
      <c r="B13" s="370" t="s">
        <v>208</v>
      </c>
      <c r="C13" s="371">
        <v>21</v>
      </c>
      <c r="D13" s="371">
        <v>33</v>
      </c>
      <c r="E13" s="345">
        <f t="shared" si="0"/>
        <v>63.636363636363633</v>
      </c>
    </row>
    <row r="14" spans="1:5" ht="18" customHeight="1" x14ac:dyDescent="0.25">
      <c r="A14" s="369">
        <f t="shared" si="1"/>
        <v>10</v>
      </c>
      <c r="B14" s="370" t="s">
        <v>408</v>
      </c>
      <c r="C14" s="371">
        <v>826</v>
      </c>
      <c r="D14" s="371">
        <v>1421</v>
      </c>
      <c r="E14" s="345">
        <f t="shared" si="0"/>
        <v>58.128078817733986</v>
      </c>
    </row>
    <row r="15" spans="1:5" ht="18" customHeight="1" x14ac:dyDescent="0.25">
      <c r="A15" s="369">
        <f t="shared" si="1"/>
        <v>11</v>
      </c>
      <c r="B15" s="370" t="s">
        <v>248</v>
      </c>
      <c r="C15" s="371">
        <v>326</v>
      </c>
      <c r="D15" s="371">
        <v>463</v>
      </c>
      <c r="E15" s="345">
        <f t="shared" si="0"/>
        <v>70.410367170626358</v>
      </c>
    </row>
    <row r="16" spans="1:5" ht="18" customHeight="1" x14ac:dyDescent="0.25">
      <c r="A16" s="369">
        <f t="shared" si="1"/>
        <v>12</v>
      </c>
      <c r="B16" s="370" t="s">
        <v>209</v>
      </c>
      <c r="C16" s="371">
        <v>3919</v>
      </c>
      <c r="D16" s="371">
        <v>6322</v>
      </c>
      <c r="E16" s="345">
        <f t="shared" si="0"/>
        <v>61.989876621322374</v>
      </c>
    </row>
    <row r="17" spans="1:5" ht="18" customHeight="1" x14ac:dyDescent="0.25">
      <c r="A17" s="369">
        <f t="shared" si="1"/>
        <v>13</v>
      </c>
      <c r="B17" s="370" t="s">
        <v>210</v>
      </c>
      <c r="C17" s="371">
        <v>64</v>
      </c>
      <c r="D17" s="371">
        <v>130</v>
      </c>
      <c r="E17" s="345">
        <f t="shared" si="0"/>
        <v>49.230769230769234</v>
      </c>
    </row>
    <row r="18" spans="1:5" ht="18" customHeight="1" x14ac:dyDescent="0.25">
      <c r="A18" s="369">
        <f t="shared" si="1"/>
        <v>14</v>
      </c>
      <c r="B18" s="370" t="s">
        <v>211</v>
      </c>
      <c r="C18" s="371">
        <v>63</v>
      </c>
      <c r="D18" s="371">
        <v>116</v>
      </c>
      <c r="E18" s="345">
        <f t="shared" si="0"/>
        <v>54.310344827586206</v>
      </c>
    </row>
    <row r="19" spans="1:5" ht="18" customHeight="1" x14ac:dyDescent="0.25">
      <c r="A19" s="369">
        <f t="shared" si="1"/>
        <v>15</v>
      </c>
      <c r="B19" s="370" t="s">
        <v>258</v>
      </c>
      <c r="C19" s="371">
        <v>88</v>
      </c>
      <c r="D19" s="371">
        <v>148</v>
      </c>
      <c r="E19" s="345">
        <f t="shared" si="0"/>
        <v>59.45945945945946</v>
      </c>
    </row>
    <row r="20" spans="1:5" ht="18" customHeight="1" x14ac:dyDescent="0.25">
      <c r="A20" s="369">
        <f t="shared" si="1"/>
        <v>16</v>
      </c>
      <c r="B20" s="370" t="s">
        <v>423</v>
      </c>
      <c r="C20" s="371">
        <v>62</v>
      </c>
      <c r="D20" s="371">
        <v>102</v>
      </c>
      <c r="E20" s="345">
        <f t="shared" si="0"/>
        <v>60.784313725490193</v>
      </c>
    </row>
    <row r="21" spans="1:5" ht="18" customHeight="1" x14ac:dyDescent="0.25">
      <c r="A21" s="369">
        <f t="shared" si="1"/>
        <v>17</v>
      </c>
      <c r="B21" s="375" t="s">
        <v>402</v>
      </c>
      <c r="C21" s="371">
        <v>307</v>
      </c>
      <c r="D21" s="371">
        <v>525</v>
      </c>
      <c r="E21" s="345">
        <f t="shared" si="0"/>
        <v>58.476190476190482</v>
      </c>
    </row>
    <row r="22" spans="1:5" ht="18" customHeight="1" x14ac:dyDescent="0.25">
      <c r="A22" s="369">
        <f t="shared" si="1"/>
        <v>18</v>
      </c>
      <c r="B22" s="370" t="s">
        <v>410</v>
      </c>
      <c r="C22" s="371">
        <v>1020</v>
      </c>
      <c r="D22" s="371">
        <v>1650</v>
      </c>
      <c r="E22" s="345">
        <f t="shared" si="0"/>
        <v>61.818181818181813</v>
      </c>
    </row>
    <row r="23" spans="1:5" ht="18" customHeight="1" x14ac:dyDescent="0.25">
      <c r="A23" s="369">
        <f t="shared" si="1"/>
        <v>19</v>
      </c>
      <c r="B23" s="370" t="s">
        <v>420</v>
      </c>
      <c r="C23" s="371">
        <v>144</v>
      </c>
      <c r="D23" s="371">
        <v>284</v>
      </c>
      <c r="E23" s="345">
        <f t="shared" si="0"/>
        <v>50.704225352112672</v>
      </c>
    </row>
    <row r="24" spans="1:5" ht="18" customHeight="1" x14ac:dyDescent="0.25">
      <c r="A24" s="369">
        <f t="shared" si="1"/>
        <v>20</v>
      </c>
      <c r="B24" s="370" t="s">
        <v>256</v>
      </c>
      <c r="C24" s="371">
        <v>35</v>
      </c>
      <c r="D24" s="371">
        <v>72</v>
      </c>
      <c r="E24" s="345">
        <f t="shared" si="0"/>
        <v>48.611111111111107</v>
      </c>
    </row>
    <row r="25" spans="1:5" ht="18" customHeight="1" x14ac:dyDescent="0.25">
      <c r="A25" s="369">
        <f t="shared" si="1"/>
        <v>21</v>
      </c>
      <c r="B25" s="370" t="s">
        <v>212</v>
      </c>
      <c r="C25" s="371">
        <v>2423</v>
      </c>
      <c r="D25" s="371">
        <v>4923</v>
      </c>
      <c r="E25" s="345">
        <f t="shared" si="0"/>
        <v>49.217956530570788</v>
      </c>
    </row>
    <row r="26" spans="1:5" ht="18" customHeight="1" x14ac:dyDescent="0.25">
      <c r="A26" s="369">
        <f t="shared" si="1"/>
        <v>22</v>
      </c>
      <c r="B26" s="370" t="s">
        <v>213</v>
      </c>
      <c r="C26" s="371">
        <v>201</v>
      </c>
      <c r="D26" s="371">
        <v>344</v>
      </c>
      <c r="E26" s="345">
        <f t="shared" si="0"/>
        <v>58.430232558139537</v>
      </c>
    </row>
    <row r="27" spans="1:5" ht="18" customHeight="1" x14ac:dyDescent="0.25">
      <c r="A27" s="369">
        <f t="shared" si="1"/>
        <v>23</v>
      </c>
      <c r="B27" s="375" t="s">
        <v>249</v>
      </c>
      <c r="C27" s="371">
        <v>78</v>
      </c>
      <c r="D27" s="371">
        <v>111</v>
      </c>
      <c r="E27" s="345">
        <f t="shared" si="0"/>
        <v>70.270270270270274</v>
      </c>
    </row>
    <row r="28" spans="1:5" ht="18" customHeight="1" x14ac:dyDescent="0.25">
      <c r="A28" s="369">
        <f t="shared" si="1"/>
        <v>24</v>
      </c>
      <c r="B28" s="370" t="s">
        <v>214</v>
      </c>
      <c r="C28" s="371">
        <v>38</v>
      </c>
      <c r="D28" s="371">
        <v>62</v>
      </c>
      <c r="E28" s="345">
        <f t="shared" si="0"/>
        <v>61.29032258064516</v>
      </c>
    </row>
    <row r="29" spans="1:5" ht="18" customHeight="1" x14ac:dyDescent="0.25">
      <c r="A29" s="369">
        <f t="shared" si="1"/>
        <v>25</v>
      </c>
      <c r="B29" s="370" t="s">
        <v>424</v>
      </c>
      <c r="C29" s="371">
        <v>24</v>
      </c>
      <c r="D29" s="371">
        <v>48</v>
      </c>
      <c r="E29" s="345">
        <f t="shared" si="0"/>
        <v>50</v>
      </c>
    </row>
    <row r="30" spans="1:5" ht="18" customHeight="1" x14ac:dyDescent="0.25">
      <c r="A30" s="369">
        <f t="shared" si="1"/>
        <v>26</v>
      </c>
      <c r="B30" s="370" t="s">
        <v>215</v>
      </c>
      <c r="C30" s="371">
        <v>27</v>
      </c>
      <c r="D30" s="371">
        <v>55</v>
      </c>
      <c r="E30" s="345">
        <f t="shared" si="0"/>
        <v>49.090909090909093</v>
      </c>
    </row>
    <row r="31" spans="1:5" ht="18" customHeight="1" x14ac:dyDescent="0.25">
      <c r="A31" s="369">
        <f t="shared" si="1"/>
        <v>27</v>
      </c>
      <c r="B31" s="370" t="s">
        <v>425</v>
      </c>
      <c r="C31" s="371">
        <v>21</v>
      </c>
      <c r="D31" s="371">
        <v>66</v>
      </c>
      <c r="E31" s="345">
        <f t="shared" si="0"/>
        <v>31.818181818181817</v>
      </c>
    </row>
    <row r="32" spans="1:5" ht="18" customHeight="1" x14ac:dyDescent="0.25">
      <c r="A32" s="369">
        <f t="shared" si="1"/>
        <v>28</v>
      </c>
      <c r="B32" s="370" t="s">
        <v>400</v>
      </c>
      <c r="C32" s="371">
        <v>540</v>
      </c>
      <c r="D32" s="371">
        <v>1097</v>
      </c>
      <c r="E32" s="345">
        <f t="shared" si="0"/>
        <v>49.225159525979947</v>
      </c>
    </row>
    <row r="33" spans="1:5" ht="18" customHeight="1" x14ac:dyDescent="0.25">
      <c r="A33" s="369">
        <f t="shared" si="1"/>
        <v>29</v>
      </c>
      <c r="B33" s="370" t="s">
        <v>405</v>
      </c>
      <c r="C33" s="371">
        <v>183</v>
      </c>
      <c r="D33" s="371">
        <v>272</v>
      </c>
      <c r="E33" s="345">
        <f t="shared" si="0"/>
        <v>67.279411764705884</v>
      </c>
    </row>
    <row r="34" spans="1:5" ht="18" customHeight="1" x14ac:dyDescent="0.25">
      <c r="A34" s="369">
        <f t="shared" si="1"/>
        <v>30</v>
      </c>
      <c r="B34" s="370" t="s">
        <v>216</v>
      </c>
      <c r="C34" s="371">
        <v>496</v>
      </c>
      <c r="D34" s="371">
        <v>967</v>
      </c>
      <c r="E34" s="345">
        <f t="shared" si="0"/>
        <v>51.292657704239922</v>
      </c>
    </row>
    <row r="35" spans="1:5" ht="18" customHeight="1" x14ac:dyDescent="0.25">
      <c r="A35" s="369">
        <f t="shared" si="1"/>
        <v>31</v>
      </c>
      <c r="B35" s="370" t="s">
        <v>217</v>
      </c>
      <c r="C35" s="371">
        <v>1386</v>
      </c>
      <c r="D35" s="371">
        <v>2871</v>
      </c>
      <c r="E35" s="345">
        <f t="shared" si="0"/>
        <v>48.275862068965516</v>
      </c>
    </row>
    <row r="36" spans="1:5" ht="18" customHeight="1" x14ac:dyDescent="0.25">
      <c r="A36" s="369">
        <f t="shared" si="1"/>
        <v>32</v>
      </c>
      <c r="B36" s="370" t="s">
        <v>250</v>
      </c>
      <c r="C36" s="371">
        <v>363</v>
      </c>
      <c r="D36" s="371">
        <v>681</v>
      </c>
      <c r="E36" s="345">
        <f t="shared" si="0"/>
        <v>53.303964757709252</v>
      </c>
    </row>
    <row r="37" spans="1:5" ht="18" customHeight="1" x14ac:dyDescent="0.25">
      <c r="A37" s="369">
        <f t="shared" si="1"/>
        <v>33</v>
      </c>
      <c r="B37" s="370" t="s">
        <v>218</v>
      </c>
      <c r="C37" s="371">
        <v>1202</v>
      </c>
      <c r="D37" s="371">
        <v>2323</v>
      </c>
      <c r="E37" s="345">
        <f t="shared" ref="E37:E65" si="2">+C37/D37*100</f>
        <v>51.743435213086528</v>
      </c>
    </row>
    <row r="38" spans="1:5" ht="18" customHeight="1" x14ac:dyDescent="0.25">
      <c r="A38" s="369">
        <f t="shared" si="1"/>
        <v>34</v>
      </c>
      <c r="B38" s="370" t="s">
        <v>407</v>
      </c>
      <c r="C38" s="371">
        <v>303</v>
      </c>
      <c r="D38" s="371">
        <v>505</v>
      </c>
      <c r="E38" s="345">
        <f t="shared" si="2"/>
        <v>60</v>
      </c>
    </row>
    <row r="39" spans="1:5" ht="18" customHeight="1" x14ac:dyDescent="0.25">
      <c r="A39" s="369">
        <f t="shared" si="1"/>
        <v>35</v>
      </c>
      <c r="B39" s="66" t="s">
        <v>411</v>
      </c>
      <c r="C39" s="67">
        <v>107</v>
      </c>
      <c r="D39" s="67">
        <v>177</v>
      </c>
      <c r="E39" s="345">
        <f t="shared" si="2"/>
        <v>60.451977401129945</v>
      </c>
    </row>
    <row r="40" spans="1:5" ht="18" customHeight="1" x14ac:dyDescent="0.25">
      <c r="A40" s="369">
        <f t="shared" si="1"/>
        <v>36</v>
      </c>
      <c r="B40" s="66" t="s">
        <v>412</v>
      </c>
      <c r="C40" s="67">
        <v>248</v>
      </c>
      <c r="D40" s="67">
        <v>591</v>
      </c>
      <c r="E40" s="345">
        <f t="shared" si="2"/>
        <v>41.962774957698819</v>
      </c>
    </row>
    <row r="41" spans="1:5" ht="18" customHeight="1" x14ac:dyDescent="0.25">
      <c r="A41" s="369">
        <f t="shared" si="1"/>
        <v>37</v>
      </c>
      <c r="B41" s="66" t="s">
        <v>220</v>
      </c>
      <c r="C41" s="67">
        <v>105</v>
      </c>
      <c r="D41" s="67">
        <v>224</v>
      </c>
      <c r="E41" s="345">
        <f t="shared" si="2"/>
        <v>46.875</v>
      </c>
    </row>
    <row r="42" spans="1:5" ht="15.75" x14ac:dyDescent="0.25">
      <c r="A42" s="369">
        <f t="shared" si="1"/>
        <v>38</v>
      </c>
      <c r="B42" s="66" t="s">
        <v>259</v>
      </c>
      <c r="C42" s="67">
        <v>543</v>
      </c>
      <c r="D42" s="67">
        <v>967</v>
      </c>
      <c r="E42" s="345">
        <f t="shared" si="2"/>
        <v>56.153050672182005</v>
      </c>
    </row>
    <row r="43" spans="1:5" ht="15.75" x14ac:dyDescent="0.25">
      <c r="A43" s="369">
        <f t="shared" si="1"/>
        <v>39</v>
      </c>
      <c r="B43" s="66" t="s">
        <v>257</v>
      </c>
      <c r="C43" s="67">
        <v>55</v>
      </c>
      <c r="D43" s="67">
        <v>95</v>
      </c>
      <c r="E43" s="345">
        <f t="shared" si="2"/>
        <v>57.894736842105267</v>
      </c>
    </row>
    <row r="44" spans="1:5" ht="15.75" x14ac:dyDescent="0.25">
      <c r="A44" s="369">
        <f t="shared" si="1"/>
        <v>40</v>
      </c>
      <c r="B44" s="66" t="s">
        <v>252</v>
      </c>
      <c r="C44" s="67">
        <v>129</v>
      </c>
      <c r="D44" s="67">
        <v>276</v>
      </c>
      <c r="E44" s="345">
        <f t="shared" si="2"/>
        <v>46.739130434782609</v>
      </c>
    </row>
    <row r="45" spans="1:5" ht="15.75" x14ac:dyDescent="0.25">
      <c r="A45" s="369">
        <f t="shared" si="1"/>
        <v>41</v>
      </c>
      <c r="B45" s="66" t="s">
        <v>253</v>
      </c>
      <c r="C45" s="67">
        <v>110</v>
      </c>
      <c r="D45" s="67">
        <v>183</v>
      </c>
      <c r="E45" s="345">
        <f t="shared" si="2"/>
        <v>60.10928961748634</v>
      </c>
    </row>
    <row r="46" spans="1:5" ht="15.75" x14ac:dyDescent="0.25">
      <c r="A46" s="369">
        <f t="shared" si="1"/>
        <v>42</v>
      </c>
      <c r="B46" s="66" t="s">
        <v>221</v>
      </c>
      <c r="C46" s="67">
        <v>1344</v>
      </c>
      <c r="D46" s="67">
        <v>2438</v>
      </c>
      <c r="E46" s="345">
        <f t="shared" si="2"/>
        <v>55.127153404429862</v>
      </c>
    </row>
    <row r="47" spans="1:5" ht="15.75" x14ac:dyDescent="0.25">
      <c r="A47" s="369">
        <f t="shared" si="1"/>
        <v>43</v>
      </c>
      <c r="B47" s="66" t="s">
        <v>222</v>
      </c>
      <c r="C47" s="67">
        <v>223</v>
      </c>
      <c r="D47" s="67">
        <v>394</v>
      </c>
      <c r="E47" s="345">
        <f t="shared" si="2"/>
        <v>56.598984771573605</v>
      </c>
    </row>
    <row r="48" spans="1:5" ht="15.75" x14ac:dyDescent="0.25">
      <c r="A48" s="369">
        <f t="shared" si="1"/>
        <v>44</v>
      </c>
      <c r="B48" s="66" t="s">
        <v>254</v>
      </c>
      <c r="C48" s="67">
        <v>48</v>
      </c>
      <c r="D48" s="67">
        <v>57</v>
      </c>
      <c r="E48" s="345">
        <f t="shared" si="2"/>
        <v>84.210526315789465</v>
      </c>
    </row>
    <row r="49" spans="1:5" ht="15.75" x14ac:dyDescent="0.25">
      <c r="A49" s="369">
        <f t="shared" si="1"/>
        <v>45</v>
      </c>
      <c r="B49" s="66" t="s">
        <v>415</v>
      </c>
      <c r="C49" s="67">
        <v>574</v>
      </c>
      <c r="D49" s="67">
        <v>1303</v>
      </c>
      <c r="E49" s="345">
        <f t="shared" si="2"/>
        <v>44.052187260168843</v>
      </c>
    </row>
    <row r="50" spans="1:5" ht="15.75" x14ac:dyDescent="0.25">
      <c r="A50" s="369">
        <f t="shared" si="1"/>
        <v>46</v>
      </c>
      <c r="B50" s="66" t="s">
        <v>418</v>
      </c>
      <c r="C50" s="67">
        <v>132</v>
      </c>
      <c r="D50" s="67">
        <v>323</v>
      </c>
      <c r="E50" s="345">
        <f t="shared" si="2"/>
        <v>40.866873065015483</v>
      </c>
    </row>
    <row r="51" spans="1:5" ht="15.75" x14ac:dyDescent="0.25">
      <c r="A51" s="369">
        <f t="shared" si="1"/>
        <v>47</v>
      </c>
      <c r="B51" s="66" t="s">
        <v>414</v>
      </c>
      <c r="C51" s="67">
        <v>168</v>
      </c>
      <c r="D51" s="67">
        <v>402</v>
      </c>
      <c r="E51" s="345">
        <f t="shared" si="2"/>
        <v>41.791044776119399</v>
      </c>
    </row>
    <row r="52" spans="1:5" ht="15.75" x14ac:dyDescent="0.25">
      <c r="A52" s="369">
        <f t="shared" si="1"/>
        <v>48</v>
      </c>
      <c r="B52" s="66" t="s">
        <v>251</v>
      </c>
      <c r="C52" s="67">
        <v>17</v>
      </c>
      <c r="D52" s="67">
        <v>32</v>
      </c>
      <c r="E52" s="345">
        <f t="shared" si="2"/>
        <v>53.125</v>
      </c>
    </row>
    <row r="53" spans="1:5" ht="15.75" x14ac:dyDescent="0.25">
      <c r="A53" s="369">
        <f t="shared" si="1"/>
        <v>49</v>
      </c>
      <c r="B53" s="66" t="s">
        <v>421</v>
      </c>
      <c r="C53" s="67">
        <v>73</v>
      </c>
      <c r="D53" s="67">
        <v>125</v>
      </c>
      <c r="E53" s="345">
        <f t="shared" si="2"/>
        <v>58.4</v>
      </c>
    </row>
    <row r="54" spans="1:5" ht="15.75" x14ac:dyDescent="0.25">
      <c r="A54" s="369">
        <f t="shared" si="1"/>
        <v>50</v>
      </c>
      <c r="B54" s="66" t="s">
        <v>422</v>
      </c>
      <c r="C54" s="67">
        <v>45</v>
      </c>
      <c r="D54" s="67">
        <v>118</v>
      </c>
      <c r="E54" s="345">
        <f t="shared" si="2"/>
        <v>38.135593220338983</v>
      </c>
    </row>
    <row r="55" spans="1:5" ht="15.75" x14ac:dyDescent="0.25">
      <c r="A55" s="369">
        <f t="shared" si="1"/>
        <v>51</v>
      </c>
      <c r="B55" s="68" t="s">
        <v>413</v>
      </c>
      <c r="C55" s="67">
        <v>10</v>
      </c>
      <c r="D55" s="67">
        <v>18</v>
      </c>
      <c r="E55" s="345">
        <f t="shared" si="2"/>
        <v>55.555555555555557</v>
      </c>
    </row>
    <row r="56" spans="1:5" ht="15.75" x14ac:dyDescent="0.25">
      <c r="A56" s="369">
        <f t="shared" si="1"/>
        <v>52</v>
      </c>
      <c r="B56" s="66" t="s">
        <v>223</v>
      </c>
      <c r="C56" s="67">
        <v>264</v>
      </c>
      <c r="D56" s="67">
        <v>434</v>
      </c>
      <c r="E56" s="345">
        <f t="shared" si="2"/>
        <v>60.829493087557609</v>
      </c>
    </row>
    <row r="57" spans="1:5" ht="15.75" x14ac:dyDescent="0.25">
      <c r="A57" s="369">
        <f t="shared" si="1"/>
        <v>53</v>
      </c>
      <c r="B57" s="66" t="s">
        <v>255</v>
      </c>
      <c r="C57" s="67">
        <v>130</v>
      </c>
      <c r="D57" s="67">
        <v>177</v>
      </c>
      <c r="E57" s="345">
        <f t="shared" si="2"/>
        <v>73.44632768361582</v>
      </c>
    </row>
    <row r="58" spans="1:5" ht="15.75" x14ac:dyDescent="0.25">
      <c r="A58" s="369">
        <f t="shared" si="1"/>
        <v>54</v>
      </c>
      <c r="B58" s="66" t="s">
        <v>225</v>
      </c>
      <c r="C58" s="67">
        <v>12</v>
      </c>
      <c r="D58" s="67">
        <v>16</v>
      </c>
      <c r="E58" s="345">
        <f t="shared" si="2"/>
        <v>75</v>
      </c>
    </row>
    <row r="59" spans="1:5" ht="15.75" x14ac:dyDescent="0.25">
      <c r="A59" s="369">
        <f t="shared" si="1"/>
        <v>55</v>
      </c>
      <c r="B59" s="66" t="s">
        <v>419</v>
      </c>
      <c r="C59" s="67">
        <v>827</v>
      </c>
      <c r="D59" s="67">
        <v>1814</v>
      </c>
      <c r="E59" s="345">
        <f t="shared" si="2"/>
        <v>45.589856670341788</v>
      </c>
    </row>
    <row r="60" spans="1:5" ht="15.75" x14ac:dyDescent="0.25">
      <c r="A60" s="369">
        <f t="shared" si="1"/>
        <v>56</v>
      </c>
      <c r="B60" s="66" t="s">
        <v>417</v>
      </c>
      <c r="C60" s="67">
        <v>576</v>
      </c>
      <c r="D60" s="67">
        <v>939</v>
      </c>
      <c r="E60" s="345">
        <f t="shared" si="2"/>
        <v>61.341853035143771</v>
      </c>
    </row>
    <row r="61" spans="1:5" ht="15.75" x14ac:dyDescent="0.25">
      <c r="A61" s="369">
        <f t="shared" si="1"/>
        <v>57</v>
      </c>
      <c r="B61" s="66" t="s">
        <v>226</v>
      </c>
      <c r="C61" s="67">
        <v>667</v>
      </c>
      <c r="D61" s="67">
        <v>1749</v>
      </c>
      <c r="E61" s="345">
        <f t="shared" si="2"/>
        <v>38.136077758719267</v>
      </c>
    </row>
    <row r="62" spans="1:5" ht="15.75" x14ac:dyDescent="0.25">
      <c r="A62" s="369">
        <f t="shared" si="1"/>
        <v>58</v>
      </c>
      <c r="B62" s="66" t="s">
        <v>416</v>
      </c>
      <c r="C62" s="67">
        <v>2083</v>
      </c>
      <c r="D62" s="67">
        <v>5057</v>
      </c>
      <c r="E62" s="345">
        <f t="shared" si="2"/>
        <v>41.190429108166896</v>
      </c>
    </row>
    <row r="63" spans="1:5" ht="15.75" x14ac:dyDescent="0.25">
      <c r="A63" s="369">
        <f t="shared" si="1"/>
        <v>59</v>
      </c>
      <c r="B63" s="66" t="s">
        <v>267</v>
      </c>
      <c r="C63" s="67">
        <v>4</v>
      </c>
      <c r="D63" s="67">
        <v>10</v>
      </c>
      <c r="E63" s="345">
        <f t="shared" si="2"/>
        <v>40</v>
      </c>
    </row>
    <row r="64" spans="1:5" ht="15.75" x14ac:dyDescent="0.25">
      <c r="A64" s="369">
        <f t="shared" si="1"/>
        <v>60</v>
      </c>
      <c r="B64" s="68" t="s">
        <v>227</v>
      </c>
      <c r="C64" s="67">
        <v>1145</v>
      </c>
      <c r="D64" s="67">
        <v>2025</v>
      </c>
      <c r="E64" s="345">
        <f t="shared" si="2"/>
        <v>56.543209876543209</v>
      </c>
    </row>
    <row r="65" spans="1:5" ht="16.5" thickBot="1" x14ac:dyDescent="0.3">
      <c r="A65" s="369">
        <f t="shared" si="1"/>
        <v>61</v>
      </c>
      <c r="B65" s="68" t="s">
        <v>228</v>
      </c>
      <c r="C65" s="67">
        <v>275</v>
      </c>
      <c r="D65" s="67">
        <v>527</v>
      </c>
      <c r="E65" s="345">
        <f t="shared" si="2"/>
        <v>52.182163187855792</v>
      </c>
    </row>
    <row r="66" spans="1:5" ht="18" customHeight="1" thickTop="1" thickBot="1" x14ac:dyDescent="0.3">
      <c r="A66" s="592" t="s">
        <v>18</v>
      </c>
      <c r="B66" s="593"/>
      <c r="C66" s="150">
        <f>SUM(C5:C65)</f>
        <v>27348</v>
      </c>
      <c r="D66" s="150">
        <f>SUM(D5:D65)</f>
        <v>51830</v>
      </c>
      <c r="E66" s="344">
        <f t="shared" ref="E66" si="3">+C66/D66*100</f>
        <v>52.764808026239628</v>
      </c>
    </row>
    <row r="67" spans="1:5" ht="16.5" thickTop="1" x14ac:dyDescent="0.2">
      <c r="A67" s="16" t="s">
        <v>350</v>
      </c>
      <c r="B67" s="19"/>
    </row>
  </sheetData>
  <sortState ref="B5:E65">
    <sortCondition ref="B5:B65"/>
  </sortState>
  <mergeCells count="2">
    <mergeCell ref="A1:E1"/>
    <mergeCell ref="A66:B66"/>
  </mergeCells>
  <printOptions horizontalCentered="1"/>
  <pageMargins left="0.35433070866141736" right="0.35433070866141736" top="0.19685039370078741" bottom="0.19685039370078741" header="0" footer="0"/>
  <pageSetup paperSize="256" scale="55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view="pageBreakPreview" zoomScaleNormal="100" zoomScaleSheetLayoutView="100" workbookViewId="0">
      <selection activeCell="C13" sqref="C13"/>
    </sheetView>
  </sheetViews>
  <sheetFormatPr baseColWidth="10" defaultRowHeight="12.75" x14ac:dyDescent="0.2"/>
  <cols>
    <col min="1" max="1" width="6.5703125" customWidth="1"/>
    <col min="2" max="2" width="55.7109375" customWidth="1"/>
    <col min="3" max="3" width="18" customWidth="1"/>
    <col min="4" max="4" width="18.85546875" customWidth="1"/>
    <col min="5" max="5" width="12.140625" customWidth="1"/>
    <col min="6" max="7" width="21.42578125" customWidth="1"/>
    <col min="8" max="8" width="16.7109375" customWidth="1"/>
  </cols>
  <sheetData>
    <row r="1" spans="1:7" ht="18" customHeight="1" x14ac:dyDescent="0.2">
      <c r="A1" s="591" t="s">
        <v>363</v>
      </c>
      <c r="B1" s="591"/>
      <c r="C1" s="591"/>
      <c r="D1" s="591"/>
      <c r="E1" s="591"/>
    </row>
    <row r="3" spans="1:7" ht="16.5" thickBot="1" x14ac:dyDescent="0.25">
      <c r="E3" s="32" t="s">
        <v>180</v>
      </c>
    </row>
    <row r="4" spans="1:7" ht="64.5" customHeight="1" thickTop="1" thickBot="1" x14ac:dyDescent="0.25">
      <c r="A4" s="381" t="s">
        <v>116</v>
      </c>
      <c r="B4" s="380" t="s">
        <v>115</v>
      </c>
      <c r="C4" s="24" t="s">
        <v>231</v>
      </c>
      <c r="D4" s="168" t="s">
        <v>88</v>
      </c>
      <c r="E4" s="168" t="s">
        <v>187</v>
      </c>
    </row>
    <row r="5" spans="1:7" ht="16.5" thickTop="1" x14ac:dyDescent="0.25">
      <c r="A5" s="17">
        <v>1</v>
      </c>
      <c r="B5" s="1" t="s">
        <v>22</v>
      </c>
      <c r="C5" s="157">
        <f>'[5]T Regular (2)'!$GY7</f>
        <v>0</v>
      </c>
      <c r="D5" s="157">
        <f>'[5]T Regular (2)'!$GZ7</f>
        <v>927</v>
      </c>
      <c r="E5" s="373">
        <f t="shared" ref="E5:E90" si="0">IF(D5=0,"",C5/D5*100)</f>
        <v>0</v>
      </c>
      <c r="G5" s="284"/>
    </row>
    <row r="6" spans="1:7" ht="15.75" x14ac:dyDescent="0.25">
      <c r="A6" s="6">
        <v>2</v>
      </c>
      <c r="B6" s="3" t="s">
        <v>78</v>
      </c>
      <c r="C6" s="157">
        <f>'[5]T Regular (2)'!$GY8</f>
        <v>0</v>
      </c>
      <c r="D6" s="157">
        <f>'[5]T Regular (2)'!$GZ8</f>
        <v>1194</v>
      </c>
      <c r="E6" s="348">
        <f t="shared" si="0"/>
        <v>0</v>
      </c>
      <c r="G6" s="284"/>
    </row>
    <row r="7" spans="1:7" ht="15.75" x14ac:dyDescent="0.25">
      <c r="A7" s="6">
        <v>3</v>
      </c>
      <c r="B7" s="3" t="s">
        <v>23</v>
      </c>
      <c r="C7" s="157">
        <f>'[5]T Regular (2)'!$GY9</f>
        <v>589</v>
      </c>
      <c r="D7" s="157">
        <f>'[5]T Regular (2)'!$GZ9</f>
        <v>1052</v>
      </c>
      <c r="E7" s="348">
        <f t="shared" si="0"/>
        <v>55.98859315589354</v>
      </c>
      <c r="G7" s="284"/>
    </row>
    <row r="8" spans="1:7" ht="15.75" x14ac:dyDescent="0.25">
      <c r="A8" s="6">
        <v>4</v>
      </c>
      <c r="B8" s="3" t="s">
        <v>76</v>
      </c>
      <c r="C8" s="157">
        <f>'[5]T Regular (2)'!$GY10</f>
        <v>503</v>
      </c>
      <c r="D8" s="157">
        <f>'[5]T Regular (2)'!$GZ10</f>
        <v>740</v>
      </c>
      <c r="E8" s="348">
        <f t="shared" si="0"/>
        <v>67.972972972972983</v>
      </c>
      <c r="G8" s="284"/>
    </row>
    <row r="9" spans="1:7" ht="15.75" x14ac:dyDescent="0.25">
      <c r="A9" s="6">
        <v>5</v>
      </c>
      <c r="B9" s="3" t="s">
        <v>24</v>
      </c>
      <c r="C9" s="157">
        <f>'[5]T Regular (2)'!$GY11</f>
        <v>663</v>
      </c>
      <c r="D9" s="157">
        <f>'[5]T Regular (2)'!$GZ11</f>
        <v>1215</v>
      </c>
      <c r="E9" s="348">
        <f t="shared" si="0"/>
        <v>54.567901234567906</v>
      </c>
      <c r="G9" s="284"/>
    </row>
    <row r="10" spans="1:7" ht="15.75" x14ac:dyDescent="0.25">
      <c r="A10" s="6">
        <v>6</v>
      </c>
      <c r="B10" s="3" t="s">
        <v>25</v>
      </c>
      <c r="C10" s="157">
        <f>'[5]T Regular (2)'!$GY12</f>
        <v>280</v>
      </c>
      <c r="D10" s="157">
        <f>'[5]T Regular (2)'!$GZ12</f>
        <v>2363</v>
      </c>
      <c r="E10" s="348">
        <f t="shared" si="0"/>
        <v>11.84934405416843</v>
      </c>
      <c r="G10" s="284"/>
    </row>
    <row r="11" spans="1:7" ht="15.75" x14ac:dyDescent="0.25">
      <c r="A11" s="6">
        <v>7</v>
      </c>
      <c r="B11" s="3" t="s">
        <v>13</v>
      </c>
      <c r="C11" s="157">
        <f>'[5]T Regular (2)'!$GY13</f>
        <v>635</v>
      </c>
      <c r="D11" s="157">
        <f>'[5]T Regular (2)'!$GZ13</f>
        <v>1198</v>
      </c>
      <c r="E11" s="348">
        <f t="shared" si="0"/>
        <v>53.005008347245408</v>
      </c>
      <c r="G11" s="284"/>
    </row>
    <row r="12" spans="1:7" ht="15.75" x14ac:dyDescent="0.25">
      <c r="A12" s="6">
        <v>8</v>
      </c>
      <c r="B12" s="3" t="s">
        <v>26</v>
      </c>
      <c r="C12" s="157">
        <f>'[5]T Regular (2)'!$GY14</f>
        <v>601</v>
      </c>
      <c r="D12" s="157">
        <f>'[5]T Regular (2)'!$GZ14</f>
        <v>1058</v>
      </c>
      <c r="E12" s="348">
        <f t="shared" si="0"/>
        <v>56.805293005671075</v>
      </c>
      <c r="G12" s="284"/>
    </row>
    <row r="13" spans="1:7" ht="15.75" x14ac:dyDescent="0.25">
      <c r="A13" s="6">
        <v>9</v>
      </c>
      <c r="B13" s="3" t="s">
        <v>43</v>
      </c>
      <c r="C13" s="157">
        <f>'[5]T Regular (2)'!$GY15</f>
        <v>849</v>
      </c>
      <c r="D13" s="157">
        <f>'[5]T Regular (2)'!$GZ15</f>
        <v>2179</v>
      </c>
      <c r="E13" s="348">
        <f t="shared" si="0"/>
        <v>38.96282698485544</v>
      </c>
      <c r="G13" s="284"/>
    </row>
    <row r="14" spans="1:7" ht="15.75" x14ac:dyDescent="0.25">
      <c r="A14" s="6">
        <v>10</v>
      </c>
      <c r="B14" s="3" t="s">
        <v>44</v>
      </c>
      <c r="C14" s="157">
        <f>'[5]T Regular (2)'!$GY16</f>
        <v>164</v>
      </c>
      <c r="D14" s="157">
        <f>'[5]T Regular (2)'!$GZ16</f>
        <v>253</v>
      </c>
      <c r="E14" s="348">
        <f t="shared" si="0"/>
        <v>64.822134387351781</v>
      </c>
      <c r="G14" s="284"/>
    </row>
    <row r="15" spans="1:7" ht="15.75" x14ac:dyDescent="0.25">
      <c r="A15" s="6">
        <v>11</v>
      </c>
      <c r="B15" s="3" t="s">
        <v>77</v>
      </c>
      <c r="C15" s="157">
        <f>'[5]T Regular (2)'!$GY17</f>
        <v>417</v>
      </c>
      <c r="D15" s="157">
        <f>'[5]T Regular (2)'!$GZ17</f>
        <v>698</v>
      </c>
      <c r="E15" s="348">
        <f t="shared" si="0"/>
        <v>59.742120343839545</v>
      </c>
      <c r="G15" s="284"/>
    </row>
    <row r="16" spans="1:7" ht="15.75" x14ac:dyDescent="0.25">
      <c r="A16" s="6">
        <v>12</v>
      </c>
      <c r="B16" s="3" t="s">
        <v>36</v>
      </c>
      <c r="C16" s="157">
        <f>'[5]T Regular (2)'!$GY18</f>
        <v>493</v>
      </c>
      <c r="D16" s="157">
        <f>'[5]T Regular (2)'!$GZ18</f>
        <v>1226</v>
      </c>
      <c r="E16" s="348">
        <f t="shared" si="0"/>
        <v>40.212071778140299</v>
      </c>
      <c r="G16" s="284"/>
    </row>
    <row r="17" spans="1:7" ht="15.75" x14ac:dyDescent="0.25">
      <c r="A17" s="6">
        <v>13</v>
      </c>
      <c r="B17" s="3" t="s">
        <v>79</v>
      </c>
      <c r="C17" s="157">
        <f>'[5]T Regular (2)'!$GY19</f>
        <v>258</v>
      </c>
      <c r="D17" s="157">
        <f>'[5]T Regular (2)'!$GZ19</f>
        <v>1127</v>
      </c>
      <c r="E17" s="348">
        <f t="shared" si="0"/>
        <v>22.892635314995562</v>
      </c>
      <c r="G17" s="284"/>
    </row>
    <row r="18" spans="1:7" ht="15.75" x14ac:dyDescent="0.25">
      <c r="A18" s="6">
        <v>14</v>
      </c>
      <c r="B18" s="3" t="s">
        <v>45</v>
      </c>
      <c r="C18" s="157">
        <f>'[5]T Regular (2)'!$GY20</f>
        <v>355</v>
      </c>
      <c r="D18" s="157">
        <f>'[5]T Regular (2)'!$GZ20</f>
        <v>607</v>
      </c>
      <c r="E18" s="348">
        <f t="shared" si="0"/>
        <v>58.48434925864909</v>
      </c>
      <c r="G18" s="284"/>
    </row>
    <row r="19" spans="1:7" ht="15.75" x14ac:dyDescent="0.25">
      <c r="A19" s="6">
        <v>15</v>
      </c>
      <c r="B19" s="3" t="s">
        <v>37</v>
      </c>
      <c r="C19" s="157">
        <f>'[5]T Regular (2)'!$GY21</f>
        <v>164</v>
      </c>
      <c r="D19" s="157">
        <f>'[5]T Regular (2)'!$GZ21</f>
        <v>484</v>
      </c>
      <c r="E19" s="348">
        <f t="shared" si="0"/>
        <v>33.884297520661157</v>
      </c>
      <c r="G19" s="284"/>
    </row>
    <row r="20" spans="1:7" ht="15.75" x14ac:dyDescent="0.25">
      <c r="A20" s="6">
        <v>16</v>
      </c>
      <c r="B20" s="3" t="s">
        <v>46</v>
      </c>
      <c r="C20" s="157">
        <f>'[5]T Regular (2)'!$GY22</f>
        <v>427</v>
      </c>
      <c r="D20" s="157">
        <f>'[5]T Regular (2)'!$GZ22</f>
        <v>744</v>
      </c>
      <c r="E20" s="348">
        <f t="shared" si="0"/>
        <v>57.392473118279575</v>
      </c>
      <c r="G20" s="284"/>
    </row>
    <row r="21" spans="1:7" ht="15.75" x14ac:dyDescent="0.25">
      <c r="A21" s="6">
        <v>17</v>
      </c>
      <c r="B21" s="5" t="s">
        <v>39</v>
      </c>
      <c r="C21" s="157">
        <f>'[5]T Regular (2)'!$GY23</f>
        <v>376</v>
      </c>
      <c r="D21" s="157">
        <f>'[5]T Regular (2)'!$GZ23</f>
        <v>630</v>
      </c>
      <c r="E21" s="348">
        <f t="shared" si="0"/>
        <v>59.682539682539684</v>
      </c>
      <c r="G21" s="284"/>
    </row>
    <row r="22" spans="1:7" ht="15.75" x14ac:dyDescent="0.25">
      <c r="A22" s="6">
        <v>18</v>
      </c>
      <c r="B22" s="3" t="s">
        <v>40</v>
      </c>
      <c r="C22" s="157">
        <f>'[5]T Regular (2)'!$GY24</f>
        <v>597</v>
      </c>
      <c r="D22" s="157">
        <f>'[5]T Regular (2)'!$GZ24</f>
        <v>954</v>
      </c>
      <c r="E22" s="348">
        <f t="shared" si="0"/>
        <v>62.578616352201252</v>
      </c>
      <c r="G22" s="284"/>
    </row>
    <row r="23" spans="1:7" ht="15.75" x14ac:dyDescent="0.25">
      <c r="A23" s="6">
        <v>19</v>
      </c>
      <c r="B23" s="3" t="s">
        <v>35</v>
      </c>
      <c r="C23" s="157">
        <f>'[5]T Regular (2)'!$GY25</f>
        <v>360</v>
      </c>
      <c r="D23" s="157">
        <f>'[5]T Regular (2)'!$GZ25</f>
        <v>696</v>
      </c>
      <c r="E23" s="348">
        <f t="shared" si="0"/>
        <v>51.724137931034484</v>
      </c>
      <c r="G23" s="284"/>
    </row>
    <row r="24" spans="1:7" ht="15.75" x14ac:dyDescent="0.25">
      <c r="A24" s="6">
        <v>20</v>
      </c>
      <c r="B24" s="3" t="s">
        <v>198</v>
      </c>
      <c r="C24" s="157">
        <f>'[5]T Regular (2)'!$GY26</f>
        <v>182</v>
      </c>
      <c r="D24" s="157">
        <f>'[5]T Regular (2)'!$GZ26</f>
        <v>279</v>
      </c>
      <c r="E24" s="348">
        <f t="shared" si="0"/>
        <v>65.232974910394276</v>
      </c>
      <c r="G24" s="284"/>
    </row>
    <row r="25" spans="1:7" ht="15.75" x14ac:dyDescent="0.25">
      <c r="A25" s="6">
        <v>21</v>
      </c>
      <c r="B25" s="5" t="s">
        <v>42</v>
      </c>
      <c r="C25" s="157">
        <f>'[5]T Regular (2)'!$GY27</f>
        <v>533</v>
      </c>
      <c r="D25" s="157">
        <f>'[5]T Regular (2)'!$GZ27</f>
        <v>841</v>
      </c>
      <c r="E25" s="348">
        <f t="shared" si="0"/>
        <v>63.376932223543406</v>
      </c>
      <c r="G25" s="284"/>
    </row>
    <row r="26" spans="1:7" ht="15.75" x14ac:dyDescent="0.25">
      <c r="A26" s="6">
        <v>22</v>
      </c>
      <c r="B26" s="5" t="s">
        <v>20</v>
      </c>
      <c r="C26" s="157">
        <f>'[5]T Regular (2)'!$GY28</f>
        <v>313</v>
      </c>
      <c r="D26" s="157">
        <f>'[5]T Regular (2)'!$GZ28</f>
        <v>568</v>
      </c>
      <c r="E26" s="348">
        <f t="shared" si="0"/>
        <v>55.105633802816897</v>
      </c>
      <c r="G26" s="284"/>
    </row>
    <row r="27" spans="1:7" ht="15.75" x14ac:dyDescent="0.25">
      <c r="A27" s="6">
        <v>23</v>
      </c>
      <c r="B27" s="5" t="s">
        <v>47</v>
      </c>
      <c r="C27" s="157">
        <f>'[5]T Regular (2)'!$GY29</f>
        <v>270</v>
      </c>
      <c r="D27" s="157">
        <f>'[5]T Regular (2)'!$GZ29</f>
        <v>419</v>
      </c>
      <c r="E27" s="348">
        <f t="shared" si="0"/>
        <v>64.439140811455843</v>
      </c>
      <c r="G27" s="284"/>
    </row>
    <row r="28" spans="1:7" ht="15.75" x14ac:dyDescent="0.25">
      <c r="A28" s="6">
        <v>24</v>
      </c>
      <c r="B28" s="5" t="s">
        <v>48</v>
      </c>
      <c r="C28" s="157">
        <f>'[5]T Regular (2)'!$GY30</f>
        <v>295</v>
      </c>
      <c r="D28" s="157">
        <f>'[5]T Regular (2)'!$GZ30</f>
        <v>709</v>
      </c>
      <c r="E28" s="348">
        <f t="shared" si="0"/>
        <v>41.607898448519045</v>
      </c>
      <c r="G28" s="284"/>
    </row>
    <row r="29" spans="1:7" ht="15.75" x14ac:dyDescent="0.25">
      <c r="A29" s="6">
        <v>25</v>
      </c>
      <c r="B29" s="5" t="s">
        <v>49</v>
      </c>
      <c r="C29" s="157">
        <f>'[5]T Regular (2)'!$GY31</f>
        <v>222</v>
      </c>
      <c r="D29" s="157">
        <f>'[5]T Regular (2)'!$GZ31</f>
        <v>449</v>
      </c>
      <c r="E29" s="348">
        <f t="shared" si="0"/>
        <v>49.443207126948771</v>
      </c>
      <c r="G29" s="284"/>
    </row>
    <row r="30" spans="1:7" ht="15.75" x14ac:dyDescent="0.25">
      <c r="A30" s="6">
        <v>26</v>
      </c>
      <c r="B30" s="5" t="s">
        <v>50</v>
      </c>
      <c r="C30" s="157">
        <f>'[5]T Regular (2)'!$GY32</f>
        <v>141</v>
      </c>
      <c r="D30" s="157">
        <f>'[5]T Regular (2)'!$GZ32</f>
        <v>639</v>
      </c>
      <c r="E30" s="348">
        <f t="shared" si="0"/>
        <v>22.065727699530516</v>
      </c>
      <c r="G30" s="284"/>
    </row>
    <row r="31" spans="1:7" ht="15.75" x14ac:dyDescent="0.25">
      <c r="A31" s="6">
        <v>27</v>
      </c>
      <c r="B31" s="5" t="s">
        <v>51</v>
      </c>
      <c r="C31" s="157">
        <f>'[5]T Regular (2)'!$GY33</f>
        <v>497</v>
      </c>
      <c r="D31" s="157">
        <f>'[5]T Regular (2)'!$GZ33</f>
        <v>1016</v>
      </c>
      <c r="E31" s="348">
        <f t="shared" si="0"/>
        <v>48.917322834645674</v>
      </c>
      <c r="G31" s="284"/>
    </row>
    <row r="32" spans="1:7" ht="15.75" x14ac:dyDescent="0.25">
      <c r="A32" s="6">
        <v>28</v>
      </c>
      <c r="B32" s="5" t="s">
        <v>15</v>
      </c>
      <c r="C32" s="157">
        <f>'[5]T Regular (2)'!$GY34</f>
        <v>147</v>
      </c>
      <c r="D32" s="157">
        <f>'[5]T Regular (2)'!$GZ34</f>
        <v>225</v>
      </c>
      <c r="E32" s="348">
        <f t="shared" si="0"/>
        <v>65.333333333333329</v>
      </c>
      <c r="G32" s="284"/>
    </row>
    <row r="33" spans="1:7" ht="15.75" x14ac:dyDescent="0.25">
      <c r="A33" s="6">
        <v>29</v>
      </c>
      <c r="B33" s="5" t="s">
        <v>14</v>
      </c>
      <c r="C33" s="157">
        <f>'[5]T Regular (2)'!$GY35</f>
        <v>228</v>
      </c>
      <c r="D33" s="157">
        <f>'[5]T Regular (2)'!$GZ35</f>
        <v>362</v>
      </c>
      <c r="E33" s="348">
        <f t="shared" si="0"/>
        <v>62.983425414364632</v>
      </c>
      <c r="G33" s="284"/>
    </row>
    <row r="34" spans="1:7" ht="15.75" x14ac:dyDescent="0.25">
      <c r="A34" s="6">
        <v>30</v>
      </c>
      <c r="B34" s="5" t="s">
        <v>52</v>
      </c>
      <c r="C34" s="157">
        <f>'[5]T Regular (2)'!$GY36</f>
        <v>758</v>
      </c>
      <c r="D34" s="157">
        <f>'[5]T Regular (2)'!$GZ36</f>
        <v>1681</v>
      </c>
      <c r="E34" s="348">
        <f t="shared" si="0"/>
        <v>45.092207019631168</v>
      </c>
      <c r="G34" s="284"/>
    </row>
    <row r="35" spans="1:7" ht="15.75" x14ac:dyDescent="0.25">
      <c r="A35" s="6">
        <v>31</v>
      </c>
      <c r="B35" s="5" t="s">
        <v>53</v>
      </c>
      <c r="C35" s="157">
        <f>'[5]T Regular (2)'!$GY37</f>
        <v>266</v>
      </c>
      <c r="D35" s="157">
        <f>'[5]T Regular (2)'!$GZ37</f>
        <v>545</v>
      </c>
      <c r="E35" s="348">
        <f t="shared" si="0"/>
        <v>48.807339449541288</v>
      </c>
      <c r="G35" s="284"/>
    </row>
    <row r="36" spans="1:7" ht="15.75" x14ac:dyDescent="0.25">
      <c r="A36" s="6">
        <v>32</v>
      </c>
      <c r="B36" s="5" t="s">
        <v>38</v>
      </c>
      <c r="C36" s="157">
        <f>'[5]T Regular (2)'!$GY38</f>
        <v>371</v>
      </c>
      <c r="D36" s="157">
        <f>'[5]T Regular (2)'!$GZ38</f>
        <v>1160</v>
      </c>
      <c r="E36" s="348">
        <f t="shared" si="0"/>
        <v>31.982758620689655</v>
      </c>
      <c r="G36" s="284"/>
    </row>
    <row r="37" spans="1:7" ht="15.75" x14ac:dyDescent="0.25">
      <c r="A37" s="6">
        <v>33</v>
      </c>
      <c r="B37" s="5" t="s">
        <v>71</v>
      </c>
      <c r="C37" s="157">
        <f>'[5]T Regular (2)'!$GY39</f>
        <v>0</v>
      </c>
      <c r="D37" s="157">
        <f>'[5]T Regular (2)'!$GZ39</f>
        <v>602</v>
      </c>
      <c r="E37" s="348">
        <f t="shared" si="0"/>
        <v>0</v>
      </c>
      <c r="G37" s="284"/>
    </row>
    <row r="38" spans="1:7" ht="15.75" x14ac:dyDescent="0.25">
      <c r="A38" s="6">
        <v>34</v>
      </c>
      <c r="B38" s="5" t="s">
        <v>54</v>
      </c>
      <c r="C38" s="157">
        <f>'[5]T Regular (2)'!$GY40</f>
        <v>52</v>
      </c>
      <c r="D38" s="157">
        <f>'[5]T Regular (2)'!$GZ40</f>
        <v>990</v>
      </c>
      <c r="E38" s="348">
        <f t="shared" si="0"/>
        <v>5.2525252525252526</v>
      </c>
      <c r="G38" s="284"/>
    </row>
    <row r="39" spans="1:7" ht="15.75" x14ac:dyDescent="0.25">
      <c r="A39" s="6">
        <v>35</v>
      </c>
      <c r="B39" s="5" t="s">
        <v>55</v>
      </c>
      <c r="C39" s="157">
        <f>'[5]T Regular (2)'!$GY41</f>
        <v>214</v>
      </c>
      <c r="D39" s="157">
        <f>'[5]T Regular (2)'!$GZ41</f>
        <v>306</v>
      </c>
      <c r="E39" s="348">
        <f t="shared" si="0"/>
        <v>69.93464052287581</v>
      </c>
      <c r="G39" s="284"/>
    </row>
    <row r="40" spans="1:7" ht="15.75" x14ac:dyDescent="0.25">
      <c r="A40" s="6">
        <v>36</v>
      </c>
      <c r="B40" s="5" t="s">
        <v>56</v>
      </c>
      <c r="C40" s="157">
        <f>'[5]T Regular (2)'!$GY42</f>
        <v>145</v>
      </c>
      <c r="D40" s="157">
        <f>'[5]T Regular (2)'!$GZ42</f>
        <v>896</v>
      </c>
      <c r="E40" s="348">
        <f t="shared" si="0"/>
        <v>16.183035714285715</v>
      </c>
      <c r="G40" s="284"/>
    </row>
    <row r="41" spans="1:7" ht="15.75" x14ac:dyDescent="0.25">
      <c r="A41" s="6">
        <v>37</v>
      </c>
      <c r="B41" s="5" t="s">
        <v>16</v>
      </c>
      <c r="C41" s="157">
        <f>'[5]T Regular (2)'!$GY43</f>
        <v>540</v>
      </c>
      <c r="D41" s="157">
        <f>'[5]T Regular (2)'!$GZ43</f>
        <v>1007</v>
      </c>
      <c r="E41" s="348">
        <f t="shared" si="0"/>
        <v>53.624627606752725</v>
      </c>
      <c r="G41" s="284"/>
    </row>
    <row r="42" spans="1:7" ht="15.75" x14ac:dyDescent="0.25">
      <c r="A42" s="6">
        <v>38</v>
      </c>
      <c r="B42" s="5" t="s">
        <v>57</v>
      </c>
      <c r="C42" s="157">
        <f>'[5]T Regular (2)'!$GY44</f>
        <v>590</v>
      </c>
      <c r="D42" s="157">
        <f>'[5]T Regular (2)'!$GZ44</f>
        <v>1516</v>
      </c>
      <c r="E42" s="348">
        <f t="shared" si="0"/>
        <v>38.918205804749341</v>
      </c>
      <c r="G42" s="284"/>
    </row>
    <row r="43" spans="1:7" ht="15.75" x14ac:dyDescent="0.25">
      <c r="A43" s="6">
        <v>39</v>
      </c>
      <c r="B43" s="3" t="s">
        <v>33</v>
      </c>
      <c r="C43" s="157">
        <f>'[5]T Regular (2)'!$GY45</f>
        <v>170</v>
      </c>
      <c r="D43" s="157">
        <f>'[5]T Regular (2)'!$GZ45</f>
        <v>622</v>
      </c>
      <c r="E43" s="348">
        <f t="shared" si="0"/>
        <v>27.331189710610932</v>
      </c>
      <c r="G43" s="284"/>
    </row>
    <row r="44" spans="1:7" ht="15.75" x14ac:dyDescent="0.25">
      <c r="A44" s="6">
        <v>40</v>
      </c>
      <c r="B44" s="3" t="s">
        <v>58</v>
      </c>
      <c r="C44" s="157">
        <f>'[5]T Regular (2)'!$GY46</f>
        <v>307</v>
      </c>
      <c r="D44" s="157">
        <f>'[5]T Regular (2)'!$GZ46</f>
        <v>591</v>
      </c>
      <c r="E44" s="348">
        <f t="shared" si="0"/>
        <v>51.945854483925544</v>
      </c>
      <c r="G44" s="284"/>
    </row>
    <row r="45" spans="1:7" ht="15.75" x14ac:dyDescent="0.25">
      <c r="A45" s="6">
        <v>41</v>
      </c>
      <c r="B45" s="3" t="s">
        <v>199</v>
      </c>
      <c r="C45" s="157">
        <f>'[5]T Regular (2)'!$GY47</f>
        <v>271</v>
      </c>
      <c r="D45" s="157">
        <f>'[5]T Regular (2)'!$GZ47</f>
        <v>695</v>
      </c>
      <c r="E45" s="348">
        <f t="shared" si="0"/>
        <v>38.992805755395679</v>
      </c>
      <c r="G45" s="284"/>
    </row>
    <row r="46" spans="1:7" ht="15.75" x14ac:dyDescent="0.25">
      <c r="A46" s="6">
        <v>42</v>
      </c>
      <c r="B46" s="3" t="s">
        <v>41</v>
      </c>
      <c r="C46" s="157">
        <f>'[5]T Regular (2)'!$GY48</f>
        <v>43</v>
      </c>
      <c r="D46" s="157">
        <f>'[5]T Regular (2)'!$GZ48</f>
        <v>377</v>
      </c>
      <c r="E46" s="348">
        <f t="shared" si="0"/>
        <v>11.405835543766578</v>
      </c>
      <c r="G46" s="284"/>
    </row>
    <row r="47" spans="1:7" ht="15.75" x14ac:dyDescent="0.25">
      <c r="A47" s="6">
        <v>43</v>
      </c>
      <c r="B47" s="3" t="s">
        <v>59</v>
      </c>
      <c r="C47" s="157">
        <f>'[5]T Regular (2)'!$GY49</f>
        <v>327</v>
      </c>
      <c r="D47" s="157">
        <f>'[5]T Regular (2)'!$GZ49</f>
        <v>767</v>
      </c>
      <c r="E47" s="348">
        <f t="shared" si="0"/>
        <v>42.633637548891784</v>
      </c>
      <c r="G47" s="284"/>
    </row>
    <row r="48" spans="1:7" ht="15.75" x14ac:dyDescent="0.25">
      <c r="A48" s="6">
        <v>44</v>
      </c>
      <c r="B48" s="3" t="s">
        <v>17</v>
      </c>
      <c r="C48" s="157">
        <f>'[5]T Regular (2)'!$GY50</f>
        <v>0</v>
      </c>
      <c r="D48" s="157">
        <f>'[5]T Regular (2)'!$GZ50</f>
        <v>349</v>
      </c>
      <c r="E48" s="348">
        <f t="shared" si="0"/>
        <v>0</v>
      </c>
      <c r="G48" s="284"/>
    </row>
    <row r="49" spans="1:7" ht="15.75" x14ac:dyDescent="0.25">
      <c r="A49" s="6">
        <v>45</v>
      </c>
      <c r="B49" s="3" t="s">
        <v>60</v>
      </c>
      <c r="C49" s="157">
        <f>'[5]T Regular (2)'!$GY51</f>
        <v>541</v>
      </c>
      <c r="D49" s="157">
        <f>'[5]T Regular (2)'!$GZ51</f>
        <v>1078</v>
      </c>
      <c r="E49" s="348">
        <f t="shared" si="0"/>
        <v>50.185528756957332</v>
      </c>
      <c r="G49" s="284"/>
    </row>
    <row r="50" spans="1:7" ht="15.75" x14ac:dyDescent="0.25">
      <c r="A50" s="6">
        <v>46</v>
      </c>
      <c r="B50" s="3" t="s">
        <v>34</v>
      </c>
      <c r="C50" s="157">
        <f>'[5]T Regular (2)'!$GY52</f>
        <v>450</v>
      </c>
      <c r="D50" s="157">
        <f>'[5]T Regular (2)'!$GZ52</f>
        <v>1253</v>
      </c>
      <c r="E50" s="348">
        <f t="shared" si="0"/>
        <v>35.913806863527533</v>
      </c>
      <c r="G50" s="284"/>
    </row>
    <row r="51" spans="1:7" ht="15.75" x14ac:dyDescent="0.25">
      <c r="A51" s="6">
        <v>47</v>
      </c>
      <c r="B51" s="3" t="s">
        <v>61</v>
      </c>
      <c r="C51" s="157">
        <f>'[5]T Regular (2)'!$GY53</f>
        <v>214</v>
      </c>
      <c r="D51" s="157">
        <f>'[5]T Regular (2)'!$GZ53</f>
        <v>649</v>
      </c>
      <c r="E51" s="348">
        <f t="shared" si="0"/>
        <v>32.973805855161785</v>
      </c>
      <c r="G51" s="284"/>
    </row>
    <row r="52" spans="1:7" ht="15.75" x14ac:dyDescent="0.25">
      <c r="A52" s="6">
        <v>48</v>
      </c>
      <c r="B52" s="3" t="s">
        <v>12</v>
      </c>
      <c r="C52" s="157">
        <f>'[5]T Regular (2)'!$GY54</f>
        <v>0</v>
      </c>
      <c r="D52" s="157">
        <f>'[5]T Regular (2)'!$GZ54</f>
        <v>726</v>
      </c>
      <c r="E52" s="348">
        <f t="shared" si="0"/>
        <v>0</v>
      </c>
      <c r="G52" s="284"/>
    </row>
    <row r="53" spans="1:7" ht="15.75" x14ac:dyDescent="0.25">
      <c r="A53" s="6">
        <v>49</v>
      </c>
      <c r="B53" s="3" t="s">
        <v>62</v>
      </c>
      <c r="C53" s="157">
        <f>'[5]T Regular (2)'!$GY55</f>
        <v>208</v>
      </c>
      <c r="D53" s="157">
        <f>'[5]T Regular (2)'!$GZ55</f>
        <v>617</v>
      </c>
      <c r="E53" s="348">
        <f t="shared" si="0"/>
        <v>33.711507293354941</v>
      </c>
      <c r="G53" s="284"/>
    </row>
    <row r="54" spans="1:7" ht="15.75" x14ac:dyDescent="0.25">
      <c r="A54" s="6">
        <v>50</v>
      </c>
      <c r="B54" s="3" t="s">
        <v>70</v>
      </c>
      <c r="C54" s="157">
        <f>'[5]T Regular (2)'!$GY56</f>
        <v>265</v>
      </c>
      <c r="D54" s="157">
        <f>'[5]T Regular (2)'!$GZ56</f>
        <v>618</v>
      </c>
      <c r="E54" s="348">
        <f t="shared" si="0"/>
        <v>42.880258899676377</v>
      </c>
      <c r="G54" s="284"/>
    </row>
    <row r="55" spans="1:7" ht="15.75" x14ac:dyDescent="0.25">
      <c r="A55" s="6">
        <v>51</v>
      </c>
      <c r="B55" s="3" t="s">
        <v>63</v>
      </c>
      <c r="C55" s="157">
        <f>'[5]T Regular (2)'!$GY57</f>
        <v>335</v>
      </c>
      <c r="D55" s="157">
        <f>'[5]T Regular (2)'!$GZ57</f>
        <v>589</v>
      </c>
      <c r="E55" s="348">
        <f t="shared" si="0"/>
        <v>56.876061120543298</v>
      </c>
      <c r="G55" s="284"/>
    </row>
    <row r="56" spans="1:7" ht="15.75" x14ac:dyDescent="0.25">
      <c r="A56" s="6">
        <v>52</v>
      </c>
      <c r="B56" s="3" t="s">
        <v>19</v>
      </c>
      <c r="C56" s="157">
        <f>'[5]T Regular (2)'!$GY58</f>
        <v>157</v>
      </c>
      <c r="D56" s="157">
        <f>'[5]T Regular (2)'!$GZ58</f>
        <v>242</v>
      </c>
      <c r="E56" s="348">
        <f t="shared" si="0"/>
        <v>64.876033057851231</v>
      </c>
      <c r="G56" s="284"/>
    </row>
    <row r="57" spans="1:7" ht="15.75" x14ac:dyDescent="0.25">
      <c r="A57" s="6">
        <v>53</v>
      </c>
      <c r="B57" s="3" t="s">
        <v>64</v>
      </c>
      <c r="C57" s="157">
        <f>'[5]T Regular (2)'!$GY59</f>
        <v>238</v>
      </c>
      <c r="D57" s="157">
        <f>'[5]T Regular (2)'!$GZ59</f>
        <v>487</v>
      </c>
      <c r="E57" s="348">
        <f t="shared" si="0"/>
        <v>48.870636550308014</v>
      </c>
      <c r="G57" s="284"/>
    </row>
    <row r="58" spans="1:7" ht="15.75" x14ac:dyDescent="0.25">
      <c r="A58" s="6">
        <v>54</v>
      </c>
      <c r="B58" s="3" t="s">
        <v>160</v>
      </c>
      <c r="C58" s="157">
        <f>'[5]T Regular (2)'!$GY60</f>
        <v>198</v>
      </c>
      <c r="D58" s="157">
        <f>'[5]T Regular (2)'!$GZ60</f>
        <v>337</v>
      </c>
      <c r="E58" s="348">
        <f t="shared" si="0"/>
        <v>58.753709198813056</v>
      </c>
      <c r="G58" s="284"/>
    </row>
    <row r="59" spans="1:7" ht="15.75" x14ac:dyDescent="0.25">
      <c r="A59" s="6" t="s">
        <v>30</v>
      </c>
      <c r="B59" s="3" t="s">
        <v>27</v>
      </c>
      <c r="C59" s="157">
        <f>'[5]T Regular (2)'!$GY61</f>
        <v>132</v>
      </c>
      <c r="D59" s="157">
        <f>'[5]T Regular (2)'!$GZ61</f>
        <v>858</v>
      </c>
      <c r="E59" s="348">
        <f t="shared" si="0"/>
        <v>15.384615384615385</v>
      </c>
      <c r="G59" s="284"/>
    </row>
    <row r="60" spans="1:7" ht="15.75" x14ac:dyDescent="0.25">
      <c r="A60" s="6" t="s">
        <v>31</v>
      </c>
      <c r="B60" s="3" t="s">
        <v>28</v>
      </c>
      <c r="C60" s="157">
        <f>'[5]T Regular (2)'!$GY62</f>
        <v>93</v>
      </c>
      <c r="D60" s="157">
        <f>'[5]T Regular (2)'!$GZ62</f>
        <v>627</v>
      </c>
      <c r="E60" s="348">
        <f t="shared" si="0"/>
        <v>14.832535885167463</v>
      </c>
      <c r="G60" s="284"/>
    </row>
    <row r="61" spans="1:7" ht="15.75" x14ac:dyDescent="0.25">
      <c r="A61" s="6" t="s">
        <v>32</v>
      </c>
      <c r="B61" s="3" t="s">
        <v>29</v>
      </c>
      <c r="C61" s="157">
        <f>'[5]T Regular (2)'!$GY63</f>
        <v>0</v>
      </c>
      <c r="D61" s="157">
        <f>'[5]T Regular (2)'!$GZ63</f>
        <v>302</v>
      </c>
      <c r="E61" s="348">
        <f t="shared" si="0"/>
        <v>0</v>
      </c>
      <c r="G61" s="284"/>
    </row>
    <row r="62" spans="1:7" ht="15.75" x14ac:dyDescent="0.25">
      <c r="A62" s="6" t="s">
        <v>65</v>
      </c>
      <c r="B62" s="3" t="s">
        <v>67</v>
      </c>
      <c r="C62" s="157">
        <f>'[5]T Regular (2)'!$GY64</f>
        <v>0</v>
      </c>
      <c r="D62" s="157">
        <f>'[5]T Regular (2)'!$GZ64</f>
        <v>480</v>
      </c>
      <c r="E62" s="348">
        <f t="shared" si="0"/>
        <v>0</v>
      </c>
      <c r="G62" s="284"/>
    </row>
    <row r="63" spans="1:7" ht="15.75" x14ac:dyDescent="0.25">
      <c r="A63" s="6" t="s">
        <v>66</v>
      </c>
      <c r="B63" s="3" t="s">
        <v>69</v>
      </c>
      <c r="C63" s="157">
        <f>'[5]T Regular (2)'!$GY65</f>
        <v>378</v>
      </c>
      <c r="D63" s="157">
        <f>'[5]T Regular (2)'!$GZ65</f>
        <v>689</v>
      </c>
      <c r="E63" s="348">
        <f t="shared" si="0"/>
        <v>54.862119013062404</v>
      </c>
      <c r="G63" s="284"/>
    </row>
    <row r="64" spans="1:7" ht="15.75" x14ac:dyDescent="0.25">
      <c r="A64" s="6">
        <v>60</v>
      </c>
      <c r="B64" s="3" t="s">
        <v>68</v>
      </c>
      <c r="C64" s="157">
        <f>'[5]T Regular (2)'!$GY66</f>
        <v>107</v>
      </c>
      <c r="D64" s="157">
        <f>'[5]T Regular (2)'!$GZ66</f>
        <v>198</v>
      </c>
      <c r="E64" s="348">
        <f t="shared" si="0"/>
        <v>54.040404040404042</v>
      </c>
      <c r="G64" s="284"/>
    </row>
    <row r="65" spans="1:7" ht="15.75" x14ac:dyDescent="0.25">
      <c r="A65" s="6">
        <v>61</v>
      </c>
      <c r="B65" s="3" t="s">
        <v>94</v>
      </c>
      <c r="C65" s="157">
        <f>'[5]T Regular (2)'!$GY67</f>
        <v>87</v>
      </c>
      <c r="D65" s="157">
        <f>'[5]T Regular (2)'!$GZ67</f>
        <v>268</v>
      </c>
      <c r="E65" s="348">
        <f t="shared" si="0"/>
        <v>32.462686567164177</v>
      </c>
      <c r="G65" s="284"/>
    </row>
    <row r="66" spans="1:7" ht="15.75" x14ac:dyDescent="0.25">
      <c r="A66" s="6">
        <v>62</v>
      </c>
      <c r="B66" s="3" t="s">
        <v>98</v>
      </c>
      <c r="C66" s="157">
        <f>'[5]T Regular (2)'!$GY68</f>
        <v>32</v>
      </c>
      <c r="D66" s="157">
        <f>'[5]T Regular (2)'!$GZ68</f>
        <v>91</v>
      </c>
      <c r="E66" s="348">
        <f t="shared" si="0"/>
        <v>35.164835164835168</v>
      </c>
      <c r="G66" s="284"/>
    </row>
    <row r="67" spans="1:7" ht="15.75" x14ac:dyDescent="0.25">
      <c r="A67" s="6">
        <v>63</v>
      </c>
      <c r="B67" s="3" t="s">
        <v>124</v>
      </c>
      <c r="C67" s="157">
        <f>'[5]T Regular (2)'!$GY69</f>
        <v>105</v>
      </c>
      <c r="D67" s="157">
        <f>'[5]T Regular (2)'!$GZ69</f>
        <v>162</v>
      </c>
      <c r="E67" s="348">
        <f t="shared" si="0"/>
        <v>64.81481481481481</v>
      </c>
      <c r="G67" s="284"/>
    </row>
    <row r="68" spans="1:7" ht="15.75" x14ac:dyDescent="0.25">
      <c r="A68" s="6">
        <v>64</v>
      </c>
      <c r="B68" s="3" t="s">
        <v>127</v>
      </c>
      <c r="C68" s="157">
        <f>'[5]T Regular (2)'!$GY70</f>
        <v>152</v>
      </c>
      <c r="D68" s="157">
        <f>'[5]T Regular (2)'!$GZ70</f>
        <v>269</v>
      </c>
      <c r="E68" s="348">
        <f t="shared" si="0"/>
        <v>56.505576208178439</v>
      </c>
      <c r="G68" s="284"/>
    </row>
    <row r="69" spans="1:7" ht="15.75" x14ac:dyDescent="0.25">
      <c r="A69" s="6">
        <v>65</v>
      </c>
      <c r="B69" s="3" t="s">
        <v>125</v>
      </c>
      <c r="C69" s="157">
        <f>'[5]T Regular (2)'!$GY71</f>
        <v>40</v>
      </c>
      <c r="D69" s="157">
        <f>'[5]T Regular (2)'!$GZ71</f>
        <v>210</v>
      </c>
      <c r="E69" s="348">
        <f t="shared" si="0"/>
        <v>19.047619047619047</v>
      </c>
      <c r="G69" s="284"/>
    </row>
    <row r="70" spans="1:7" ht="15.75" x14ac:dyDescent="0.25">
      <c r="A70" s="6">
        <v>66</v>
      </c>
      <c r="B70" s="3" t="s">
        <v>126</v>
      </c>
      <c r="C70" s="157">
        <f>'[5]T Regular (2)'!$GY72</f>
        <v>16</v>
      </c>
      <c r="D70" s="157">
        <f>'[5]T Regular (2)'!$GZ72</f>
        <v>28</v>
      </c>
      <c r="E70" s="348">
        <f t="shared" si="0"/>
        <v>57.142857142857139</v>
      </c>
      <c r="G70" s="284"/>
    </row>
    <row r="71" spans="1:7" ht="15.75" x14ac:dyDescent="0.25">
      <c r="A71" s="6">
        <v>67</v>
      </c>
      <c r="B71" s="3" t="s">
        <v>153</v>
      </c>
      <c r="C71" s="157">
        <f>'[5]T Regular (2)'!$GY73</f>
        <v>0</v>
      </c>
      <c r="D71" s="157">
        <f>'[5]T Regular (2)'!$GZ73</f>
        <v>265</v>
      </c>
      <c r="E71" s="348">
        <f t="shared" si="0"/>
        <v>0</v>
      </c>
      <c r="G71" s="284"/>
    </row>
    <row r="72" spans="1:7" ht="15.75" x14ac:dyDescent="0.25">
      <c r="A72" s="6">
        <v>68</v>
      </c>
      <c r="B72" s="3" t="s">
        <v>154</v>
      </c>
      <c r="C72" s="157">
        <f>'[5]T Regular (2)'!$GY74</f>
        <v>30</v>
      </c>
      <c r="D72" s="157">
        <f>'[5]T Regular (2)'!$GZ74</f>
        <v>174</v>
      </c>
      <c r="E72" s="348">
        <f t="shared" si="0"/>
        <v>17.241379310344829</v>
      </c>
      <c r="G72" s="284"/>
    </row>
    <row r="73" spans="1:7" ht="15.75" x14ac:dyDescent="0.25">
      <c r="A73" s="6">
        <v>69</v>
      </c>
      <c r="B73" s="3" t="s">
        <v>155</v>
      </c>
      <c r="C73" s="157">
        <f>'[5]T Regular (2)'!$GY75</f>
        <v>110</v>
      </c>
      <c r="D73" s="157">
        <f>'[5]T Regular (2)'!$GZ75</f>
        <v>176</v>
      </c>
      <c r="E73" s="348">
        <f t="shared" si="0"/>
        <v>62.5</v>
      </c>
      <c r="G73" s="284"/>
    </row>
    <row r="74" spans="1:7" ht="15.75" x14ac:dyDescent="0.25">
      <c r="A74" s="6">
        <v>70</v>
      </c>
      <c r="B74" s="3" t="s">
        <v>156</v>
      </c>
      <c r="C74" s="157">
        <f>'[5]T Regular (2)'!$GY76</f>
        <v>49</v>
      </c>
      <c r="D74" s="157">
        <f>'[5]T Regular (2)'!$GZ76</f>
        <v>75</v>
      </c>
      <c r="E74" s="348">
        <f t="shared" si="0"/>
        <v>65.333333333333329</v>
      </c>
      <c r="G74" s="284"/>
    </row>
    <row r="75" spans="1:7" ht="15.75" x14ac:dyDescent="0.25">
      <c r="A75" s="6">
        <v>71</v>
      </c>
      <c r="B75" s="3" t="s">
        <v>157</v>
      </c>
      <c r="C75" s="157">
        <f>'[5]T Regular (2)'!$GY77</f>
        <v>228</v>
      </c>
      <c r="D75" s="157">
        <f>'[5]T Regular (2)'!$GZ77</f>
        <v>331</v>
      </c>
      <c r="E75" s="348">
        <f t="shared" si="0"/>
        <v>68.882175226586099</v>
      </c>
      <c r="G75" s="284"/>
    </row>
    <row r="76" spans="1:7" ht="15.75" x14ac:dyDescent="0.25">
      <c r="A76" s="6">
        <v>72</v>
      </c>
      <c r="B76" s="3" t="s">
        <v>158</v>
      </c>
      <c r="C76" s="157">
        <f>'[5]T Regular (2)'!$GY78</f>
        <v>23</v>
      </c>
      <c r="D76" s="157">
        <f>'[5]T Regular (2)'!$GZ78</f>
        <v>89</v>
      </c>
      <c r="E76" s="348">
        <f t="shared" si="0"/>
        <v>25.842696629213485</v>
      </c>
      <c r="G76" s="284"/>
    </row>
    <row r="77" spans="1:7" ht="15.75" x14ac:dyDescent="0.25">
      <c r="A77" s="6">
        <v>73</v>
      </c>
      <c r="B77" s="3" t="s">
        <v>159</v>
      </c>
      <c r="C77" s="157">
        <f>'[5]T Regular (2)'!$GY79</f>
        <v>0</v>
      </c>
      <c r="D77" s="157">
        <f>'[5]T Regular (2)'!$GZ79</f>
        <v>254</v>
      </c>
      <c r="E77" s="348">
        <f t="shared" si="0"/>
        <v>0</v>
      </c>
      <c r="G77" s="284"/>
    </row>
    <row r="78" spans="1:7" ht="15.75" x14ac:dyDescent="0.25">
      <c r="A78" s="6">
        <v>74</v>
      </c>
      <c r="B78" s="3" t="s">
        <v>193</v>
      </c>
      <c r="C78" s="157">
        <f>'[5]T Regular (2)'!$GY80</f>
        <v>0</v>
      </c>
      <c r="D78" s="157">
        <f>'[5]T Regular (2)'!$GZ80</f>
        <v>0</v>
      </c>
      <c r="E78" s="348" t="str">
        <f t="shared" si="0"/>
        <v/>
      </c>
      <c r="G78" s="284"/>
    </row>
    <row r="79" spans="1:7" ht="15.75" x14ac:dyDescent="0.25">
      <c r="A79" s="6">
        <v>75</v>
      </c>
      <c r="B79" s="3" t="s">
        <v>194</v>
      </c>
      <c r="C79" s="157">
        <f>'[5]T Regular (2)'!$GY81</f>
        <v>57</v>
      </c>
      <c r="D79" s="157">
        <f>'[5]T Regular (2)'!$GZ81</f>
        <v>142</v>
      </c>
      <c r="E79" s="348">
        <f t="shared" si="0"/>
        <v>40.140845070422536</v>
      </c>
      <c r="G79" s="284"/>
    </row>
    <row r="80" spans="1:7" ht="15.75" x14ac:dyDescent="0.25">
      <c r="A80" s="6">
        <v>76</v>
      </c>
      <c r="B80" s="3" t="s">
        <v>195</v>
      </c>
      <c r="C80" s="157">
        <f>'[5]T Regular (2)'!$GY82</f>
        <v>0</v>
      </c>
      <c r="D80" s="157">
        <f>'[5]T Regular (2)'!$GZ82</f>
        <v>114</v>
      </c>
      <c r="E80" s="348">
        <f t="shared" si="0"/>
        <v>0</v>
      </c>
      <c r="G80" s="284"/>
    </row>
    <row r="81" spans="1:7" ht="15.75" x14ac:dyDescent="0.25">
      <c r="A81" s="6">
        <v>77</v>
      </c>
      <c r="B81" s="3" t="s">
        <v>196</v>
      </c>
      <c r="C81" s="157">
        <f>'[5]T Regular (2)'!$GY83</f>
        <v>0</v>
      </c>
      <c r="D81" s="157">
        <f>'[5]T Regular (2)'!$GZ83</f>
        <v>0</v>
      </c>
      <c r="E81" s="348" t="str">
        <f t="shared" si="0"/>
        <v/>
      </c>
      <c r="G81" s="284"/>
    </row>
    <row r="82" spans="1:7" ht="15.75" x14ac:dyDescent="0.25">
      <c r="A82" s="6">
        <v>78</v>
      </c>
      <c r="B82" s="3" t="s">
        <v>197</v>
      </c>
      <c r="C82" s="157">
        <f>'[5]T Regular (2)'!$GY84</f>
        <v>11</v>
      </c>
      <c r="D82" s="157">
        <f>'[5]T Regular (2)'!$GZ84</f>
        <v>107</v>
      </c>
      <c r="E82" s="348">
        <f t="shared" si="0"/>
        <v>10.2803738317757</v>
      </c>
      <c r="G82" s="284"/>
    </row>
    <row r="83" spans="1:7" ht="15.75" x14ac:dyDescent="0.25">
      <c r="A83" s="6">
        <v>79</v>
      </c>
      <c r="B83" s="5" t="s">
        <v>341</v>
      </c>
      <c r="C83" s="157">
        <f>'[5]T Regular (2)'!$GY85</f>
        <v>10</v>
      </c>
      <c r="D83" s="157">
        <f>'[5]T Regular (2)'!$GZ85</f>
        <v>158</v>
      </c>
      <c r="E83" s="348">
        <f t="shared" si="0"/>
        <v>6.3291139240506329</v>
      </c>
      <c r="G83" s="284"/>
    </row>
    <row r="84" spans="1:7" ht="15.75" x14ac:dyDescent="0.25">
      <c r="A84" s="6">
        <v>80</v>
      </c>
      <c r="B84" s="5" t="s">
        <v>342</v>
      </c>
      <c r="C84" s="157"/>
      <c r="D84" s="157"/>
      <c r="E84" s="348" t="str">
        <f t="shared" si="0"/>
        <v/>
      </c>
      <c r="G84" s="284"/>
    </row>
    <row r="85" spans="1:7" ht="15.75" x14ac:dyDescent="0.25">
      <c r="A85" s="6">
        <v>81</v>
      </c>
      <c r="B85" s="3" t="s">
        <v>343</v>
      </c>
      <c r="C85" s="157"/>
      <c r="D85" s="157"/>
      <c r="E85" s="348" t="str">
        <f t="shared" si="0"/>
        <v/>
      </c>
    </row>
    <row r="86" spans="1:7" ht="15.75" x14ac:dyDescent="0.25">
      <c r="A86" s="6">
        <v>82</v>
      </c>
      <c r="B86" s="3" t="s">
        <v>344</v>
      </c>
      <c r="C86" s="157"/>
      <c r="D86" s="157"/>
      <c r="E86" s="348" t="str">
        <f t="shared" si="0"/>
        <v/>
      </c>
    </row>
    <row r="87" spans="1:7" ht="15.75" x14ac:dyDescent="0.25">
      <c r="A87" s="6">
        <v>83</v>
      </c>
      <c r="B87" s="3" t="s">
        <v>345</v>
      </c>
      <c r="C87" s="157"/>
      <c r="D87" s="157"/>
      <c r="E87" s="348" t="str">
        <f t="shared" si="0"/>
        <v/>
      </c>
    </row>
    <row r="88" spans="1:7" ht="15.75" x14ac:dyDescent="0.25">
      <c r="A88" s="6">
        <v>84</v>
      </c>
      <c r="B88" s="3" t="s">
        <v>346</v>
      </c>
      <c r="C88" s="157"/>
      <c r="D88" s="157"/>
      <c r="E88" s="348" t="str">
        <f t="shared" si="0"/>
        <v/>
      </c>
    </row>
    <row r="89" spans="1:7" ht="15.75" x14ac:dyDescent="0.25">
      <c r="A89" s="6">
        <v>85</v>
      </c>
      <c r="B89" s="3" t="s">
        <v>347</v>
      </c>
      <c r="C89" s="157"/>
      <c r="D89" s="157"/>
      <c r="E89" s="348" t="str">
        <f t="shared" si="0"/>
        <v/>
      </c>
    </row>
    <row r="90" spans="1:7" ht="16.5" thickBot="1" x14ac:dyDescent="0.3">
      <c r="A90" s="6">
        <v>86</v>
      </c>
      <c r="B90" s="3" t="s">
        <v>348</v>
      </c>
      <c r="C90" s="157"/>
      <c r="D90" s="157"/>
      <c r="E90" s="393" t="str">
        <f t="shared" si="0"/>
        <v/>
      </c>
    </row>
    <row r="91" spans="1:7" ht="17.25" thickTop="1" thickBot="1" x14ac:dyDescent="0.25">
      <c r="A91" s="592" t="s">
        <v>18</v>
      </c>
      <c r="B91" s="593"/>
      <c r="C91" s="26">
        <f>SUM(C5:C90)</f>
        <v>18879</v>
      </c>
      <c r="D91" s="26">
        <f>SUM(D5:D90)</f>
        <v>49619</v>
      </c>
      <c r="E91" s="349">
        <f>+C91/D91*100</f>
        <v>38.047925189947399</v>
      </c>
    </row>
    <row r="92" spans="1:7" ht="16.5" thickTop="1" x14ac:dyDescent="0.2">
      <c r="A92" s="33" t="s">
        <v>350</v>
      </c>
      <c r="B92" s="19"/>
    </row>
  </sheetData>
  <mergeCells count="2">
    <mergeCell ref="A1:E1"/>
    <mergeCell ref="A91:B91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topLeftCell="A43" zoomScale="90" zoomScaleNormal="100" zoomScaleSheetLayoutView="90" workbookViewId="0">
      <selection activeCell="D11" sqref="D11"/>
    </sheetView>
  </sheetViews>
  <sheetFormatPr baseColWidth="10" defaultRowHeight="12.75" x14ac:dyDescent="0.2"/>
  <cols>
    <col min="1" max="1" width="6.5703125" customWidth="1"/>
    <col min="2" max="2" width="52" customWidth="1"/>
    <col min="3" max="3" width="24.140625" customWidth="1"/>
    <col min="4" max="4" width="20.85546875" customWidth="1"/>
    <col min="5" max="5" width="17" customWidth="1"/>
    <col min="6" max="7" width="22.85546875" customWidth="1"/>
    <col min="8" max="8" width="15.85546875" customWidth="1"/>
  </cols>
  <sheetData>
    <row r="1" spans="1:5" ht="18" customHeight="1" x14ac:dyDescent="0.2">
      <c r="A1" s="591" t="s">
        <v>364</v>
      </c>
      <c r="B1" s="591"/>
      <c r="C1" s="591"/>
      <c r="D1" s="591"/>
      <c r="E1" s="591"/>
    </row>
    <row r="3" spans="1:5" ht="16.5" thickBot="1" x14ac:dyDescent="0.25">
      <c r="D3" s="23"/>
      <c r="E3" s="32" t="s">
        <v>261</v>
      </c>
    </row>
    <row r="4" spans="1:5" ht="54.75" customHeight="1" thickTop="1" thickBot="1" x14ac:dyDescent="0.25">
      <c r="A4" s="379" t="s">
        <v>116</v>
      </c>
      <c r="B4" s="378" t="s">
        <v>115</v>
      </c>
      <c r="C4" s="24" t="s">
        <v>231</v>
      </c>
      <c r="D4" s="24" t="s">
        <v>88</v>
      </c>
      <c r="E4" s="24" t="s">
        <v>187</v>
      </c>
    </row>
    <row r="5" spans="1:5" ht="17.25" customHeight="1" thickTop="1" x14ac:dyDescent="0.25">
      <c r="A5" s="143">
        <v>1</v>
      </c>
      <c r="B5" s="91" t="s">
        <v>22</v>
      </c>
      <c r="C5" s="366"/>
      <c r="D5" s="180"/>
      <c r="E5" s="373" t="str">
        <f t="shared" ref="E5:E79" si="0">IF(D5=0,"",C5/D5*100)</f>
        <v/>
      </c>
    </row>
    <row r="6" spans="1:5" ht="17.25" customHeight="1" x14ac:dyDescent="0.25">
      <c r="A6" s="285">
        <v>2</v>
      </c>
      <c r="B6" s="91" t="s">
        <v>78</v>
      </c>
      <c r="C6" s="367"/>
      <c r="D6" s="181"/>
      <c r="E6" s="348" t="str">
        <f t="shared" si="0"/>
        <v/>
      </c>
    </row>
    <row r="7" spans="1:5" ht="17.25" customHeight="1" x14ac:dyDescent="0.25">
      <c r="A7" s="285">
        <v>3</v>
      </c>
      <c r="B7" s="91" t="s">
        <v>23</v>
      </c>
      <c r="C7" s="367"/>
      <c r="D7" s="181"/>
      <c r="E7" s="348" t="str">
        <f t="shared" si="0"/>
        <v/>
      </c>
    </row>
    <row r="8" spans="1:5" ht="17.25" customHeight="1" x14ac:dyDescent="0.25">
      <c r="A8" s="285">
        <v>4</v>
      </c>
      <c r="B8" s="91" t="s">
        <v>76</v>
      </c>
      <c r="C8" s="367"/>
      <c r="D8" s="181"/>
      <c r="E8" s="348" t="str">
        <f t="shared" si="0"/>
        <v/>
      </c>
    </row>
    <row r="9" spans="1:5" ht="17.25" customHeight="1" x14ac:dyDescent="0.25">
      <c r="A9" s="285">
        <v>5</v>
      </c>
      <c r="B9" s="91" t="s">
        <v>24</v>
      </c>
      <c r="C9" s="367"/>
      <c r="D9" s="181"/>
      <c r="E9" s="348" t="str">
        <f t="shared" si="0"/>
        <v/>
      </c>
    </row>
    <row r="10" spans="1:5" ht="17.25" customHeight="1" x14ac:dyDescent="0.25">
      <c r="A10" s="285">
        <v>6</v>
      </c>
      <c r="B10" s="91" t="s">
        <v>25</v>
      </c>
      <c r="C10" s="367"/>
      <c r="D10" s="181"/>
      <c r="E10" s="348" t="str">
        <f t="shared" si="0"/>
        <v/>
      </c>
    </row>
    <row r="11" spans="1:5" ht="17.25" customHeight="1" x14ac:dyDescent="0.25">
      <c r="A11" s="285">
        <v>7</v>
      </c>
      <c r="B11" s="91" t="s">
        <v>13</v>
      </c>
      <c r="C11" s="367"/>
      <c r="D11" s="181"/>
      <c r="E11" s="348" t="str">
        <f t="shared" si="0"/>
        <v/>
      </c>
    </row>
    <row r="12" spans="1:5" ht="17.25" customHeight="1" x14ac:dyDescent="0.25">
      <c r="A12" s="285">
        <v>8</v>
      </c>
      <c r="B12" s="91" t="s">
        <v>26</v>
      </c>
      <c r="C12" s="367"/>
      <c r="D12" s="181"/>
      <c r="E12" s="348" t="str">
        <f t="shared" si="0"/>
        <v/>
      </c>
    </row>
    <row r="13" spans="1:5" ht="17.25" customHeight="1" x14ac:dyDescent="0.25">
      <c r="A13" s="285">
        <v>9</v>
      </c>
      <c r="B13" s="91" t="s">
        <v>43</v>
      </c>
      <c r="C13" s="367"/>
      <c r="D13" s="181"/>
      <c r="E13" s="348" t="str">
        <f t="shared" si="0"/>
        <v/>
      </c>
    </row>
    <row r="14" spans="1:5" ht="17.25" customHeight="1" x14ac:dyDescent="0.25">
      <c r="A14" s="285">
        <v>10</v>
      </c>
      <c r="B14" s="91" t="s">
        <v>44</v>
      </c>
      <c r="C14" s="367"/>
      <c r="D14" s="181"/>
      <c r="E14" s="348" t="str">
        <f t="shared" si="0"/>
        <v/>
      </c>
    </row>
    <row r="15" spans="1:5" ht="17.25" customHeight="1" x14ac:dyDescent="0.25">
      <c r="A15" s="285">
        <v>11</v>
      </c>
      <c r="B15" s="91" t="s">
        <v>77</v>
      </c>
      <c r="C15" s="367"/>
      <c r="D15" s="181"/>
      <c r="E15" s="348" t="str">
        <f t="shared" si="0"/>
        <v/>
      </c>
    </row>
    <row r="16" spans="1:5" ht="17.25" customHeight="1" x14ac:dyDescent="0.25">
      <c r="A16" s="285">
        <v>12</v>
      </c>
      <c r="B16" s="91" t="s">
        <v>36</v>
      </c>
      <c r="C16" s="367"/>
      <c r="D16" s="181"/>
      <c r="E16" s="348" t="str">
        <f t="shared" si="0"/>
        <v/>
      </c>
    </row>
    <row r="17" spans="1:5" ht="17.25" customHeight="1" x14ac:dyDescent="0.25">
      <c r="A17" s="285">
        <v>13</v>
      </c>
      <c r="B17" s="91" t="s">
        <v>79</v>
      </c>
      <c r="C17" s="367"/>
      <c r="D17" s="181"/>
      <c r="E17" s="348" t="str">
        <f t="shared" si="0"/>
        <v/>
      </c>
    </row>
    <row r="18" spans="1:5" ht="17.25" customHeight="1" x14ac:dyDescent="0.25">
      <c r="A18" s="285">
        <v>14</v>
      </c>
      <c r="B18" s="91" t="s">
        <v>45</v>
      </c>
      <c r="C18" s="367"/>
      <c r="D18" s="181"/>
      <c r="E18" s="348" t="str">
        <f t="shared" si="0"/>
        <v/>
      </c>
    </row>
    <row r="19" spans="1:5" ht="17.25" customHeight="1" x14ac:dyDescent="0.25">
      <c r="A19" s="285">
        <v>15</v>
      </c>
      <c r="B19" s="91" t="s">
        <v>37</v>
      </c>
      <c r="C19" s="367"/>
      <c r="D19" s="181"/>
      <c r="E19" s="348" t="str">
        <f t="shared" si="0"/>
        <v/>
      </c>
    </row>
    <row r="20" spans="1:5" ht="17.25" customHeight="1" x14ac:dyDescent="0.25">
      <c r="A20" s="285">
        <v>16</v>
      </c>
      <c r="B20" s="91" t="s">
        <v>46</v>
      </c>
      <c r="C20" s="367"/>
      <c r="D20" s="181"/>
      <c r="E20" s="348" t="str">
        <f t="shared" si="0"/>
        <v/>
      </c>
    </row>
    <row r="21" spans="1:5" ht="17.25" customHeight="1" x14ac:dyDescent="0.25">
      <c r="A21" s="285">
        <v>17</v>
      </c>
      <c r="B21" s="91" t="s">
        <v>39</v>
      </c>
      <c r="C21" s="367"/>
      <c r="D21" s="181"/>
      <c r="E21" s="348" t="str">
        <f t="shared" si="0"/>
        <v/>
      </c>
    </row>
    <row r="22" spans="1:5" ht="17.25" customHeight="1" x14ac:dyDescent="0.25">
      <c r="A22" s="285">
        <v>18</v>
      </c>
      <c r="B22" s="91" t="s">
        <v>40</v>
      </c>
      <c r="C22" s="367"/>
      <c r="D22" s="181"/>
      <c r="E22" s="348" t="str">
        <f t="shared" si="0"/>
        <v/>
      </c>
    </row>
    <row r="23" spans="1:5" ht="17.25" customHeight="1" x14ac:dyDescent="0.25">
      <c r="A23" s="285">
        <v>19</v>
      </c>
      <c r="B23" s="91" t="s">
        <v>35</v>
      </c>
      <c r="C23" s="367"/>
      <c r="D23" s="181"/>
      <c r="E23" s="348" t="str">
        <f t="shared" si="0"/>
        <v/>
      </c>
    </row>
    <row r="24" spans="1:5" ht="17.25" customHeight="1" x14ac:dyDescent="0.25">
      <c r="A24" s="285">
        <v>20</v>
      </c>
      <c r="B24" s="91" t="s">
        <v>198</v>
      </c>
      <c r="C24" s="367"/>
      <c r="D24" s="181"/>
      <c r="E24" s="348" t="str">
        <f t="shared" si="0"/>
        <v/>
      </c>
    </row>
    <row r="25" spans="1:5" ht="17.25" customHeight="1" x14ac:dyDescent="0.25">
      <c r="A25" s="285">
        <v>21</v>
      </c>
      <c r="B25" s="91" t="s">
        <v>42</v>
      </c>
      <c r="C25" s="367"/>
      <c r="D25" s="181"/>
      <c r="E25" s="348" t="str">
        <f t="shared" si="0"/>
        <v/>
      </c>
    </row>
    <row r="26" spans="1:5" ht="17.25" customHeight="1" x14ac:dyDescent="0.25">
      <c r="A26" s="285">
        <v>22</v>
      </c>
      <c r="B26" s="91" t="s">
        <v>20</v>
      </c>
      <c r="C26" s="367"/>
      <c r="D26" s="181"/>
      <c r="E26" s="348" t="str">
        <f t="shared" si="0"/>
        <v/>
      </c>
    </row>
    <row r="27" spans="1:5" ht="17.25" customHeight="1" x14ac:dyDescent="0.25">
      <c r="A27" s="285">
        <v>23</v>
      </c>
      <c r="B27" s="91" t="s">
        <v>47</v>
      </c>
      <c r="C27" s="367"/>
      <c r="D27" s="181"/>
      <c r="E27" s="348" t="str">
        <f t="shared" si="0"/>
        <v/>
      </c>
    </row>
    <row r="28" spans="1:5" ht="17.25" customHeight="1" x14ac:dyDescent="0.25">
      <c r="A28" s="285">
        <v>24</v>
      </c>
      <c r="B28" s="91" t="s">
        <v>48</v>
      </c>
      <c r="C28" s="367"/>
      <c r="D28" s="181"/>
      <c r="E28" s="348" t="str">
        <f t="shared" si="0"/>
        <v/>
      </c>
    </row>
    <row r="29" spans="1:5" ht="17.25" customHeight="1" x14ac:dyDescent="0.25">
      <c r="A29" s="285">
        <v>25</v>
      </c>
      <c r="B29" s="91" t="s">
        <v>49</v>
      </c>
      <c r="C29" s="367"/>
      <c r="D29" s="181"/>
      <c r="E29" s="348" t="str">
        <f t="shared" si="0"/>
        <v/>
      </c>
    </row>
    <row r="30" spans="1:5" ht="17.25" customHeight="1" x14ac:dyDescent="0.25">
      <c r="A30" s="285">
        <v>26</v>
      </c>
      <c r="B30" s="91" t="s">
        <v>50</v>
      </c>
      <c r="C30" s="367"/>
      <c r="D30" s="181"/>
      <c r="E30" s="348" t="str">
        <f t="shared" si="0"/>
        <v/>
      </c>
    </row>
    <row r="31" spans="1:5" ht="17.25" customHeight="1" x14ac:dyDescent="0.25">
      <c r="A31" s="285">
        <v>27</v>
      </c>
      <c r="B31" s="91" t="s">
        <v>51</v>
      </c>
      <c r="C31" s="367"/>
      <c r="D31" s="181"/>
      <c r="E31" s="348" t="str">
        <f t="shared" si="0"/>
        <v/>
      </c>
    </row>
    <row r="32" spans="1:5" ht="17.25" customHeight="1" x14ac:dyDescent="0.25">
      <c r="A32" s="285">
        <v>28</v>
      </c>
      <c r="B32" s="91" t="s">
        <v>15</v>
      </c>
      <c r="C32" s="367"/>
      <c r="D32" s="181"/>
      <c r="E32" s="348" t="str">
        <f t="shared" si="0"/>
        <v/>
      </c>
    </row>
    <row r="33" spans="1:5" ht="17.25" customHeight="1" x14ac:dyDescent="0.25">
      <c r="A33" s="285">
        <v>29</v>
      </c>
      <c r="B33" s="91" t="s">
        <v>14</v>
      </c>
      <c r="C33" s="367"/>
      <c r="D33" s="181"/>
      <c r="E33" s="348" t="str">
        <f t="shared" si="0"/>
        <v/>
      </c>
    </row>
    <row r="34" spans="1:5" ht="17.25" customHeight="1" x14ac:dyDescent="0.25">
      <c r="A34" s="285">
        <v>30</v>
      </c>
      <c r="B34" s="91" t="s">
        <v>52</v>
      </c>
      <c r="C34" s="367"/>
      <c r="D34" s="181"/>
      <c r="E34" s="348" t="str">
        <f t="shared" si="0"/>
        <v/>
      </c>
    </row>
    <row r="35" spans="1:5" ht="17.25" customHeight="1" x14ac:dyDescent="0.25">
      <c r="A35" s="285">
        <v>31</v>
      </c>
      <c r="B35" s="91" t="s">
        <v>53</v>
      </c>
      <c r="C35" s="367"/>
      <c r="D35" s="181"/>
      <c r="E35" s="348" t="str">
        <f t="shared" si="0"/>
        <v/>
      </c>
    </row>
    <row r="36" spans="1:5" ht="17.25" customHeight="1" x14ac:dyDescent="0.25">
      <c r="A36" s="285">
        <v>32</v>
      </c>
      <c r="B36" s="91" t="s">
        <v>38</v>
      </c>
      <c r="C36" s="367"/>
      <c r="D36" s="181"/>
      <c r="E36" s="348" t="str">
        <f t="shared" si="0"/>
        <v/>
      </c>
    </row>
    <row r="37" spans="1:5" ht="17.25" customHeight="1" x14ac:dyDescent="0.25">
      <c r="A37" s="285">
        <v>33</v>
      </c>
      <c r="B37" s="91" t="s">
        <v>71</v>
      </c>
      <c r="C37" s="367"/>
      <c r="D37" s="181"/>
      <c r="E37" s="348" t="str">
        <f t="shared" si="0"/>
        <v/>
      </c>
    </row>
    <row r="38" spans="1:5" ht="17.25" customHeight="1" x14ac:dyDescent="0.25">
      <c r="A38" s="285">
        <v>34</v>
      </c>
      <c r="B38" s="91" t="s">
        <v>54</v>
      </c>
      <c r="C38" s="367"/>
      <c r="D38" s="181"/>
      <c r="E38" s="348" t="str">
        <f t="shared" si="0"/>
        <v/>
      </c>
    </row>
    <row r="39" spans="1:5" ht="17.25" customHeight="1" x14ac:dyDescent="0.25">
      <c r="A39" s="285">
        <v>35</v>
      </c>
      <c r="B39" s="91" t="s">
        <v>55</v>
      </c>
      <c r="C39" s="367"/>
      <c r="D39" s="181"/>
      <c r="E39" s="348" t="str">
        <f t="shared" si="0"/>
        <v/>
      </c>
    </row>
    <row r="40" spans="1:5" ht="17.25" customHeight="1" x14ac:dyDescent="0.25">
      <c r="A40" s="285">
        <v>36</v>
      </c>
      <c r="B40" s="91" t="s">
        <v>56</v>
      </c>
      <c r="C40" s="367"/>
      <c r="D40" s="181"/>
      <c r="E40" s="348" t="str">
        <f t="shared" si="0"/>
        <v/>
      </c>
    </row>
    <row r="41" spans="1:5" ht="17.25" customHeight="1" x14ac:dyDescent="0.25">
      <c r="A41" s="285">
        <v>37</v>
      </c>
      <c r="B41" s="91" t="s">
        <v>16</v>
      </c>
      <c r="C41" s="367"/>
      <c r="D41" s="181"/>
      <c r="E41" s="348" t="str">
        <f t="shared" si="0"/>
        <v/>
      </c>
    </row>
    <row r="42" spans="1:5" ht="17.25" customHeight="1" x14ac:dyDescent="0.25">
      <c r="A42" s="285">
        <v>38</v>
      </c>
      <c r="B42" s="91" t="s">
        <v>57</v>
      </c>
      <c r="C42" s="367"/>
      <c r="D42" s="181"/>
      <c r="E42" s="348" t="str">
        <f t="shared" si="0"/>
        <v/>
      </c>
    </row>
    <row r="43" spans="1:5" ht="17.25" customHeight="1" x14ac:dyDescent="0.25">
      <c r="A43" s="285">
        <v>39</v>
      </c>
      <c r="B43" s="91" t="s">
        <v>33</v>
      </c>
      <c r="C43" s="367"/>
      <c r="D43" s="181"/>
      <c r="E43" s="348" t="str">
        <f t="shared" si="0"/>
        <v/>
      </c>
    </row>
    <row r="44" spans="1:5" ht="17.25" customHeight="1" x14ac:dyDescent="0.25">
      <c r="A44" s="285">
        <v>40</v>
      </c>
      <c r="B44" s="91" t="s">
        <v>58</v>
      </c>
      <c r="C44" s="367"/>
      <c r="D44" s="181"/>
      <c r="E44" s="348" t="str">
        <f t="shared" si="0"/>
        <v/>
      </c>
    </row>
    <row r="45" spans="1:5" ht="17.25" customHeight="1" x14ac:dyDescent="0.25">
      <c r="A45" s="285">
        <v>41</v>
      </c>
      <c r="B45" s="91" t="s">
        <v>199</v>
      </c>
      <c r="C45" s="367"/>
      <c r="D45" s="181"/>
      <c r="E45" s="348" t="str">
        <f t="shared" si="0"/>
        <v/>
      </c>
    </row>
    <row r="46" spans="1:5" ht="17.25" customHeight="1" x14ac:dyDescent="0.25">
      <c r="A46" s="285">
        <v>42</v>
      </c>
      <c r="B46" s="91" t="s">
        <v>41</v>
      </c>
      <c r="C46" s="367"/>
      <c r="D46" s="181"/>
      <c r="E46" s="348" t="str">
        <f t="shared" si="0"/>
        <v/>
      </c>
    </row>
    <row r="47" spans="1:5" ht="17.25" customHeight="1" x14ac:dyDescent="0.25">
      <c r="A47" s="285">
        <v>43</v>
      </c>
      <c r="B47" s="91" t="s">
        <v>59</v>
      </c>
      <c r="C47" s="367"/>
      <c r="D47" s="181"/>
      <c r="E47" s="348" t="str">
        <f t="shared" si="0"/>
        <v/>
      </c>
    </row>
    <row r="48" spans="1:5" ht="17.25" customHeight="1" x14ac:dyDescent="0.25">
      <c r="A48" s="285">
        <v>44</v>
      </c>
      <c r="B48" s="91" t="s">
        <v>17</v>
      </c>
      <c r="C48" s="367"/>
      <c r="D48" s="181"/>
      <c r="E48" s="348" t="str">
        <f t="shared" si="0"/>
        <v/>
      </c>
    </row>
    <row r="49" spans="1:5" ht="17.25" customHeight="1" x14ac:dyDescent="0.25">
      <c r="A49" s="285">
        <v>45</v>
      </c>
      <c r="B49" s="91" t="s">
        <v>60</v>
      </c>
      <c r="C49" s="367"/>
      <c r="D49" s="181"/>
      <c r="E49" s="348" t="str">
        <f t="shared" si="0"/>
        <v/>
      </c>
    </row>
    <row r="50" spans="1:5" ht="17.25" customHeight="1" x14ac:dyDescent="0.25">
      <c r="A50" s="285">
        <v>46</v>
      </c>
      <c r="B50" s="91" t="s">
        <v>34</v>
      </c>
      <c r="C50" s="367"/>
      <c r="D50" s="181"/>
      <c r="E50" s="348" t="str">
        <f t="shared" si="0"/>
        <v/>
      </c>
    </row>
    <row r="51" spans="1:5" ht="17.25" customHeight="1" x14ac:dyDescent="0.25">
      <c r="A51" s="285">
        <v>47</v>
      </c>
      <c r="B51" s="91" t="s">
        <v>61</v>
      </c>
      <c r="C51" s="367"/>
      <c r="D51" s="181"/>
      <c r="E51" s="348" t="str">
        <f t="shared" si="0"/>
        <v/>
      </c>
    </row>
    <row r="52" spans="1:5" ht="17.25" customHeight="1" x14ac:dyDescent="0.25">
      <c r="A52" s="285">
        <v>48</v>
      </c>
      <c r="B52" s="91" t="s">
        <v>12</v>
      </c>
      <c r="C52" s="367"/>
      <c r="D52" s="181"/>
      <c r="E52" s="348" t="str">
        <f t="shared" si="0"/>
        <v/>
      </c>
    </row>
    <row r="53" spans="1:5" ht="17.25" customHeight="1" x14ac:dyDescent="0.25">
      <c r="A53" s="285">
        <v>49</v>
      </c>
      <c r="B53" s="91" t="s">
        <v>62</v>
      </c>
      <c r="C53" s="367"/>
      <c r="D53" s="181"/>
      <c r="E53" s="348" t="str">
        <f t="shared" si="0"/>
        <v/>
      </c>
    </row>
    <row r="54" spans="1:5" ht="17.25" customHeight="1" x14ac:dyDescent="0.25">
      <c r="A54" s="285">
        <v>50</v>
      </c>
      <c r="B54" s="91" t="s">
        <v>70</v>
      </c>
      <c r="C54" s="367"/>
      <c r="D54" s="181"/>
      <c r="E54" s="348" t="str">
        <f t="shared" si="0"/>
        <v/>
      </c>
    </row>
    <row r="55" spans="1:5" ht="17.25" customHeight="1" x14ac:dyDescent="0.25">
      <c r="A55" s="285">
        <v>51</v>
      </c>
      <c r="B55" s="91" t="s">
        <v>63</v>
      </c>
      <c r="C55" s="367"/>
      <c r="D55" s="181"/>
      <c r="E55" s="348" t="str">
        <f t="shared" si="0"/>
        <v/>
      </c>
    </row>
    <row r="56" spans="1:5" ht="17.25" customHeight="1" x14ac:dyDescent="0.25">
      <c r="A56" s="285">
        <v>52</v>
      </c>
      <c r="B56" s="91" t="s">
        <v>19</v>
      </c>
      <c r="C56" s="367"/>
      <c r="D56" s="181"/>
      <c r="E56" s="348" t="str">
        <f t="shared" si="0"/>
        <v/>
      </c>
    </row>
    <row r="57" spans="1:5" ht="17.25" customHeight="1" x14ac:dyDescent="0.25">
      <c r="A57" s="285">
        <v>53</v>
      </c>
      <c r="B57" s="91" t="s">
        <v>64</v>
      </c>
      <c r="C57" s="367"/>
      <c r="D57" s="181"/>
      <c r="E57" s="348" t="str">
        <f t="shared" si="0"/>
        <v/>
      </c>
    </row>
    <row r="58" spans="1:5" ht="17.25" customHeight="1" x14ac:dyDescent="0.25">
      <c r="A58" s="285">
        <v>54</v>
      </c>
      <c r="B58" s="91" t="s">
        <v>160</v>
      </c>
      <c r="C58" s="367"/>
      <c r="D58" s="181"/>
      <c r="E58" s="348" t="str">
        <f t="shared" si="0"/>
        <v/>
      </c>
    </row>
    <row r="59" spans="1:5" ht="17.25" customHeight="1" x14ac:dyDescent="0.25">
      <c r="A59" s="285" t="s">
        <v>30</v>
      </c>
      <c r="B59" s="91" t="s">
        <v>27</v>
      </c>
      <c r="C59" s="367"/>
      <c r="D59" s="181"/>
      <c r="E59" s="348" t="str">
        <f t="shared" si="0"/>
        <v/>
      </c>
    </row>
    <row r="60" spans="1:5" ht="17.25" customHeight="1" x14ac:dyDescent="0.25">
      <c r="A60" s="285" t="s">
        <v>31</v>
      </c>
      <c r="B60" s="91" t="s">
        <v>28</v>
      </c>
      <c r="C60" s="367"/>
      <c r="D60" s="181"/>
      <c r="E60" s="348" t="str">
        <f t="shared" si="0"/>
        <v/>
      </c>
    </row>
    <row r="61" spans="1:5" ht="17.25" customHeight="1" x14ac:dyDescent="0.25">
      <c r="A61" s="285" t="s">
        <v>32</v>
      </c>
      <c r="B61" s="91" t="s">
        <v>29</v>
      </c>
      <c r="C61" s="367"/>
      <c r="D61" s="181"/>
      <c r="E61" s="348" t="str">
        <f t="shared" si="0"/>
        <v/>
      </c>
    </row>
    <row r="62" spans="1:5" ht="17.25" customHeight="1" x14ac:dyDescent="0.25">
      <c r="A62" s="285" t="s">
        <v>65</v>
      </c>
      <c r="B62" s="91" t="s">
        <v>67</v>
      </c>
      <c r="C62" s="367"/>
      <c r="D62" s="181"/>
      <c r="E62" s="348" t="str">
        <f t="shared" si="0"/>
        <v/>
      </c>
    </row>
    <row r="63" spans="1:5" ht="17.25" customHeight="1" x14ac:dyDescent="0.25">
      <c r="A63" s="285" t="s">
        <v>66</v>
      </c>
      <c r="B63" s="91" t="s">
        <v>69</v>
      </c>
      <c r="C63" s="367"/>
      <c r="D63" s="181"/>
      <c r="E63" s="348" t="str">
        <f t="shared" si="0"/>
        <v/>
      </c>
    </row>
    <row r="64" spans="1:5" ht="17.25" customHeight="1" x14ac:dyDescent="0.25">
      <c r="A64" s="285">
        <v>60</v>
      </c>
      <c r="B64" s="91" t="s">
        <v>68</v>
      </c>
      <c r="C64" s="367"/>
      <c r="D64" s="181"/>
      <c r="E64" s="348" t="str">
        <f t="shared" si="0"/>
        <v/>
      </c>
    </row>
    <row r="65" spans="1:5" ht="17.25" customHeight="1" x14ac:dyDescent="0.25">
      <c r="A65" s="285">
        <v>61</v>
      </c>
      <c r="B65" s="91" t="s">
        <v>94</v>
      </c>
      <c r="C65" s="367"/>
      <c r="D65" s="181"/>
      <c r="E65" s="348" t="str">
        <f t="shared" si="0"/>
        <v/>
      </c>
    </row>
    <row r="66" spans="1:5" ht="17.25" customHeight="1" x14ac:dyDescent="0.25">
      <c r="A66" s="285">
        <v>62</v>
      </c>
      <c r="B66" s="91" t="s">
        <v>98</v>
      </c>
      <c r="C66" s="367"/>
      <c r="D66" s="181"/>
      <c r="E66" s="348" t="str">
        <f t="shared" si="0"/>
        <v/>
      </c>
    </row>
    <row r="67" spans="1:5" ht="17.25" customHeight="1" x14ac:dyDescent="0.25">
      <c r="A67" s="285">
        <v>63</v>
      </c>
      <c r="B67" s="91" t="s">
        <v>124</v>
      </c>
      <c r="C67" s="367"/>
      <c r="D67" s="181"/>
      <c r="E67" s="348"/>
    </row>
    <row r="68" spans="1:5" ht="17.25" customHeight="1" x14ac:dyDescent="0.25">
      <c r="A68" s="285">
        <v>64</v>
      </c>
      <c r="B68" s="91" t="s">
        <v>127</v>
      </c>
      <c r="C68" s="367"/>
      <c r="D68" s="181"/>
      <c r="E68" s="348"/>
    </row>
    <row r="69" spans="1:5" ht="17.25" customHeight="1" x14ac:dyDescent="0.25">
      <c r="A69" s="285">
        <v>65</v>
      </c>
      <c r="B69" s="91" t="s">
        <v>125</v>
      </c>
      <c r="C69" s="367"/>
      <c r="D69" s="181"/>
      <c r="E69" s="348"/>
    </row>
    <row r="70" spans="1:5" ht="17.25" customHeight="1" x14ac:dyDescent="0.25">
      <c r="A70" s="285">
        <v>66</v>
      </c>
      <c r="B70" s="91" t="s">
        <v>126</v>
      </c>
      <c r="C70" s="367"/>
      <c r="D70" s="181"/>
      <c r="E70" s="348"/>
    </row>
    <row r="71" spans="1:5" ht="17.25" customHeight="1" x14ac:dyDescent="0.25">
      <c r="A71" s="285">
        <v>67</v>
      </c>
      <c r="B71" s="91" t="s">
        <v>153</v>
      </c>
      <c r="C71" s="367"/>
      <c r="D71" s="181"/>
      <c r="E71" s="348"/>
    </row>
    <row r="72" spans="1:5" ht="17.25" customHeight="1" x14ac:dyDescent="0.25">
      <c r="A72" s="285">
        <v>68</v>
      </c>
      <c r="B72" s="91" t="s">
        <v>154</v>
      </c>
      <c r="C72" s="367"/>
      <c r="D72" s="181"/>
      <c r="E72" s="348"/>
    </row>
    <row r="73" spans="1:5" ht="17.25" customHeight="1" x14ac:dyDescent="0.25">
      <c r="A73" s="285">
        <v>69</v>
      </c>
      <c r="B73" s="91" t="s">
        <v>155</v>
      </c>
      <c r="C73" s="367"/>
      <c r="D73" s="181"/>
      <c r="E73" s="348"/>
    </row>
    <row r="74" spans="1:5" ht="17.25" customHeight="1" x14ac:dyDescent="0.25">
      <c r="A74" s="285">
        <v>70</v>
      </c>
      <c r="B74" s="91" t="s">
        <v>156</v>
      </c>
      <c r="C74" s="367"/>
      <c r="D74" s="181"/>
      <c r="E74" s="348"/>
    </row>
    <row r="75" spans="1:5" ht="17.25" customHeight="1" x14ac:dyDescent="0.25">
      <c r="A75" s="285">
        <v>71</v>
      </c>
      <c r="B75" s="91" t="s">
        <v>157</v>
      </c>
      <c r="C75" s="367"/>
      <c r="D75" s="181"/>
      <c r="E75" s="348"/>
    </row>
    <row r="76" spans="1:5" ht="17.25" customHeight="1" x14ac:dyDescent="0.25">
      <c r="A76" s="285">
        <v>72</v>
      </c>
      <c r="B76" s="91" t="s">
        <v>158</v>
      </c>
      <c r="C76" s="367"/>
      <c r="D76" s="181"/>
      <c r="E76" s="348"/>
    </row>
    <row r="77" spans="1:5" ht="17.25" customHeight="1" x14ac:dyDescent="0.25">
      <c r="A77" s="285">
        <v>73</v>
      </c>
      <c r="B77" s="91" t="s">
        <v>159</v>
      </c>
      <c r="C77" s="367"/>
      <c r="D77" s="181"/>
      <c r="E77" s="348"/>
    </row>
    <row r="78" spans="1:5" ht="17.25" customHeight="1" x14ac:dyDescent="0.25">
      <c r="A78" s="285">
        <v>74</v>
      </c>
      <c r="B78" s="91" t="s">
        <v>193</v>
      </c>
      <c r="C78" s="367"/>
      <c r="D78" s="181"/>
      <c r="E78" s="348" t="str">
        <f t="shared" si="0"/>
        <v/>
      </c>
    </row>
    <row r="79" spans="1:5" ht="17.25" customHeight="1" x14ac:dyDescent="0.25">
      <c r="A79" s="285">
        <v>75</v>
      </c>
      <c r="B79" s="91" t="s">
        <v>194</v>
      </c>
      <c r="C79" s="367"/>
      <c r="D79" s="181"/>
      <c r="E79" s="348" t="str">
        <f t="shared" si="0"/>
        <v/>
      </c>
    </row>
    <row r="80" spans="1:5" ht="17.25" customHeight="1" x14ac:dyDescent="0.25">
      <c r="A80" s="285">
        <v>76</v>
      </c>
      <c r="B80" s="91" t="s">
        <v>195</v>
      </c>
      <c r="C80" s="367"/>
      <c r="D80" s="181"/>
      <c r="E80" s="348" t="str">
        <f t="shared" ref="E80:E91" si="1">IF(D80=0,"",C80/D80*100)</f>
        <v/>
      </c>
    </row>
    <row r="81" spans="1:5" ht="17.25" customHeight="1" x14ac:dyDescent="0.25">
      <c r="A81" s="285">
        <v>77</v>
      </c>
      <c r="B81" s="91" t="s">
        <v>196</v>
      </c>
      <c r="C81" s="367"/>
      <c r="D81" s="181"/>
      <c r="E81" s="348"/>
    </row>
    <row r="82" spans="1:5" ht="17.25" customHeight="1" x14ac:dyDescent="0.25">
      <c r="A82" s="285">
        <v>78</v>
      </c>
      <c r="B82" s="91" t="s">
        <v>197</v>
      </c>
      <c r="C82" s="367"/>
      <c r="D82" s="181"/>
      <c r="E82" s="348"/>
    </row>
    <row r="83" spans="1:5" ht="17.25" customHeight="1" x14ac:dyDescent="0.25">
      <c r="A83" s="285">
        <v>79</v>
      </c>
      <c r="B83" s="91" t="s">
        <v>341</v>
      </c>
      <c r="C83" s="367"/>
      <c r="D83" s="181"/>
      <c r="E83" s="348"/>
    </row>
    <row r="84" spans="1:5" ht="17.25" customHeight="1" x14ac:dyDescent="0.25">
      <c r="A84" s="285">
        <v>80</v>
      </c>
      <c r="B84" s="91" t="s">
        <v>342</v>
      </c>
      <c r="C84" s="367"/>
      <c r="D84" s="181"/>
      <c r="E84" s="348"/>
    </row>
    <row r="85" spans="1:5" ht="17.25" customHeight="1" x14ac:dyDescent="0.25">
      <c r="A85" s="285">
        <v>81</v>
      </c>
      <c r="B85" s="91" t="s">
        <v>343</v>
      </c>
      <c r="C85" s="367"/>
      <c r="D85" s="181"/>
      <c r="E85" s="348"/>
    </row>
    <row r="86" spans="1:5" ht="17.25" customHeight="1" x14ac:dyDescent="0.25">
      <c r="A86" s="285">
        <v>82</v>
      </c>
      <c r="B86" s="91" t="s">
        <v>344</v>
      </c>
      <c r="C86" s="367"/>
      <c r="D86" s="181"/>
      <c r="E86" s="348"/>
    </row>
    <row r="87" spans="1:5" ht="17.25" customHeight="1" x14ac:dyDescent="0.25">
      <c r="A87" s="285">
        <v>83</v>
      </c>
      <c r="B87" s="91" t="s">
        <v>345</v>
      </c>
      <c r="C87" s="367"/>
      <c r="D87" s="181"/>
      <c r="E87" s="348"/>
    </row>
    <row r="88" spans="1:5" ht="17.25" customHeight="1" x14ac:dyDescent="0.25">
      <c r="A88" s="285">
        <v>84</v>
      </c>
      <c r="B88" s="91" t="s">
        <v>346</v>
      </c>
      <c r="C88" s="367"/>
      <c r="D88" s="181"/>
      <c r="E88" s="348"/>
    </row>
    <row r="89" spans="1:5" ht="17.25" customHeight="1" x14ac:dyDescent="0.25">
      <c r="A89" s="285">
        <v>85</v>
      </c>
      <c r="B89" s="91" t="s">
        <v>347</v>
      </c>
      <c r="C89" s="367"/>
      <c r="D89" s="181"/>
      <c r="E89" s="348" t="str">
        <f t="shared" si="1"/>
        <v/>
      </c>
    </row>
    <row r="90" spans="1:5" ht="17.25" customHeight="1" thickBot="1" x14ac:dyDescent="0.3">
      <c r="A90" s="285">
        <v>86</v>
      </c>
      <c r="B90" s="91" t="s">
        <v>348</v>
      </c>
      <c r="C90" s="367"/>
      <c r="D90" s="181"/>
      <c r="E90" s="395" t="str">
        <f t="shared" si="1"/>
        <v/>
      </c>
    </row>
    <row r="91" spans="1:5" ht="18" customHeight="1" thickTop="1" thickBot="1" x14ac:dyDescent="0.3">
      <c r="A91" s="592" t="s">
        <v>18</v>
      </c>
      <c r="B91" s="593"/>
      <c r="C91" s="9">
        <f>SUM(C5:C90)</f>
        <v>0</v>
      </c>
      <c r="D91" s="10">
        <f>SUM(D5:D90)</f>
        <v>0</v>
      </c>
      <c r="E91" s="350" t="str">
        <f t="shared" si="1"/>
        <v/>
      </c>
    </row>
    <row r="92" spans="1:5" ht="19.5" customHeight="1" thickTop="1" x14ac:dyDescent="0.2">
      <c r="A92" s="627" t="s">
        <v>350</v>
      </c>
      <c r="B92" s="627"/>
      <c r="C92" s="627"/>
      <c r="D92" s="627"/>
      <c r="E92" s="627"/>
    </row>
  </sheetData>
  <mergeCells count="3">
    <mergeCell ref="A1:E1"/>
    <mergeCell ref="A91:B91"/>
    <mergeCell ref="A92:E92"/>
  </mergeCells>
  <printOptions horizontalCentered="1"/>
  <pageMargins left="0.35433070866141736" right="0.35433070866141736" top="0.19685039370078741" bottom="0.19685039370078741" header="0" footer="0"/>
  <pageSetup paperSize="256" scale="48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showGridLines="0" view="pageBreakPreview" zoomScale="80" zoomScaleNormal="100" zoomScaleSheetLayoutView="80" workbookViewId="0">
      <selection activeCell="A94" sqref="A94"/>
    </sheetView>
  </sheetViews>
  <sheetFormatPr baseColWidth="10" defaultRowHeight="12.75" x14ac:dyDescent="0.2"/>
  <cols>
    <col min="1" max="1" width="6.5703125" customWidth="1"/>
    <col min="2" max="2" width="54.7109375" customWidth="1"/>
    <col min="3" max="3" width="23.28515625" customWidth="1"/>
    <col min="4" max="4" width="20.7109375" customWidth="1"/>
    <col min="5" max="5" width="12.28515625" customWidth="1"/>
    <col min="6" max="17" width="33.140625" customWidth="1"/>
  </cols>
  <sheetData>
    <row r="1" spans="1:8" ht="18" customHeight="1" x14ac:dyDescent="0.2">
      <c r="A1" s="591" t="s">
        <v>365</v>
      </c>
      <c r="B1" s="591"/>
      <c r="C1" s="591"/>
      <c r="D1" s="591"/>
      <c r="E1" s="591"/>
      <c r="F1" s="144"/>
      <c r="G1" s="144"/>
      <c r="H1" s="144"/>
    </row>
    <row r="2" spans="1:8" x14ac:dyDescent="0.2">
      <c r="F2" s="61"/>
      <c r="G2" s="61"/>
      <c r="H2" s="61"/>
    </row>
    <row r="3" spans="1:8" x14ac:dyDescent="0.2">
      <c r="F3" s="61"/>
      <c r="G3" s="61"/>
      <c r="H3" s="61"/>
    </row>
    <row r="4" spans="1:8" ht="16.5" thickBot="1" x14ac:dyDescent="0.25">
      <c r="D4" s="23"/>
      <c r="E4" s="32" t="s">
        <v>262</v>
      </c>
      <c r="F4" s="61"/>
      <c r="G4" s="60"/>
      <c r="H4" s="62"/>
    </row>
    <row r="5" spans="1:8" ht="81.75" customHeight="1" thickTop="1" thickBot="1" x14ac:dyDescent="0.25">
      <c r="A5" s="381" t="s">
        <v>116</v>
      </c>
      <c r="B5" s="380" t="s">
        <v>115</v>
      </c>
      <c r="C5" s="24" t="s">
        <v>130</v>
      </c>
      <c r="D5" s="168" t="s">
        <v>88</v>
      </c>
      <c r="E5" s="168" t="s">
        <v>187</v>
      </c>
      <c r="F5" s="59"/>
      <c r="G5" s="59"/>
      <c r="H5" s="59"/>
    </row>
    <row r="6" spans="1:8" ht="17.25" customHeight="1" thickTop="1" x14ac:dyDescent="0.25">
      <c r="A6" s="372">
        <v>1</v>
      </c>
      <c r="B6" s="386" t="s">
        <v>22</v>
      </c>
      <c r="C6" s="186">
        <f>'[5]T Despresurizado (2)'!$GP7</f>
        <v>0</v>
      </c>
      <c r="D6" s="186">
        <f>'[5]T Despresurizado (2)'!$GQ7</f>
        <v>81</v>
      </c>
      <c r="E6" s="373">
        <f t="shared" ref="E6:E92" si="0">IF(D6=0,"",C6/D6*100)</f>
        <v>0</v>
      </c>
      <c r="F6" s="59"/>
      <c r="G6" s="59"/>
      <c r="H6" s="59"/>
    </row>
    <row r="7" spans="1:8" ht="17.25" customHeight="1" x14ac:dyDescent="0.25">
      <c r="A7" s="384">
        <v>2</v>
      </c>
      <c r="B7" s="385" t="s">
        <v>78</v>
      </c>
      <c r="C7" s="188">
        <f>'[5]T Despresurizado (2)'!$GP8</f>
        <v>0</v>
      </c>
      <c r="D7" s="188">
        <f>'[5]T Despresurizado (2)'!$GQ8</f>
        <v>0</v>
      </c>
      <c r="E7" s="348" t="str">
        <f t="shared" si="0"/>
        <v/>
      </c>
      <c r="F7" s="59"/>
      <c r="G7" s="59"/>
      <c r="H7" s="59"/>
    </row>
    <row r="8" spans="1:8" ht="17.25" customHeight="1" x14ac:dyDescent="0.25">
      <c r="A8" s="384">
        <v>3</v>
      </c>
      <c r="B8" s="385" t="s">
        <v>23</v>
      </c>
      <c r="C8" s="188">
        <f>'[5]T Despresurizado (2)'!$GP9</f>
        <v>0</v>
      </c>
      <c r="D8" s="188">
        <f>'[5]T Despresurizado (2)'!$GQ9</f>
        <v>0</v>
      </c>
      <c r="E8" s="348" t="str">
        <f t="shared" si="0"/>
        <v/>
      </c>
      <c r="F8" s="59"/>
      <c r="G8" s="59"/>
      <c r="H8" s="59"/>
    </row>
    <row r="9" spans="1:8" ht="17.25" customHeight="1" x14ac:dyDescent="0.25">
      <c r="A9" s="384">
        <v>4</v>
      </c>
      <c r="B9" s="385" t="s">
        <v>76</v>
      </c>
      <c r="C9" s="188">
        <f>'[5]T Despresurizado (2)'!$GP10</f>
        <v>77</v>
      </c>
      <c r="D9" s="188">
        <f>'[5]T Despresurizado (2)'!$GQ10</f>
        <v>173</v>
      </c>
      <c r="E9" s="348">
        <f t="shared" si="0"/>
        <v>44.508670520231213</v>
      </c>
      <c r="F9" s="59"/>
      <c r="G9" s="59"/>
      <c r="H9" s="59"/>
    </row>
    <row r="10" spans="1:8" ht="17.25" customHeight="1" x14ac:dyDescent="0.25">
      <c r="A10" s="384">
        <v>5</v>
      </c>
      <c r="B10" s="385" t="s">
        <v>24</v>
      </c>
      <c r="C10" s="188">
        <f>'[5]T Despresurizado (2)'!$GP11</f>
        <v>73</v>
      </c>
      <c r="D10" s="188">
        <f>'[5]T Despresurizado (2)'!$GQ11</f>
        <v>133</v>
      </c>
      <c r="E10" s="348">
        <f t="shared" si="0"/>
        <v>54.887218045112782</v>
      </c>
      <c r="F10" s="59"/>
      <c r="G10" s="59"/>
      <c r="H10" s="59"/>
    </row>
    <row r="11" spans="1:8" ht="17.25" customHeight="1" x14ac:dyDescent="0.25">
      <c r="A11" s="384">
        <v>6</v>
      </c>
      <c r="B11" s="385" t="s">
        <v>25</v>
      </c>
      <c r="C11" s="188">
        <f>'[5]T Despresurizado (2)'!$GP12</f>
        <v>0</v>
      </c>
      <c r="D11" s="188">
        <f>'[5]T Despresurizado (2)'!$GQ12</f>
        <v>0</v>
      </c>
      <c r="E11" s="348" t="str">
        <f t="shared" si="0"/>
        <v/>
      </c>
      <c r="F11" s="59"/>
      <c r="G11" s="59"/>
      <c r="H11" s="59"/>
    </row>
    <row r="12" spans="1:8" ht="17.25" customHeight="1" x14ac:dyDescent="0.25">
      <c r="A12" s="384">
        <v>7</v>
      </c>
      <c r="B12" s="385" t="s">
        <v>13</v>
      </c>
      <c r="C12" s="188">
        <f>'[5]T Despresurizado (2)'!$GP13</f>
        <v>0</v>
      </c>
      <c r="D12" s="188">
        <f>'[5]T Despresurizado (2)'!$GQ13</f>
        <v>0</v>
      </c>
      <c r="E12" s="348" t="str">
        <f t="shared" si="0"/>
        <v/>
      </c>
      <c r="F12" s="59"/>
      <c r="G12" s="59"/>
      <c r="H12" s="59"/>
    </row>
    <row r="13" spans="1:8" ht="17.25" customHeight="1" x14ac:dyDescent="0.25">
      <c r="A13" s="384">
        <v>8</v>
      </c>
      <c r="B13" s="385" t="s">
        <v>26</v>
      </c>
      <c r="C13" s="188">
        <f>'[5]T Despresurizado (2)'!$GP14</f>
        <v>0</v>
      </c>
      <c r="D13" s="188">
        <f>'[5]T Despresurizado (2)'!$GQ14</f>
        <v>0</v>
      </c>
      <c r="E13" s="348" t="str">
        <f t="shared" si="0"/>
        <v/>
      </c>
      <c r="F13" s="59"/>
      <c r="G13" s="59"/>
      <c r="H13" s="59"/>
    </row>
    <row r="14" spans="1:8" ht="17.25" customHeight="1" x14ac:dyDescent="0.25">
      <c r="A14" s="384">
        <v>9</v>
      </c>
      <c r="B14" s="385" t="s">
        <v>43</v>
      </c>
      <c r="C14" s="188">
        <f>'[5]T Despresurizado (2)'!$GP15</f>
        <v>162</v>
      </c>
      <c r="D14" s="188">
        <f>'[5]T Despresurizado (2)'!$GQ15</f>
        <v>329</v>
      </c>
      <c r="E14" s="348">
        <f t="shared" si="0"/>
        <v>49.240121580547111</v>
      </c>
      <c r="F14" s="59"/>
      <c r="G14" s="59"/>
      <c r="H14" s="59"/>
    </row>
    <row r="15" spans="1:8" ht="17.25" customHeight="1" x14ac:dyDescent="0.25">
      <c r="A15" s="384">
        <v>10</v>
      </c>
      <c r="B15" s="385" t="s">
        <v>44</v>
      </c>
      <c r="C15" s="188">
        <f>'[5]T Despresurizado (2)'!$GP16</f>
        <v>0</v>
      </c>
      <c r="D15" s="188">
        <f>'[5]T Despresurizado (2)'!$GQ16</f>
        <v>0</v>
      </c>
      <c r="E15" s="348" t="str">
        <f t="shared" si="0"/>
        <v/>
      </c>
      <c r="F15" s="59"/>
      <c r="G15" s="59"/>
      <c r="H15" s="59"/>
    </row>
    <row r="16" spans="1:8" ht="17.25" customHeight="1" x14ac:dyDescent="0.25">
      <c r="A16" s="384">
        <v>11</v>
      </c>
      <c r="B16" s="385" t="s">
        <v>77</v>
      </c>
      <c r="C16" s="188">
        <f>'[5]T Despresurizado (2)'!$GP17</f>
        <v>0</v>
      </c>
      <c r="D16" s="188">
        <f>'[5]T Despresurizado (2)'!$GQ17</f>
        <v>0</v>
      </c>
      <c r="E16" s="348" t="str">
        <f t="shared" si="0"/>
        <v/>
      </c>
      <c r="F16" s="59"/>
      <c r="G16" s="59"/>
      <c r="H16" s="59"/>
    </row>
    <row r="17" spans="1:8" ht="17.25" customHeight="1" x14ac:dyDescent="0.25">
      <c r="A17" s="384">
        <v>12</v>
      </c>
      <c r="B17" s="385" t="s">
        <v>36</v>
      </c>
      <c r="C17" s="188">
        <f>'[5]T Despresurizado (2)'!$GP18</f>
        <v>0</v>
      </c>
      <c r="D17" s="188">
        <f>'[5]T Despresurizado (2)'!$GQ18</f>
        <v>0</v>
      </c>
      <c r="E17" s="348" t="str">
        <f t="shared" si="0"/>
        <v/>
      </c>
      <c r="F17" s="59"/>
      <c r="G17" s="59"/>
      <c r="H17" s="59"/>
    </row>
    <row r="18" spans="1:8" ht="17.25" customHeight="1" x14ac:dyDescent="0.25">
      <c r="A18" s="384">
        <v>13</v>
      </c>
      <c r="B18" s="385" t="s">
        <v>79</v>
      </c>
      <c r="C18" s="188">
        <f>'[5]T Despresurizado (2)'!$GP19</f>
        <v>0</v>
      </c>
      <c r="D18" s="188">
        <f>'[5]T Despresurizado (2)'!$GQ19</f>
        <v>0</v>
      </c>
      <c r="E18" s="348" t="str">
        <f t="shared" si="0"/>
        <v/>
      </c>
      <c r="F18" s="59"/>
      <c r="G18" s="59"/>
      <c r="H18" s="59"/>
    </row>
    <row r="19" spans="1:8" ht="17.25" customHeight="1" x14ac:dyDescent="0.25">
      <c r="A19" s="384">
        <v>14</v>
      </c>
      <c r="B19" s="385" t="s">
        <v>45</v>
      </c>
      <c r="C19" s="188">
        <f>'[5]T Despresurizado (2)'!$GP20</f>
        <v>0</v>
      </c>
      <c r="D19" s="188">
        <f>'[5]T Despresurizado (2)'!$GQ20</f>
        <v>0</v>
      </c>
      <c r="E19" s="348" t="str">
        <f t="shared" si="0"/>
        <v/>
      </c>
      <c r="F19" s="59"/>
      <c r="G19" s="59"/>
      <c r="H19" s="59"/>
    </row>
    <row r="20" spans="1:8" ht="17.25" customHeight="1" x14ac:dyDescent="0.25">
      <c r="A20" s="384">
        <v>15</v>
      </c>
      <c r="B20" s="385" t="s">
        <v>37</v>
      </c>
      <c r="C20" s="188">
        <f>'[5]T Despresurizado (2)'!$GP21</f>
        <v>0</v>
      </c>
      <c r="D20" s="188">
        <f>'[5]T Despresurizado (2)'!$GQ21</f>
        <v>0</v>
      </c>
      <c r="E20" s="348" t="str">
        <f t="shared" si="0"/>
        <v/>
      </c>
      <c r="F20" s="59"/>
      <c r="G20" s="59"/>
      <c r="H20" s="59"/>
    </row>
    <row r="21" spans="1:8" ht="17.25" customHeight="1" x14ac:dyDescent="0.25">
      <c r="A21" s="384">
        <v>16</v>
      </c>
      <c r="B21" s="385" t="s">
        <v>46</v>
      </c>
      <c r="C21" s="188">
        <f>'[5]T Despresurizado (2)'!$GP22</f>
        <v>0</v>
      </c>
      <c r="D21" s="188">
        <f>'[5]T Despresurizado (2)'!$GQ22</f>
        <v>0</v>
      </c>
      <c r="E21" s="348" t="str">
        <f t="shared" si="0"/>
        <v/>
      </c>
      <c r="F21" s="59"/>
      <c r="G21" s="59"/>
      <c r="H21" s="59"/>
    </row>
    <row r="22" spans="1:8" ht="17.25" customHeight="1" x14ac:dyDescent="0.25">
      <c r="A22" s="384">
        <v>17</v>
      </c>
      <c r="B22" s="385" t="s">
        <v>39</v>
      </c>
      <c r="C22" s="188">
        <f>'[5]T Despresurizado (2)'!$GP23</f>
        <v>0</v>
      </c>
      <c r="D22" s="188">
        <f>'[5]T Despresurizado (2)'!$GQ23</f>
        <v>0</v>
      </c>
      <c r="E22" s="348" t="str">
        <f t="shared" si="0"/>
        <v/>
      </c>
      <c r="F22" s="59"/>
      <c r="G22" s="59"/>
      <c r="H22" s="59"/>
    </row>
    <row r="23" spans="1:8" ht="17.25" customHeight="1" x14ac:dyDescent="0.25">
      <c r="A23" s="384">
        <v>18</v>
      </c>
      <c r="B23" s="385" t="s">
        <v>40</v>
      </c>
      <c r="C23" s="188">
        <f>'[5]T Despresurizado (2)'!$GP24</f>
        <v>0</v>
      </c>
      <c r="D23" s="188">
        <f>'[5]T Despresurizado (2)'!$GQ24</f>
        <v>0</v>
      </c>
      <c r="E23" s="348" t="str">
        <f t="shared" si="0"/>
        <v/>
      </c>
      <c r="F23" s="59"/>
      <c r="G23" s="59"/>
      <c r="H23" s="59"/>
    </row>
    <row r="24" spans="1:8" ht="17.25" customHeight="1" x14ac:dyDescent="0.25">
      <c r="A24" s="384">
        <v>19</v>
      </c>
      <c r="B24" s="385" t="s">
        <v>35</v>
      </c>
      <c r="C24" s="188">
        <f>'[5]T Despresurizado (2)'!$GP25</f>
        <v>0</v>
      </c>
      <c r="D24" s="188">
        <f>'[5]T Despresurizado (2)'!$GQ25</f>
        <v>0</v>
      </c>
      <c r="E24" s="348" t="str">
        <f t="shared" si="0"/>
        <v/>
      </c>
      <c r="F24" s="59"/>
      <c r="G24" s="59"/>
      <c r="H24" s="59"/>
    </row>
    <row r="25" spans="1:8" ht="17.25" customHeight="1" x14ac:dyDescent="0.25">
      <c r="A25" s="384">
        <v>20</v>
      </c>
      <c r="B25" s="385" t="s">
        <v>198</v>
      </c>
      <c r="C25" s="188">
        <f>'[5]T Despresurizado (2)'!$GP26</f>
        <v>0</v>
      </c>
      <c r="D25" s="188">
        <f>'[5]T Despresurizado (2)'!$GQ26</f>
        <v>0</v>
      </c>
      <c r="E25" s="348" t="str">
        <f t="shared" si="0"/>
        <v/>
      </c>
      <c r="F25" s="59"/>
      <c r="G25" s="59"/>
      <c r="H25" s="59"/>
    </row>
    <row r="26" spans="1:8" ht="17.25" customHeight="1" x14ac:dyDescent="0.25">
      <c r="A26" s="384">
        <v>21</v>
      </c>
      <c r="B26" s="385" t="s">
        <v>42</v>
      </c>
      <c r="C26" s="188">
        <f>'[5]T Despresurizado (2)'!$GP27</f>
        <v>0</v>
      </c>
      <c r="D26" s="188">
        <f>'[5]T Despresurizado (2)'!$GQ27</f>
        <v>0</v>
      </c>
      <c r="E26" s="348" t="str">
        <f t="shared" si="0"/>
        <v/>
      </c>
      <c r="F26" s="59"/>
      <c r="G26" s="59"/>
      <c r="H26" s="59"/>
    </row>
    <row r="27" spans="1:8" ht="17.25" customHeight="1" x14ac:dyDescent="0.25">
      <c r="A27" s="384">
        <v>22</v>
      </c>
      <c r="B27" s="385" t="s">
        <v>20</v>
      </c>
      <c r="C27" s="188">
        <f>'[5]T Despresurizado (2)'!$GP28</f>
        <v>0</v>
      </c>
      <c r="D27" s="188">
        <f>'[5]T Despresurizado (2)'!$GQ28</f>
        <v>0</v>
      </c>
      <c r="E27" s="348" t="str">
        <f t="shared" si="0"/>
        <v/>
      </c>
      <c r="F27" s="59"/>
      <c r="G27" s="59"/>
      <c r="H27" s="59"/>
    </row>
    <row r="28" spans="1:8" ht="17.25" customHeight="1" x14ac:dyDescent="0.25">
      <c r="A28" s="384">
        <v>23</v>
      </c>
      <c r="B28" s="385" t="s">
        <v>47</v>
      </c>
      <c r="C28" s="188">
        <f>'[5]T Despresurizado (2)'!$GP29</f>
        <v>0</v>
      </c>
      <c r="D28" s="188">
        <f>'[5]T Despresurizado (2)'!$GQ29</f>
        <v>0</v>
      </c>
      <c r="E28" s="348" t="str">
        <f t="shared" si="0"/>
        <v/>
      </c>
      <c r="F28" s="59"/>
      <c r="G28" s="59"/>
      <c r="H28" s="59"/>
    </row>
    <row r="29" spans="1:8" ht="17.25" customHeight="1" x14ac:dyDescent="0.25">
      <c r="A29" s="384">
        <v>24</v>
      </c>
      <c r="B29" s="385" t="s">
        <v>48</v>
      </c>
      <c r="C29" s="188">
        <f>'[5]T Despresurizado (2)'!$GP30</f>
        <v>0</v>
      </c>
      <c r="D29" s="188">
        <f>'[5]T Despresurizado (2)'!$GQ30</f>
        <v>0</v>
      </c>
      <c r="E29" s="348" t="str">
        <f t="shared" si="0"/>
        <v/>
      </c>
      <c r="F29" s="59"/>
      <c r="G29" s="59"/>
      <c r="H29" s="59"/>
    </row>
    <row r="30" spans="1:8" ht="17.25" customHeight="1" x14ac:dyDescent="0.25">
      <c r="A30" s="384">
        <v>25</v>
      </c>
      <c r="B30" s="385" t="s">
        <v>49</v>
      </c>
      <c r="C30" s="188">
        <f>'[5]T Despresurizado (2)'!$GP31</f>
        <v>95</v>
      </c>
      <c r="D30" s="188">
        <f>'[5]T Despresurizado (2)'!$GQ31</f>
        <v>184</v>
      </c>
      <c r="E30" s="348">
        <f t="shared" si="0"/>
        <v>51.630434782608688</v>
      </c>
      <c r="F30" s="59"/>
      <c r="G30" s="59"/>
      <c r="H30" s="59"/>
    </row>
    <row r="31" spans="1:8" ht="17.25" customHeight="1" x14ac:dyDescent="0.25">
      <c r="A31" s="384">
        <v>26</v>
      </c>
      <c r="B31" s="385" t="s">
        <v>50</v>
      </c>
      <c r="C31" s="188">
        <f>'[5]T Despresurizado (2)'!$GP32</f>
        <v>0</v>
      </c>
      <c r="D31" s="188">
        <f>'[5]T Despresurizado (2)'!$GQ32</f>
        <v>0</v>
      </c>
      <c r="E31" s="348" t="str">
        <f t="shared" si="0"/>
        <v/>
      </c>
      <c r="F31" s="59"/>
      <c r="G31" s="59"/>
      <c r="H31" s="59"/>
    </row>
    <row r="32" spans="1:8" ht="17.25" customHeight="1" x14ac:dyDescent="0.25">
      <c r="A32" s="384">
        <v>27</v>
      </c>
      <c r="B32" s="385" t="s">
        <v>51</v>
      </c>
      <c r="C32" s="188">
        <f>'[5]T Despresurizado (2)'!$GP33</f>
        <v>49</v>
      </c>
      <c r="D32" s="188">
        <f>'[5]T Despresurizado (2)'!$GQ33</f>
        <v>99</v>
      </c>
      <c r="E32" s="348">
        <f t="shared" si="0"/>
        <v>49.494949494949495</v>
      </c>
      <c r="F32" s="59"/>
      <c r="G32" s="59"/>
      <c r="H32" s="59"/>
    </row>
    <row r="33" spans="1:8" ht="17.25" customHeight="1" x14ac:dyDescent="0.25">
      <c r="A33" s="384">
        <v>28</v>
      </c>
      <c r="B33" s="385" t="s">
        <v>15</v>
      </c>
      <c r="C33" s="188">
        <f>'[5]T Despresurizado (2)'!$GP34</f>
        <v>104</v>
      </c>
      <c r="D33" s="188">
        <f>'[5]T Despresurizado (2)'!$GQ34</f>
        <v>257</v>
      </c>
      <c r="E33" s="348">
        <f t="shared" si="0"/>
        <v>40.466926070038909</v>
      </c>
      <c r="F33" s="59"/>
      <c r="G33" s="59"/>
      <c r="H33" s="59"/>
    </row>
    <row r="34" spans="1:8" ht="17.25" customHeight="1" x14ac:dyDescent="0.25">
      <c r="A34" s="384">
        <v>29</v>
      </c>
      <c r="B34" s="385" t="s">
        <v>14</v>
      </c>
      <c r="C34" s="188">
        <f>'[5]T Despresurizado (2)'!$GP35</f>
        <v>0</v>
      </c>
      <c r="D34" s="188">
        <f>'[5]T Despresurizado (2)'!$GQ35</f>
        <v>0</v>
      </c>
      <c r="E34" s="348" t="str">
        <f t="shared" si="0"/>
        <v/>
      </c>
      <c r="F34" s="59"/>
      <c r="G34" s="59"/>
      <c r="H34" s="59"/>
    </row>
    <row r="35" spans="1:8" ht="17.25" customHeight="1" x14ac:dyDescent="0.25">
      <c r="A35" s="384">
        <v>30</v>
      </c>
      <c r="B35" s="385" t="s">
        <v>52</v>
      </c>
      <c r="C35" s="188">
        <f>'[5]T Despresurizado (2)'!$GP36</f>
        <v>0</v>
      </c>
      <c r="D35" s="188">
        <f>'[5]T Despresurizado (2)'!$GQ36</f>
        <v>0</v>
      </c>
      <c r="E35" s="348" t="str">
        <f t="shared" si="0"/>
        <v/>
      </c>
      <c r="F35" s="59"/>
      <c r="G35" s="59"/>
      <c r="H35" s="59"/>
    </row>
    <row r="36" spans="1:8" ht="17.25" customHeight="1" x14ac:dyDescent="0.25">
      <c r="A36" s="384">
        <v>31</v>
      </c>
      <c r="B36" s="385" t="s">
        <v>53</v>
      </c>
      <c r="C36" s="188">
        <f>'[5]T Despresurizado (2)'!$GP37</f>
        <v>0</v>
      </c>
      <c r="D36" s="188">
        <f>'[5]T Despresurizado (2)'!$GQ37</f>
        <v>0</v>
      </c>
      <c r="E36" s="348" t="str">
        <f t="shared" si="0"/>
        <v/>
      </c>
      <c r="F36" s="59"/>
      <c r="G36" s="59"/>
      <c r="H36" s="59"/>
    </row>
    <row r="37" spans="1:8" ht="17.25" customHeight="1" x14ac:dyDescent="0.25">
      <c r="A37" s="384">
        <v>32</v>
      </c>
      <c r="B37" s="385" t="s">
        <v>38</v>
      </c>
      <c r="C37" s="188">
        <f>'[5]T Despresurizado (2)'!$GP38</f>
        <v>0</v>
      </c>
      <c r="D37" s="188">
        <f>'[5]T Despresurizado (2)'!$GQ38</f>
        <v>0</v>
      </c>
      <c r="E37" s="348" t="str">
        <f t="shared" si="0"/>
        <v/>
      </c>
      <c r="F37" s="59"/>
      <c r="G37" s="59"/>
      <c r="H37" s="59"/>
    </row>
    <row r="38" spans="1:8" ht="17.25" customHeight="1" x14ac:dyDescent="0.25">
      <c r="A38" s="384">
        <v>33</v>
      </c>
      <c r="B38" s="385" t="s">
        <v>71</v>
      </c>
      <c r="C38" s="188">
        <f>'[5]T Despresurizado (2)'!$GP39</f>
        <v>0</v>
      </c>
      <c r="D38" s="188">
        <f>'[5]T Despresurizado (2)'!$GQ39</f>
        <v>0</v>
      </c>
      <c r="E38" s="348" t="str">
        <f t="shared" si="0"/>
        <v/>
      </c>
      <c r="F38" s="59"/>
      <c r="G38" s="59"/>
      <c r="H38" s="59"/>
    </row>
    <row r="39" spans="1:8" ht="17.25" customHeight="1" x14ac:dyDescent="0.25">
      <c r="A39" s="384">
        <v>34</v>
      </c>
      <c r="B39" s="385" t="s">
        <v>54</v>
      </c>
      <c r="C39" s="188">
        <f>'[5]T Despresurizado (2)'!$GP40</f>
        <v>0</v>
      </c>
      <c r="D39" s="188">
        <f>'[5]T Despresurizado (2)'!$GQ40</f>
        <v>0</v>
      </c>
      <c r="E39" s="348" t="str">
        <f t="shared" si="0"/>
        <v/>
      </c>
      <c r="F39" s="59"/>
      <c r="G39" s="59"/>
      <c r="H39" s="59"/>
    </row>
    <row r="40" spans="1:8" ht="17.25" customHeight="1" x14ac:dyDescent="0.25">
      <c r="A40" s="384">
        <v>35</v>
      </c>
      <c r="B40" s="385" t="s">
        <v>55</v>
      </c>
      <c r="C40" s="188">
        <f>'[5]T Despresurizado (2)'!$GP41</f>
        <v>0</v>
      </c>
      <c r="D40" s="188">
        <f>'[5]T Despresurizado (2)'!$GQ41</f>
        <v>0</v>
      </c>
      <c r="E40" s="348" t="str">
        <f t="shared" si="0"/>
        <v/>
      </c>
      <c r="F40" s="59"/>
      <c r="G40" s="59"/>
      <c r="H40" s="59"/>
    </row>
    <row r="41" spans="1:8" ht="17.25" customHeight="1" x14ac:dyDescent="0.25">
      <c r="A41" s="384">
        <v>36</v>
      </c>
      <c r="B41" s="385" t="s">
        <v>56</v>
      </c>
      <c r="C41" s="188">
        <f>'[5]T Despresurizado (2)'!$GP42</f>
        <v>0</v>
      </c>
      <c r="D41" s="188">
        <f>'[5]T Despresurizado (2)'!$GQ42</f>
        <v>0</v>
      </c>
      <c r="E41" s="348" t="str">
        <f t="shared" si="0"/>
        <v/>
      </c>
      <c r="F41" s="59"/>
      <c r="G41" s="59"/>
      <c r="H41" s="59"/>
    </row>
    <row r="42" spans="1:8" ht="17.25" customHeight="1" x14ac:dyDescent="0.25">
      <c r="A42" s="384">
        <v>37</v>
      </c>
      <c r="B42" s="385" t="s">
        <v>16</v>
      </c>
      <c r="C42" s="188">
        <f>'[5]T Despresurizado (2)'!$GP43</f>
        <v>0</v>
      </c>
      <c r="D42" s="188">
        <f>'[5]T Despresurizado (2)'!$GQ43</f>
        <v>0</v>
      </c>
      <c r="E42" s="348" t="str">
        <f t="shared" si="0"/>
        <v/>
      </c>
      <c r="F42" s="59"/>
      <c r="G42" s="59"/>
      <c r="H42" s="59"/>
    </row>
    <row r="43" spans="1:8" ht="17.25" customHeight="1" x14ac:dyDescent="0.25">
      <c r="A43" s="384">
        <v>38</v>
      </c>
      <c r="B43" s="385" t="s">
        <v>57</v>
      </c>
      <c r="C43" s="188">
        <f>'[5]T Despresurizado (2)'!$GP44</f>
        <v>140</v>
      </c>
      <c r="D43" s="188">
        <f>'[5]T Despresurizado (2)'!$GQ44</f>
        <v>140</v>
      </c>
      <c r="E43" s="348">
        <f t="shared" si="0"/>
        <v>100</v>
      </c>
      <c r="F43" s="59"/>
      <c r="G43" s="59"/>
      <c r="H43" s="59"/>
    </row>
    <row r="44" spans="1:8" ht="17.25" customHeight="1" x14ac:dyDescent="0.25">
      <c r="A44" s="384">
        <v>39</v>
      </c>
      <c r="B44" s="385" t="s">
        <v>33</v>
      </c>
      <c r="C44" s="188">
        <f>'[5]T Despresurizado (2)'!$GP45</f>
        <v>0</v>
      </c>
      <c r="D44" s="188">
        <f>'[5]T Despresurizado (2)'!$GQ45</f>
        <v>0</v>
      </c>
      <c r="E44" s="348" t="str">
        <f t="shared" si="0"/>
        <v/>
      </c>
      <c r="F44" s="59"/>
      <c r="G44" s="59"/>
      <c r="H44" s="59"/>
    </row>
    <row r="45" spans="1:8" ht="17.25" customHeight="1" x14ac:dyDescent="0.25">
      <c r="A45" s="384">
        <v>40</v>
      </c>
      <c r="B45" s="385" t="s">
        <v>58</v>
      </c>
      <c r="C45" s="188">
        <f>'[5]T Despresurizado (2)'!$GP46</f>
        <v>0</v>
      </c>
      <c r="D45" s="188">
        <f>'[5]T Despresurizado (2)'!$GQ46</f>
        <v>0</v>
      </c>
      <c r="E45" s="348" t="str">
        <f t="shared" si="0"/>
        <v/>
      </c>
      <c r="F45" s="59"/>
      <c r="G45" s="59"/>
      <c r="H45" s="59"/>
    </row>
    <row r="46" spans="1:8" ht="17.25" customHeight="1" x14ac:dyDescent="0.25">
      <c r="A46" s="384">
        <v>41</v>
      </c>
      <c r="B46" s="385" t="s">
        <v>199</v>
      </c>
      <c r="C46" s="188">
        <f>'[5]T Despresurizado (2)'!$GP47</f>
        <v>0</v>
      </c>
      <c r="D46" s="188">
        <f>'[5]T Despresurizado (2)'!$GQ47</f>
        <v>0</v>
      </c>
      <c r="E46" s="348" t="str">
        <f t="shared" si="0"/>
        <v/>
      </c>
      <c r="F46" s="59"/>
      <c r="G46" s="59"/>
      <c r="H46" s="59"/>
    </row>
    <row r="47" spans="1:8" ht="17.25" customHeight="1" x14ac:dyDescent="0.25">
      <c r="A47" s="384">
        <v>42</v>
      </c>
      <c r="B47" s="385" t="s">
        <v>41</v>
      </c>
      <c r="C47" s="188">
        <f>'[5]T Despresurizado (2)'!$GP48</f>
        <v>0</v>
      </c>
      <c r="D47" s="188">
        <f>'[5]T Despresurizado (2)'!$GQ48</f>
        <v>0</v>
      </c>
      <c r="E47" s="348" t="str">
        <f t="shared" si="0"/>
        <v/>
      </c>
      <c r="F47" s="59"/>
      <c r="G47" s="59"/>
      <c r="H47" s="59"/>
    </row>
    <row r="48" spans="1:8" ht="17.25" customHeight="1" x14ac:dyDescent="0.25">
      <c r="A48" s="384">
        <v>43</v>
      </c>
      <c r="B48" s="385" t="s">
        <v>59</v>
      </c>
      <c r="C48" s="188">
        <f>'[5]T Despresurizado (2)'!$GP49</f>
        <v>0</v>
      </c>
      <c r="D48" s="188">
        <f>'[5]T Despresurizado (2)'!$GQ49</f>
        <v>0</v>
      </c>
      <c r="E48" s="348" t="str">
        <f t="shared" si="0"/>
        <v/>
      </c>
      <c r="F48" s="59"/>
      <c r="G48" s="59"/>
      <c r="H48" s="59"/>
    </row>
    <row r="49" spans="1:8" ht="17.25" customHeight="1" x14ac:dyDescent="0.25">
      <c r="A49" s="384">
        <v>44</v>
      </c>
      <c r="B49" s="385" t="s">
        <v>17</v>
      </c>
      <c r="C49" s="188">
        <f>'[5]T Despresurizado (2)'!$GP50</f>
        <v>0</v>
      </c>
      <c r="D49" s="188">
        <f>'[5]T Despresurizado (2)'!$GQ50</f>
        <v>0</v>
      </c>
      <c r="E49" s="348" t="str">
        <f t="shared" si="0"/>
        <v/>
      </c>
      <c r="F49" s="59"/>
      <c r="G49" s="59"/>
      <c r="H49" s="59"/>
    </row>
    <row r="50" spans="1:8" ht="17.25" customHeight="1" x14ac:dyDescent="0.25">
      <c r="A50" s="384">
        <v>45</v>
      </c>
      <c r="B50" s="385" t="s">
        <v>60</v>
      </c>
      <c r="C50" s="188">
        <f>'[5]T Despresurizado (2)'!$GP51</f>
        <v>236</v>
      </c>
      <c r="D50" s="188">
        <f>'[5]T Despresurizado (2)'!$GQ51</f>
        <v>383</v>
      </c>
      <c r="E50" s="348">
        <f t="shared" si="0"/>
        <v>61.61879895561357</v>
      </c>
      <c r="F50" s="59"/>
      <c r="G50" s="59"/>
      <c r="H50" s="59"/>
    </row>
    <row r="51" spans="1:8" ht="17.25" customHeight="1" x14ac:dyDescent="0.25">
      <c r="A51" s="384">
        <v>46</v>
      </c>
      <c r="B51" s="385" t="s">
        <v>34</v>
      </c>
      <c r="C51" s="188">
        <f>'[5]T Despresurizado (2)'!$GP52</f>
        <v>0</v>
      </c>
      <c r="D51" s="188">
        <f>'[5]T Despresurizado (2)'!$GQ52</f>
        <v>0</v>
      </c>
      <c r="E51" s="348" t="str">
        <f t="shared" si="0"/>
        <v/>
      </c>
      <c r="F51" s="59"/>
      <c r="G51" s="59"/>
      <c r="H51" s="59"/>
    </row>
    <row r="52" spans="1:8" ht="17.25" customHeight="1" x14ac:dyDescent="0.25">
      <c r="A52" s="384">
        <v>47</v>
      </c>
      <c r="B52" s="385" t="s">
        <v>61</v>
      </c>
      <c r="C52" s="188">
        <f>'[5]T Despresurizado (2)'!$GP53</f>
        <v>0</v>
      </c>
      <c r="D52" s="188">
        <f>'[5]T Despresurizado (2)'!$GQ53</f>
        <v>0</v>
      </c>
      <c r="E52" s="348" t="str">
        <f t="shared" si="0"/>
        <v/>
      </c>
      <c r="F52" s="59"/>
      <c r="G52" s="59"/>
      <c r="H52" s="59"/>
    </row>
    <row r="53" spans="1:8" ht="17.25" customHeight="1" x14ac:dyDescent="0.25">
      <c r="A53" s="384">
        <v>48</v>
      </c>
      <c r="B53" s="385" t="s">
        <v>12</v>
      </c>
      <c r="C53" s="188">
        <f>'[5]T Despresurizado (2)'!$GP54</f>
        <v>0</v>
      </c>
      <c r="D53" s="188">
        <f>'[5]T Despresurizado (2)'!$GQ54</f>
        <v>0</v>
      </c>
      <c r="E53" s="348" t="str">
        <f t="shared" si="0"/>
        <v/>
      </c>
      <c r="F53" s="59"/>
      <c r="G53" s="59"/>
      <c r="H53" s="59"/>
    </row>
    <row r="54" spans="1:8" ht="17.25" customHeight="1" x14ac:dyDescent="0.25">
      <c r="A54" s="384">
        <v>49</v>
      </c>
      <c r="B54" s="385" t="s">
        <v>62</v>
      </c>
      <c r="C54" s="188">
        <f>'[5]T Despresurizado (2)'!$GP55</f>
        <v>0</v>
      </c>
      <c r="D54" s="188">
        <f>'[5]T Despresurizado (2)'!$GQ55</f>
        <v>0</v>
      </c>
      <c r="E54" s="348" t="str">
        <f t="shared" si="0"/>
        <v/>
      </c>
      <c r="F54" s="59"/>
      <c r="G54" s="59"/>
      <c r="H54" s="59"/>
    </row>
    <row r="55" spans="1:8" ht="17.25" customHeight="1" x14ac:dyDescent="0.25">
      <c r="A55" s="384">
        <v>50</v>
      </c>
      <c r="B55" s="385" t="s">
        <v>70</v>
      </c>
      <c r="C55" s="188">
        <f>'[5]T Despresurizado (2)'!$GP56</f>
        <v>0</v>
      </c>
      <c r="D55" s="188">
        <f>'[5]T Despresurizado (2)'!$GQ56</f>
        <v>0</v>
      </c>
      <c r="E55" s="348" t="str">
        <f t="shared" si="0"/>
        <v/>
      </c>
      <c r="F55" s="59"/>
      <c r="G55" s="59"/>
      <c r="H55" s="59"/>
    </row>
    <row r="56" spans="1:8" ht="17.25" customHeight="1" x14ac:dyDescent="0.25">
      <c r="A56" s="384">
        <v>51</v>
      </c>
      <c r="B56" s="385" t="s">
        <v>63</v>
      </c>
      <c r="C56" s="188">
        <f>'[5]T Despresurizado (2)'!$GP57</f>
        <v>0</v>
      </c>
      <c r="D56" s="188">
        <f>'[5]T Despresurizado (2)'!$GQ57</f>
        <v>0</v>
      </c>
      <c r="E56" s="348" t="str">
        <f t="shared" si="0"/>
        <v/>
      </c>
      <c r="F56" s="59"/>
      <c r="G56" s="59"/>
      <c r="H56" s="59"/>
    </row>
    <row r="57" spans="1:8" ht="17.25" customHeight="1" x14ac:dyDescent="0.25">
      <c r="A57" s="384">
        <v>52</v>
      </c>
      <c r="B57" s="385" t="s">
        <v>19</v>
      </c>
      <c r="C57" s="188">
        <f>'[5]T Despresurizado (2)'!$GP58</f>
        <v>0</v>
      </c>
      <c r="D57" s="188">
        <f>'[5]T Despresurizado (2)'!$GQ58</f>
        <v>0</v>
      </c>
      <c r="E57" s="348" t="str">
        <f t="shared" si="0"/>
        <v/>
      </c>
      <c r="F57" s="59"/>
      <c r="G57" s="59"/>
      <c r="H57" s="59"/>
    </row>
    <row r="58" spans="1:8" ht="17.25" customHeight="1" x14ac:dyDescent="0.25">
      <c r="A58" s="384">
        <v>53</v>
      </c>
      <c r="B58" s="385" t="s">
        <v>64</v>
      </c>
      <c r="C58" s="188">
        <f>'[5]T Despresurizado (2)'!$GP59</f>
        <v>0</v>
      </c>
      <c r="D58" s="188">
        <f>'[5]T Despresurizado (2)'!$GQ59</f>
        <v>0</v>
      </c>
      <c r="E58" s="348" t="str">
        <f t="shared" si="0"/>
        <v/>
      </c>
      <c r="F58" s="59"/>
      <c r="G58" s="59"/>
      <c r="H58" s="59"/>
    </row>
    <row r="59" spans="1:8" ht="17.25" customHeight="1" x14ac:dyDescent="0.25">
      <c r="A59" s="384">
        <v>54</v>
      </c>
      <c r="B59" s="385" t="s">
        <v>160</v>
      </c>
      <c r="C59" s="188">
        <f>'[5]T Despresurizado (2)'!$GP60</f>
        <v>40</v>
      </c>
      <c r="D59" s="188">
        <f>'[5]T Despresurizado (2)'!$GQ60</f>
        <v>92</v>
      </c>
      <c r="E59" s="348">
        <f t="shared" si="0"/>
        <v>43.478260869565219</v>
      </c>
      <c r="F59" s="59"/>
      <c r="G59" s="59"/>
      <c r="H59" s="59"/>
    </row>
    <row r="60" spans="1:8" ht="17.25" customHeight="1" x14ac:dyDescent="0.25">
      <c r="A60" s="384" t="s">
        <v>30</v>
      </c>
      <c r="B60" s="385" t="s">
        <v>27</v>
      </c>
      <c r="C60" s="188">
        <f>'[5]T Despresurizado (2)'!$GP61</f>
        <v>0</v>
      </c>
      <c r="D60" s="188">
        <f>'[5]T Despresurizado (2)'!$GQ61</f>
        <v>0</v>
      </c>
      <c r="E60" s="348" t="str">
        <f t="shared" si="0"/>
        <v/>
      </c>
      <c r="F60" s="59"/>
      <c r="G60" s="59"/>
      <c r="H60" s="59"/>
    </row>
    <row r="61" spans="1:8" ht="17.25" customHeight="1" x14ac:dyDescent="0.25">
      <c r="A61" s="384" t="s">
        <v>31</v>
      </c>
      <c r="B61" s="385" t="s">
        <v>28</v>
      </c>
      <c r="C61" s="188">
        <f>'[5]T Despresurizado (2)'!$GP62</f>
        <v>0</v>
      </c>
      <c r="D61" s="188">
        <f>'[5]T Despresurizado (2)'!$GQ62</f>
        <v>0</v>
      </c>
      <c r="E61" s="348" t="str">
        <f t="shared" si="0"/>
        <v/>
      </c>
      <c r="F61" s="59"/>
      <c r="G61" s="59"/>
      <c r="H61" s="59"/>
    </row>
    <row r="62" spans="1:8" ht="17.25" customHeight="1" x14ac:dyDescent="0.25">
      <c r="A62" s="384" t="s">
        <v>32</v>
      </c>
      <c r="B62" s="385" t="s">
        <v>29</v>
      </c>
      <c r="C62" s="188">
        <f>'[5]T Despresurizado (2)'!$GP63</f>
        <v>0</v>
      </c>
      <c r="D62" s="188">
        <f>'[5]T Despresurizado (2)'!$GQ63</f>
        <v>0</v>
      </c>
      <c r="E62" s="348" t="str">
        <f t="shared" si="0"/>
        <v/>
      </c>
      <c r="F62" s="59"/>
      <c r="G62" s="59"/>
      <c r="H62" s="59"/>
    </row>
    <row r="63" spans="1:8" ht="17.25" customHeight="1" x14ac:dyDescent="0.25">
      <c r="A63" s="384" t="s">
        <v>65</v>
      </c>
      <c r="B63" s="385" t="s">
        <v>67</v>
      </c>
      <c r="C63" s="188">
        <f>'[5]T Despresurizado (2)'!$GP64</f>
        <v>0</v>
      </c>
      <c r="D63" s="188">
        <f>'[5]T Despresurizado (2)'!$GQ64</f>
        <v>0</v>
      </c>
      <c r="E63" s="348" t="str">
        <f t="shared" si="0"/>
        <v/>
      </c>
      <c r="F63" s="59"/>
      <c r="G63" s="59"/>
      <c r="H63" s="59"/>
    </row>
    <row r="64" spans="1:8" ht="17.25" customHeight="1" x14ac:dyDescent="0.25">
      <c r="A64" s="384" t="s">
        <v>66</v>
      </c>
      <c r="B64" s="385" t="s">
        <v>69</v>
      </c>
      <c r="C64" s="188">
        <f>'[5]T Despresurizado (2)'!$GP65</f>
        <v>56</v>
      </c>
      <c r="D64" s="188">
        <f>'[5]T Despresurizado (2)'!$GQ65</f>
        <v>116</v>
      </c>
      <c r="E64" s="348">
        <f t="shared" si="0"/>
        <v>48.275862068965516</v>
      </c>
      <c r="F64" s="59"/>
      <c r="G64" s="59"/>
      <c r="H64" s="59"/>
    </row>
    <row r="65" spans="1:8" ht="17.25" customHeight="1" x14ac:dyDescent="0.25">
      <c r="A65" s="384">
        <v>60</v>
      </c>
      <c r="B65" s="385" t="s">
        <v>68</v>
      </c>
      <c r="C65" s="188">
        <f>'[5]T Despresurizado (2)'!$GP66</f>
        <v>60</v>
      </c>
      <c r="D65" s="188">
        <f>'[5]T Despresurizado (2)'!$GQ66</f>
        <v>118</v>
      </c>
      <c r="E65" s="348">
        <f t="shared" si="0"/>
        <v>50.847457627118644</v>
      </c>
      <c r="F65" s="59"/>
      <c r="G65" s="59"/>
      <c r="H65" s="59"/>
    </row>
    <row r="66" spans="1:8" ht="17.25" customHeight="1" x14ac:dyDescent="0.25">
      <c r="A66" s="384">
        <v>61</v>
      </c>
      <c r="B66" s="385" t="s">
        <v>94</v>
      </c>
      <c r="C66" s="188">
        <f>'[5]T Despresurizado (2)'!$GP67</f>
        <v>0</v>
      </c>
      <c r="D66" s="188">
        <f>'[5]T Despresurizado (2)'!$GQ67</f>
        <v>0</v>
      </c>
      <c r="E66" s="348" t="str">
        <f t="shared" si="0"/>
        <v/>
      </c>
      <c r="F66" s="59"/>
      <c r="G66" s="59"/>
      <c r="H66" s="59"/>
    </row>
    <row r="67" spans="1:8" ht="17.25" customHeight="1" x14ac:dyDescent="0.25">
      <c r="A67" s="384">
        <v>62</v>
      </c>
      <c r="B67" s="385" t="s">
        <v>98</v>
      </c>
      <c r="C67" s="188">
        <f>'[5]T Despresurizado (2)'!$GP68</f>
        <v>0</v>
      </c>
      <c r="D67" s="188">
        <f>'[5]T Despresurizado (2)'!$GQ68</f>
        <v>0</v>
      </c>
      <c r="E67" s="348" t="str">
        <f t="shared" si="0"/>
        <v/>
      </c>
      <c r="F67" s="59"/>
      <c r="G67" s="59"/>
      <c r="H67" s="59"/>
    </row>
    <row r="68" spans="1:8" ht="17.25" customHeight="1" x14ac:dyDescent="0.25">
      <c r="A68" s="384">
        <v>63</v>
      </c>
      <c r="B68" s="385" t="s">
        <v>124</v>
      </c>
      <c r="C68" s="188">
        <f>'[5]T Despresurizado (2)'!$GP69</f>
        <v>0</v>
      </c>
      <c r="D68" s="188">
        <f>'[5]T Despresurizado (2)'!$GQ69</f>
        <v>0</v>
      </c>
      <c r="E68" s="348" t="str">
        <f t="shared" si="0"/>
        <v/>
      </c>
      <c r="F68" s="59"/>
      <c r="G68" s="59"/>
      <c r="H68" s="59"/>
    </row>
    <row r="69" spans="1:8" ht="17.25" customHeight="1" x14ac:dyDescent="0.25">
      <c r="A69" s="384">
        <v>64</v>
      </c>
      <c r="B69" s="385" t="s">
        <v>127</v>
      </c>
      <c r="C69" s="188">
        <f>'[5]T Despresurizado (2)'!$GP70</f>
        <v>0</v>
      </c>
      <c r="D69" s="188">
        <f>'[5]T Despresurizado (2)'!$GQ70</f>
        <v>0</v>
      </c>
      <c r="E69" s="348" t="str">
        <f t="shared" si="0"/>
        <v/>
      </c>
      <c r="F69" s="59"/>
      <c r="G69" s="59"/>
      <c r="H69" s="59"/>
    </row>
    <row r="70" spans="1:8" ht="17.25" customHeight="1" x14ac:dyDescent="0.25">
      <c r="A70" s="384">
        <v>65</v>
      </c>
      <c r="B70" s="385" t="s">
        <v>125</v>
      </c>
      <c r="C70" s="188">
        <f>'[5]T Despresurizado (2)'!$GP71</f>
        <v>7</v>
      </c>
      <c r="D70" s="188">
        <f>'[5]T Despresurizado (2)'!$GQ71</f>
        <v>43</v>
      </c>
      <c r="E70" s="348">
        <f t="shared" si="0"/>
        <v>16.279069767441861</v>
      </c>
      <c r="F70" s="59"/>
      <c r="G70" s="59"/>
      <c r="H70" s="59"/>
    </row>
    <row r="71" spans="1:8" ht="17.25" customHeight="1" x14ac:dyDescent="0.25">
      <c r="A71" s="384">
        <v>66</v>
      </c>
      <c r="B71" s="385" t="s">
        <v>126</v>
      </c>
      <c r="C71" s="188">
        <f>'[5]T Despresurizado (2)'!$GP72</f>
        <v>30</v>
      </c>
      <c r="D71" s="188">
        <f>'[5]T Despresurizado (2)'!$GQ72</f>
        <v>63</v>
      </c>
      <c r="E71" s="348">
        <f t="shared" si="0"/>
        <v>47.619047619047613</v>
      </c>
      <c r="F71" s="59"/>
      <c r="G71" s="59"/>
      <c r="H71" s="59"/>
    </row>
    <row r="72" spans="1:8" ht="17.25" customHeight="1" x14ac:dyDescent="0.25">
      <c r="A72" s="384">
        <v>67</v>
      </c>
      <c r="B72" s="385" t="s">
        <v>153</v>
      </c>
      <c r="C72" s="188">
        <f>'[5]T Despresurizado (2)'!$GP73</f>
        <v>0</v>
      </c>
      <c r="D72" s="188">
        <f>'[5]T Despresurizado (2)'!$GQ73</f>
        <v>0</v>
      </c>
      <c r="E72" s="348" t="str">
        <f t="shared" si="0"/>
        <v/>
      </c>
      <c r="F72" s="59"/>
      <c r="G72" s="59"/>
      <c r="H72" s="59"/>
    </row>
    <row r="73" spans="1:8" ht="17.25" customHeight="1" x14ac:dyDescent="0.25">
      <c r="A73" s="384">
        <v>68</v>
      </c>
      <c r="B73" s="385" t="s">
        <v>154</v>
      </c>
      <c r="C73" s="188">
        <f>'[5]T Despresurizado (2)'!$GP74</f>
        <v>0</v>
      </c>
      <c r="D73" s="188">
        <f>'[5]T Despresurizado (2)'!$GQ74</f>
        <v>0</v>
      </c>
      <c r="E73" s="348" t="str">
        <f t="shared" si="0"/>
        <v/>
      </c>
      <c r="F73" s="59"/>
      <c r="G73" s="59"/>
      <c r="H73" s="59"/>
    </row>
    <row r="74" spans="1:8" ht="17.25" customHeight="1" x14ac:dyDescent="0.25">
      <c r="A74" s="384">
        <v>69</v>
      </c>
      <c r="B74" s="385" t="s">
        <v>155</v>
      </c>
      <c r="C74" s="188">
        <f>'[5]T Despresurizado (2)'!$GP75</f>
        <v>0</v>
      </c>
      <c r="D74" s="188">
        <f>'[5]T Despresurizado (2)'!$GQ75</f>
        <v>0</v>
      </c>
      <c r="E74" s="348" t="str">
        <f t="shared" si="0"/>
        <v/>
      </c>
      <c r="F74" s="59"/>
      <c r="G74" s="59"/>
      <c r="H74" s="59"/>
    </row>
    <row r="75" spans="1:8" ht="17.25" customHeight="1" x14ac:dyDescent="0.25">
      <c r="A75" s="384">
        <v>70</v>
      </c>
      <c r="B75" s="385" t="s">
        <v>156</v>
      </c>
      <c r="C75" s="188">
        <f>'[5]T Despresurizado (2)'!$GP76</f>
        <v>0</v>
      </c>
      <c r="D75" s="188">
        <f>'[5]T Despresurizado (2)'!$GQ76</f>
        <v>0</v>
      </c>
      <c r="E75" s="348" t="str">
        <f t="shared" si="0"/>
        <v/>
      </c>
      <c r="F75" s="59"/>
      <c r="G75" s="59"/>
      <c r="H75" s="59"/>
    </row>
    <row r="76" spans="1:8" ht="17.25" customHeight="1" x14ac:dyDescent="0.25">
      <c r="A76" s="384">
        <v>71</v>
      </c>
      <c r="B76" s="385" t="s">
        <v>157</v>
      </c>
      <c r="C76" s="188">
        <f>'[5]T Despresurizado (2)'!$GP77</f>
        <v>0</v>
      </c>
      <c r="D76" s="188">
        <f>'[5]T Despresurizado (2)'!$GQ77</f>
        <v>0</v>
      </c>
      <c r="E76" s="348" t="str">
        <f t="shared" si="0"/>
        <v/>
      </c>
      <c r="F76" s="59"/>
      <c r="G76" s="59"/>
      <c r="H76" s="59"/>
    </row>
    <row r="77" spans="1:8" ht="17.25" customHeight="1" x14ac:dyDescent="0.25">
      <c r="A77" s="384">
        <v>72</v>
      </c>
      <c r="B77" s="385" t="s">
        <v>158</v>
      </c>
      <c r="C77" s="188">
        <f>'[5]T Despresurizado (2)'!$GP78</f>
        <v>0</v>
      </c>
      <c r="D77" s="188">
        <f>'[5]T Despresurizado (2)'!$GQ78</f>
        <v>0</v>
      </c>
      <c r="E77" s="348" t="str">
        <f t="shared" si="0"/>
        <v/>
      </c>
      <c r="F77" s="59"/>
      <c r="G77" s="59"/>
      <c r="H77" s="59"/>
    </row>
    <row r="78" spans="1:8" ht="17.25" customHeight="1" x14ac:dyDescent="0.25">
      <c r="A78" s="384">
        <v>73</v>
      </c>
      <c r="B78" s="385" t="s">
        <v>159</v>
      </c>
      <c r="C78" s="188">
        <f>'[5]T Despresurizado (2)'!$GP79</f>
        <v>0</v>
      </c>
      <c r="D78" s="188">
        <f>'[5]T Despresurizado (2)'!$GQ79</f>
        <v>0</v>
      </c>
      <c r="E78" s="348" t="str">
        <f t="shared" si="0"/>
        <v/>
      </c>
      <c r="F78" s="59"/>
      <c r="G78" s="59"/>
      <c r="H78" s="59"/>
    </row>
    <row r="79" spans="1:8" ht="17.25" customHeight="1" x14ac:dyDescent="0.25">
      <c r="A79" s="384">
        <v>74</v>
      </c>
      <c r="B79" s="385" t="s">
        <v>193</v>
      </c>
      <c r="C79" s="188">
        <f>'[5]T Despresurizado (2)'!$GP80</f>
        <v>0</v>
      </c>
      <c r="D79" s="188">
        <f>'[5]T Despresurizado (2)'!$GQ80</f>
        <v>0</v>
      </c>
      <c r="E79" s="348" t="str">
        <f t="shared" si="0"/>
        <v/>
      </c>
      <c r="F79" s="59"/>
      <c r="G79" s="59"/>
      <c r="H79" s="59"/>
    </row>
    <row r="80" spans="1:8" ht="17.25" customHeight="1" x14ac:dyDescent="0.25">
      <c r="A80" s="384">
        <v>75</v>
      </c>
      <c r="B80" s="385" t="s">
        <v>194</v>
      </c>
      <c r="C80" s="188">
        <f>'[5]T Despresurizado (2)'!$GP81</f>
        <v>0</v>
      </c>
      <c r="D80" s="188">
        <f>'[5]T Despresurizado (2)'!$GQ81</f>
        <v>0</v>
      </c>
      <c r="E80" s="348" t="str">
        <f t="shared" si="0"/>
        <v/>
      </c>
      <c r="F80" s="59"/>
      <c r="G80" s="59"/>
      <c r="H80" s="59"/>
    </row>
    <row r="81" spans="1:8" ht="17.25" customHeight="1" x14ac:dyDescent="0.25">
      <c r="A81" s="384">
        <v>76</v>
      </c>
      <c r="B81" s="385" t="s">
        <v>195</v>
      </c>
      <c r="C81" s="188">
        <f>'[5]T Despresurizado (2)'!$GP82</f>
        <v>0</v>
      </c>
      <c r="D81" s="188">
        <f>'[5]T Despresurizado (2)'!$GQ82</f>
        <v>0</v>
      </c>
      <c r="E81" s="348" t="str">
        <f t="shared" si="0"/>
        <v/>
      </c>
      <c r="F81" s="59"/>
      <c r="G81" s="59"/>
      <c r="H81" s="59"/>
    </row>
    <row r="82" spans="1:8" ht="17.25" customHeight="1" x14ac:dyDescent="0.25">
      <c r="A82" s="384">
        <v>77</v>
      </c>
      <c r="B82" s="385" t="s">
        <v>196</v>
      </c>
      <c r="C82" s="188">
        <f>'[5]T Despresurizado (2)'!$GP83</f>
        <v>0</v>
      </c>
      <c r="D82" s="188">
        <f>'[5]T Despresurizado (2)'!$GQ83</f>
        <v>0</v>
      </c>
      <c r="E82" s="348" t="str">
        <f t="shared" si="0"/>
        <v/>
      </c>
      <c r="F82" s="59"/>
      <c r="G82" s="59"/>
      <c r="H82" s="59"/>
    </row>
    <row r="83" spans="1:8" ht="17.25" customHeight="1" x14ac:dyDescent="0.25">
      <c r="A83" s="384">
        <v>78</v>
      </c>
      <c r="B83" s="385" t="s">
        <v>197</v>
      </c>
      <c r="C83" s="188">
        <f>'[5]T Despresurizado (2)'!$GP84</f>
        <v>0</v>
      </c>
      <c r="D83" s="188">
        <f>'[5]T Despresurizado (2)'!$GQ84</f>
        <v>0</v>
      </c>
      <c r="E83" s="348" t="str">
        <f t="shared" si="0"/>
        <v/>
      </c>
      <c r="F83" s="59"/>
      <c r="G83" s="59"/>
      <c r="H83" s="59"/>
    </row>
    <row r="84" spans="1:8" ht="17.25" customHeight="1" x14ac:dyDescent="0.25">
      <c r="A84" s="384">
        <v>79</v>
      </c>
      <c r="B84" s="385" t="s">
        <v>341</v>
      </c>
      <c r="C84" s="188">
        <f>'[5]T Despresurizado (2)'!$GP85</f>
        <v>0</v>
      </c>
      <c r="D84" s="188">
        <f>'[5]T Despresurizado (2)'!$GQ85</f>
        <v>0</v>
      </c>
      <c r="E84" s="348" t="str">
        <f t="shared" si="0"/>
        <v/>
      </c>
      <c r="F84" s="59"/>
      <c r="G84" s="59"/>
      <c r="H84" s="59"/>
    </row>
    <row r="85" spans="1:8" ht="17.25" customHeight="1" x14ac:dyDescent="0.25">
      <c r="A85" s="384">
        <v>80</v>
      </c>
      <c r="B85" s="385" t="s">
        <v>342</v>
      </c>
      <c r="C85" s="188"/>
      <c r="D85" s="188"/>
      <c r="E85" s="348" t="str">
        <f t="shared" si="0"/>
        <v/>
      </c>
      <c r="F85" s="59"/>
      <c r="G85" s="59"/>
      <c r="H85" s="59"/>
    </row>
    <row r="86" spans="1:8" ht="17.25" customHeight="1" x14ac:dyDescent="0.25">
      <c r="A86" s="384">
        <v>81</v>
      </c>
      <c r="B86" s="385" t="s">
        <v>343</v>
      </c>
      <c r="C86" s="188"/>
      <c r="D86" s="188"/>
      <c r="E86" s="348" t="str">
        <f t="shared" si="0"/>
        <v/>
      </c>
      <c r="F86" s="59"/>
      <c r="G86" s="59"/>
      <c r="H86" s="59"/>
    </row>
    <row r="87" spans="1:8" ht="17.25" customHeight="1" x14ac:dyDescent="0.25">
      <c r="A87" s="384">
        <v>82</v>
      </c>
      <c r="B87" s="385" t="s">
        <v>344</v>
      </c>
      <c r="C87" s="188"/>
      <c r="D87" s="188"/>
      <c r="E87" s="348" t="str">
        <f t="shared" si="0"/>
        <v/>
      </c>
      <c r="F87" s="59"/>
      <c r="G87" s="59"/>
      <c r="H87" s="59"/>
    </row>
    <row r="88" spans="1:8" ht="17.25" customHeight="1" x14ac:dyDescent="0.25">
      <c r="A88" s="384">
        <v>83</v>
      </c>
      <c r="B88" s="385" t="s">
        <v>345</v>
      </c>
      <c r="C88" s="188"/>
      <c r="D88" s="188"/>
      <c r="E88" s="348" t="str">
        <f t="shared" si="0"/>
        <v/>
      </c>
      <c r="F88" s="59"/>
      <c r="G88" s="59"/>
      <c r="H88" s="59"/>
    </row>
    <row r="89" spans="1:8" ht="17.25" customHeight="1" x14ac:dyDescent="0.25">
      <c r="A89" s="187">
        <v>84</v>
      </c>
      <c r="B89" s="387" t="s">
        <v>346</v>
      </c>
      <c r="C89" s="188"/>
      <c r="D89" s="188"/>
      <c r="E89" s="348" t="str">
        <f t="shared" si="0"/>
        <v/>
      </c>
      <c r="F89" s="63"/>
      <c r="G89" s="63"/>
      <c r="H89" s="64"/>
    </row>
    <row r="90" spans="1:8" ht="17.25" customHeight="1" x14ac:dyDescent="0.25">
      <c r="A90" s="187">
        <v>85</v>
      </c>
      <c r="B90" s="387" t="s">
        <v>347</v>
      </c>
      <c r="C90" s="188"/>
      <c r="D90" s="188"/>
      <c r="E90" s="348" t="str">
        <f t="shared" si="0"/>
        <v/>
      </c>
      <c r="F90" s="63"/>
      <c r="G90" s="63"/>
      <c r="H90" s="64"/>
    </row>
    <row r="91" spans="1:8" ht="17.25" customHeight="1" thickBot="1" x14ac:dyDescent="0.3">
      <c r="A91" s="187">
        <v>86</v>
      </c>
      <c r="B91" s="387" t="s">
        <v>348</v>
      </c>
      <c r="C91" s="394"/>
      <c r="D91" s="394"/>
      <c r="E91" s="348" t="str">
        <f t="shared" si="0"/>
        <v/>
      </c>
      <c r="F91" s="63"/>
      <c r="G91" s="63"/>
      <c r="H91" s="64"/>
    </row>
    <row r="92" spans="1:8" ht="17.25" thickTop="1" thickBot="1" x14ac:dyDescent="0.3">
      <c r="A92" s="628" t="s">
        <v>18</v>
      </c>
      <c r="B92" s="629"/>
      <c r="C92" s="189">
        <f>SUM(C6:C91)</f>
        <v>1129</v>
      </c>
      <c r="D92" s="189">
        <f>SUM(D6:D91)</f>
        <v>2211</v>
      </c>
      <c r="E92" s="350">
        <f t="shared" si="0"/>
        <v>51.062867480777932</v>
      </c>
    </row>
    <row r="93" spans="1:8" ht="16.5" customHeight="1" thickTop="1" x14ac:dyDescent="0.2">
      <c r="A93" s="33" t="s">
        <v>357</v>
      </c>
    </row>
  </sheetData>
  <mergeCells count="2">
    <mergeCell ref="A1:E1"/>
    <mergeCell ref="A92:B92"/>
  </mergeCells>
  <printOptions horizontalCentered="1"/>
  <pageMargins left="0.35433070866141736" right="0.35433070866141736" top="0.19685039370078741" bottom="0.19685039370078741" header="0" footer="0"/>
  <pageSetup paperSize="256" scale="47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showGridLines="0" view="pageBreakPreview" zoomScale="90" zoomScaleNormal="100" zoomScaleSheetLayoutView="90" workbookViewId="0">
      <pane xSplit="2" ySplit="4" topLeftCell="C5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baseColWidth="10" defaultRowHeight="12.75" x14ac:dyDescent="0.2"/>
  <cols>
    <col min="1" max="1" width="6.5703125" customWidth="1"/>
    <col min="2" max="2" width="56.42578125" customWidth="1"/>
    <col min="3" max="3" width="22.85546875" customWidth="1"/>
    <col min="4" max="4" width="25.4257812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8" ht="18" customHeight="1" x14ac:dyDescent="0.2">
      <c r="A1" s="591" t="s">
        <v>366</v>
      </c>
      <c r="B1" s="591"/>
      <c r="C1" s="591"/>
      <c r="D1" s="591"/>
      <c r="E1" s="591"/>
    </row>
    <row r="3" spans="1:8" ht="16.5" thickBot="1" x14ac:dyDescent="0.25">
      <c r="D3" s="23"/>
      <c r="E3" s="32" t="s">
        <v>263</v>
      </c>
    </row>
    <row r="4" spans="1:8" ht="66.75" customHeight="1" thickTop="1" thickBot="1" x14ac:dyDescent="0.25">
      <c r="A4" s="379" t="s">
        <v>116</v>
      </c>
      <c r="B4" s="378" t="s">
        <v>115</v>
      </c>
      <c r="C4" s="24" t="s">
        <v>231</v>
      </c>
      <c r="D4" s="24" t="s">
        <v>88</v>
      </c>
      <c r="E4" s="24" t="s">
        <v>187</v>
      </c>
    </row>
    <row r="5" spans="1:8" ht="16.5" thickTop="1" x14ac:dyDescent="0.25">
      <c r="A5" s="17">
        <v>1</v>
      </c>
      <c r="B5" s="1" t="s">
        <v>22</v>
      </c>
      <c r="C5" s="25">
        <f>'40'!C5+'41'!C5+'42'!C6</f>
        <v>0</v>
      </c>
      <c r="D5" s="31">
        <f>'40'!D5+'41'!D5+'42'!D6</f>
        <v>1008</v>
      </c>
      <c r="E5" s="373">
        <f t="shared" ref="E5:E86" si="0">IF(D5=0,"",C5/D5*100)</f>
        <v>0</v>
      </c>
      <c r="G5">
        <v>1233</v>
      </c>
      <c r="H5" s="284">
        <f>+G5-D5</f>
        <v>225</v>
      </c>
    </row>
    <row r="6" spans="1:8" ht="15.75" x14ac:dyDescent="0.25">
      <c r="A6" s="6">
        <v>2</v>
      </c>
      <c r="B6" s="3" t="s">
        <v>78</v>
      </c>
      <c r="C6" s="12">
        <f>'40'!C6+'41'!C6+'42'!C7</f>
        <v>0</v>
      </c>
      <c r="D6" s="48">
        <f>'40'!D6+'41'!D6+'42'!D7</f>
        <v>1194</v>
      </c>
      <c r="E6" s="348">
        <f t="shared" si="0"/>
        <v>0</v>
      </c>
      <c r="G6">
        <v>1902</v>
      </c>
      <c r="H6" s="284">
        <f t="shared" ref="H6:H87" si="1">+G6-D6</f>
        <v>708</v>
      </c>
    </row>
    <row r="7" spans="1:8" ht="15.75" x14ac:dyDescent="0.25">
      <c r="A7" s="6">
        <v>3</v>
      </c>
      <c r="B7" s="3" t="s">
        <v>23</v>
      </c>
      <c r="C7" s="12">
        <f>'40'!C7+'41'!C7+'42'!C8</f>
        <v>589</v>
      </c>
      <c r="D7" s="48">
        <f>'40'!D7+'41'!D7+'42'!D8</f>
        <v>1052</v>
      </c>
      <c r="E7" s="348">
        <f t="shared" si="0"/>
        <v>55.98859315589354</v>
      </c>
      <c r="G7">
        <v>994</v>
      </c>
      <c r="H7" s="284">
        <f t="shared" si="1"/>
        <v>-58</v>
      </c>
    </row>
    <row r="8" spans="1:8" ht="15.75" x14ac:dyDescent="0.25">
      <c r="A8" s="6">
        <v>4</v>
      </c>
      <c r="B8" s="3" t="s">
        <v>76</v>
      </c>
      <c r="C8" s="12">
        <f>'40'!C8+'41'!C8+'42'!C9</f>
        <v>580</v>
      </c>
      <c r="D8" s="48">
        <f>'40'!D8+'41'!D8+'42'!D9</f>
        <v>913</v>
      </c>
      <c r="E8" s="348">
        <f t="shared" si="0"/>
        <v>63.526834611171957</v>
      </c>
      <c r="G8">
        <v>831</v>
      </c>
      <c r="H8" s="284">
        <f t="shared" si="1"/>
        <v>-82</v>
      </c>
    </row>
    <row r="9" spans="1:8" ht="15.75" x14ac:dyDescent="0.25">
      <c r="A9" s="6">
        <v>5</v>
      </c>
      <c r="B9" s="3" t="s">
        <v>24</v>
      </c>
      <c r="C9" s="12">
        <f>'40'!C9+'41'!C9+'42'!C10</f>
        <v>736</v>
      </c>
      <c r="D9" s="48">
        <f>'40'!D9+'41'!D9+'42'!D10</f>
        <v>1348</v>
      </c>
      <c r="E9" s="348">
        <f t="shared" si="0"/>
        <v>54.59940652818991</v>
      </c>
      <c r="G9">
        <v>1288</v>
      </c>
      <c r="H9" s="284">
        <f t="shared" si="1"/>
        <v>-60</v>
      </c>
    </row>
    <row r="10" spans="1:8" ht="15.75" x14ac:dyDescent="0.25">
      <c r="A10" s="6">
        <v>6</v>
      </c>
      <c r="B10" s="3" t="s">
        <v>25</v>
      </c>
      <c r="C10" s="12">
        <f>'40'!C10+'41'!C10+'42'!C11</f>
        <v>280</v>
      </c>
      <c r="D10" s="48">
        <f>'40'!D10+'41'!D10+'42'!D11</f>
        <v>2363</v>
      </c>
      <c r="E10" s="348">
        <f t="shared" si="0"/>
        <v>11.84934405416843</v>
      </c>
      <c r="G10">
        <v>1675</v>
      </c>
      <c r="H10" s="284">
        <f t="shared" si="1"/>
        <v>-688</v>
      </c>
    </row>
    <row r="11" spans="1:8" ht="15.75" x14ac:dyDescent="0.25">
      <c r="A11" s="6">
        <v>7</v>
      </c>
      <c r="B11" s="3" t="s">
        <v>13</v>
      </c>
      <c r="C11" s="12">
        <f>'40'!C11+'41'!C11+'42'!C12</f>
        <v>635</v>
      </c>
      <c r="D11" s="48">
        <f>'40'!D11+'41'!D11+'42'!D12</f>
        <v>1198</v>
      </c>
      <c r="E11" s="348">
        <f t="shared" si="0"/>
        <v>53.005008347245408</v>
      </c>
      <c r="G11">
        <v>1082</v>
      </c>
      <c r="H11" s="284">
        <f t="shared" si="1"/>
        <v>-116</v>
      </c>
    </row>
    <row r="12" spans="1:8" ht="15.75" x14ac:dyDescent="0.25">
      <c r="A12" s="6">
        <v>8</v>
      </c>
      <c r="B12" s="3" t="s">
        <v>26</v>
      </c>
      <c r="C12" s="12">
        <f>'40'!C12+'41'!C12+'42'!C13</f>
        <v>601</v>
      </c>
      <c r="D12" s="48">
        <f>'40'!D12+'41'!D12+'42'!D13</f>
        <v>1058</v>
      </c>
      <c r="E12" s="348">
        <f t="shared" si="0"/>
        <v>56.805293005671075</v>
      </c>
      <c r="G12">
        <v>856</v>
      </c>
      <c r="H12" s="284">
        <f t="shared" si="1"/>
        <v>-202</v>
      </c>
    </row>
    <row r="13" spans="1:8" ht="15.75" x14ac:dyDescent="0.25">
      <c r="A13" s="6">
        <v>9</v>
      </c>
      <c r="B13" s="3" t="s">
        <v>43</v>
      </c>
      <c r="C13" s="12">
        <f>'40'!C13+'41'!C13+'42'!C14</f>
        <v>1011</v>
      </c>
      <c r="D13" s="48">
        <f>'40'!D13+'41'!D13+'42'!D14</f>
        <v>2508</v>
      </c>
      <c r="E13" s="348">
        <f t="shared" si="0"/>
        <v>40.311004784688997</v>
      </c>
      <c r="G13">
        <v>2246</v>
      </c>
      <c r="H13" s="284">
        <f t="shared" si="1"/>
        <v>-262</v>
      </c>
    </row>
    <row r="14" spans="1:8" ht="15.75" x14ac:dyDescent="0.25">
      <c r="A14" s="6">
        <v>10</v>
      </c>
      <c r="B14" s="3" t="s">
        <v>44</v>
      </c>
      <c r="C14" s="12">
        <f>'40'!C14+'41'!C14+'42'!C15</f>
        <v>164</v>
      </c>
      <c r="D14" s="48">
        <f>'40'!D14+'41'!D14+'42'!D15</f>
        <v>253</v>
      </c>
      <c r="E14" s="348">
        <f t="shared" si="0"/>
        <v>64.822134387351781</v>
      </c>
      <c r="G14">
        <v>271</v>
      </c>
      <c r="H14" s="284">
        <f t="shared" si="1"/>
        <v>18</v>
      </c>
    </row>
    <row r="15" spans="1:8" ht="15.75" x14ac:dyDescent="0.25">
      <c r="A15" s="6">
        <v>11</v>
      </c>
      <c r="B15" s="3" t="s">
        <v>77</v>
      </c>
      <c r="C15" s="12">
        <f>'40'!C15+'41'!C15+'42'!C16</f>
        <v>417</v>
      </c>
      <c r="D15" s="48">
        <f>'40'!D15+'41'!D15+'42'!D16</f>
        <v>698</v>
      </c>
      <c r="E15" s="348">
        <f t="shared" si="0"/>
        <v>59.742120343839545</v>
      </c>
      <c r="G15">
        <v>868</v>
      </c>
      <c r="H15" s="284">
        <f t="shared" si="1"/>
        <v>170</v>
      </c>
    </row>
    <row r="16" spans="1:8" ht="15.75" x14ac:dyDescent="0.25">
      <c r="A16" s="6">
        <v>12</v>
      </c>
      <c r="B16" s="3" t="s">
        <v>36</v>
      </c>
      <c r="C16" s="12">
        <f>'40'!C16+'41'!C16+'42'!C17</f>
        <v>493</v>
      </c>
      <c r="D16" s="48">
        <f>'40'!D16+'41'!D16+'42'!D17</f>
        <v>1226</v>
      </c>
      <c r="E16" s="348">
        <f t="shared" si="0"/>
        <v>40.212071778140299</v>
      </c>
      <c r="G16">
        <v>1093</v>
      </c>
      <c r="H16" s="284">
        <f t="shared" si="1"/>
        <v>-133</v>
      </c>
    </row>
    <row r="17" spans="1:8" ht="15.75" x14ac:dyDescent="0.25">
      <c r="A17" s="6">
        <v>13</v>
      </c>
      <c r="B17" s="3" t="s">
        <v>79</v>
      </c>
      <c r="C17" s="12">
        <f>'40'!C17+'41'!C17+'42'!C18</f>
        <v>258</v>
      </c>
      <c r="D17" s="48">
        <f>'40'!D17+'41'!D17+'42'!D18</f>
        <v>1127</v>
      </c>
      <c r="E17" s="348">
        <f t="shared" si="0"/>
        <v>22.892635314995562</v>
      </c>
      <c r="G17">
        <v>1289</v>
      </c>
      <c r="H17" s="284">
        <f t="shared" si="1"/>
        <v>162</v>
      </c>
    </row>
    <row r="18" spans="1:8" ht="15.75" x14ac:dyDescent="0.25">
      <c r="A18" s="6">
        <v>14</v>
      </c>
      <c r="B18" s="3" t="s">
        <v>45</v>
      </c>
      <c r="C18" s="12">
        <f>'40'!C18+'41'!C18+'42'!C19</f>
        <v>355</v>
      </c>
      <c r="D18" s="48">
        <f>'40'!D18+'41'!D18+'42'!D19</f>
        <v>607</v>
      </c>
      <c r="E18" s="348">
        <f t="shared" si="0"/>
        <v>58.48434925864909</v>
      </c>
      <c r="G18">
        <v>761</v>
      </c>
      <c r="H18" s="284">
        <f t="shared" si="1"/>
        <v>154</v>
      </c>
    </row>
    <row r="19" spans="1:8" ht="15.75" x14ac:dyDescent="0.25">
      <c r="A19" s="6">
        <v>15</v>
      </c>
      <c r="B19" s="3" t="s">
        <v>37</v>
      </c>
      <c r="C19" s="12">
        <f>'40'!C19+'41'!C19+'42'!C20</f>
        <v>164</v>
      </c>
      <c r="D19" s="48">
        <f>'40'!D19+'41'!D19+'42'!D20</f>
        <v>484</v>
      </c>
      <c r="E19" s="348">
        <f t="shared" si="0"/>
        <v>33.884297520661157</v>
      </c>
      <c r="G19">
        <v>413</v>
      </c>
      <c r="H19" s="284">
        <f t="shared" si="1"/>
        <v>-71</v>
      </c>
    </row>
    <row r="20" spans="1:8" ht="15.75" x14ac:dyDescent="0.25">
      <c r="A20" s="6">
        <v>16</v>
      </c>
      <c r="B20" s="3" t="s">
        <v>46</v>
      </c>
      <c r="C20" s="12">
        <f>'40'!C20+'41'!C20+'42'!C21</f>
        <v>427</v>
      </c>
      <c r="D20" s="48">
        <f>'40'!D20+'41'!D20+'42'!D21</f>
        <v>744</v>
      </c>
      <c r="E20" s="348">
        <f t="shared" si="0"/>
        <v>57.392473118279575</v>
      </c>
      <c r="G20">
        <v>702</v>
      </c>
      <c r="H20" s="284">
        <f t="shared" si="1"/>
        <v>-42</v>
      </c>
    </row>
    <row r="21" spans="1:8" ht="15.75" x14ac:dyDescent="0.25">
      <c r="A21" s="6">
        <v>17</v>
      </c>
      <c r="B21" s="5" t="s">
        <v>39</v>
      </c>
      <c r="C21" s="12">
        <f>'40'!C21+'41'!C21+'42'!C22</f>
        <v>376</v>
      </c>
      <c r="D21" s="48">
        <f>'40'!D21+'41'!D21+'42'!D22</f>
        <v>630</v>
      </c>
      <c r="E21" s="348">
        <f t="shared" si="0"/>
        <v>59.682539682539684</v>
      </c>
      <c r="G21">
        <v>593</v>
      </c>
      <c r="H21" s="284">
        <f t="shared" si="1"/>
        <v>-37</v>
      </c>
    </row>
    <row r="22" spans="1:8" ht="15.75" x14ac:dyDescent="0.25">
      <c r="A22" s="6">
        <v>18</v>
      </c>
      <c r="B22" s="3" t="s">
        <v>40</v>
      </c>
      <c r="C22" s="12">
        <f>'40'!C22+'41'!C22+'42'!C23</f>
        <v>597</v>
      </c>
      <c r="D22" s="48">
        <f>'40'!D22+'41'!D22+'42'!D23</f>
        <v>954</v>
      </c>
      <c r="E22" s="348">
        <f t="shared" si="0"/>
        <v>62.578616352201252</v>
      </c>
      <c r="G22">
        <v>932</v>
      </c>
      <c r="H22" s="284">
        <f t="shared" si="1"/>
        <v>-22</v>
      </c>
    </row>
    <row r="23" spans="1:8" ht="15.75" x14ac:dyDescent="0.25">
      <c r="A23" s="6">
        <v>19</v>
      </c>
      <c r="B23" s="3" t="s">
        <v>35</v>
      </c>
      <c r="C23" s="12">
        <f>'40'!C23+'41'!C23+'42'!C24</f>
        <v>360</v>
      </c>
      <c r="D23" s="48">
        <f>'40'!D23+'41'!D23+'42'!D24</f>
        <v>696</v>
      </c>
      <c r="E23" s="348">
        <f t="shared" si="0"/>
        <v>51.724137931034484</v>
      </c>
      <c r="G23">
        <v>594</v>
      </c>
      <c r="H23" s="284">
        <f t="shared" si="1"/>
        <v>-102</v>
      </c>
    </row>
    <row r="24" spans="1:8" ht="15.75" x14ac:dyDescent="0.25">
      <c r="A24" s="6">
        <v>20</v>
      </c>
      <c r="B24" s="3" t="s">
        <v>198</v>
      </c>
      <c r="C24" s="12">
        <f>'40'!C24+'41'!C24+'42'!C25</f>
        <v>182</v>
      </c>
      <c r="D24" s="48">
        <f>'40'!D24+'41'!D24+'42'!D25</f>
        <v>279</v>
      </c>
      <c r="E24" s="348">
        <f t="shared" si="0"/>
        <v>65.232974910394276</v>
      </c>
      <c r="G24">
        <v>379</v>
      </c>
      <c r="H24" s="284">
        <f t="shared" si="1"/>
        <v>100</v>
      </c>
    </row>
    <row r="25" spans="1:8" ht="15.75" x14ac:dyDescent="0.25">
      <c r="A25" s="6">
        <v>21</v>
      </c>
      <c r="B25" s="5" t="s">
        <v>42</v>
      </c>
      <c r="C25" s="12">
        <f>'40'!C25+'41'!C25+'42'!C26</f>
        <v>533</v>
      </c>
      <c r="D25" s="48">
        <f>'40'!D25+'41'!D25+'42'!D26</f>
        <v>841</v>
      </c>
      <c r="E25" s="348">
        <f t="shared" si="0"/>
        <v>63.376932223543406</v>
      </c>
      <c r="G25">
        <v>1168</v>
      </c>
      <c r="H25" s="284">
        <f t="shared" si="1"/>
        <v>327</v>
      </c>
    </row>
    <row r="26" spans="1:8" ht="15.75" x14ac:dyDescent="0.25">
      <c r="A26" s="6">
        <v>22</v>
      </c>
      <c r="B26" s="5" t="s">
        <v>20</v>
      </c>
      <c r="C26" s="12">
        <f>'40'!C26+'41'!C26+'42'!C27</f>
        <v>313</v>
      </c>
      <c r="D26" s="48">
        <f>'40'!D26+'41'!D26+'42'!D27</f>
        <v>568</v>
      </c>
      <c r="E26" s="348">
        <f t="shared" si="0"/>
        <v>55.105633802816897</v>
      </c>
      <c r="G26">
        <v>506</v>
      </c>
      <c r="H26" s="284">
        <f t="shared" si="1"/>
        <v>-62</v>
      </c>
    </row>
    <row r="27" spans="1:8" ht="15.75" x14ac:dyDescent="0.25">
      <c r="A27" s="6">
        <v>23</v>
      </c>
      <c r="B27" s="5" t="s">
        <v>47</v>
      </c>
      <c r="C27" s="12">
        <f>'40'!C27+'41'!C27+'42'!C28</f>
        <v>270</v>
      </c>
      <c r="D27" s="48">
        <f>'40'!D27+'41'!D27+'42'!D28</f>
        <v>419</v>
      </c>
      <c r="E27" s="348">
        <f t="shared" si="0"/>
        <v>64.439140811455843</v>
      </c>
      <c r="G27">
        <v>484</v>
      </c>
      <c r="H27" s="284">
        <f t="shared" si="1"/>
        <v>65</v>
      </c>
    </row>
    <row r="28" spans="1:8" ht="15.75" x14ac:dyDescent="0.25">
      <c r="A28" s="6">
        <v>24</v>
      </c>
      <c r="B28" s="5" t="s">
        <v>48</v>
      </c>
      <c r="C28" s="12">
        <f>'40'!C28+'41'!C28+'42'!C29</f>
        <v>295</v>
      </c>
      <c r="D28" s="48">
        <f>'40'!D28+'41'!D28+'42'!D29</f>
        <v>709</v>
      </c>
      <c r="E28" s="348">
        <f t="shared" si="0"/>
        <v>41.607898448519045</v>
      </c>
      <c r="G28">
        <v>738</v>
      </c>
      <c r="H28" s="284">
        <f t="shared" si="1"/>
        <v>29</v>
      </c>
    </row>
    <row r="29" spans="1:8" ht="15.75" x14ac:dyDescent="0.25">
      <c r="A29" s="6">
        <v>25</v>
      </c>
      <c r="B29" s="5" t="s">
        <v>49</v>
      </c>
      <c r="C29" s="12">
        <f>'40'!C29+'41'!C29+'42'!C30</f>
        <v>317</v>
      </c>
      <c r="D29" s="48">
        <f>'40'!D29+'41'!D29+'42'!D30</f>
        <v>633</v>
      </c>
      <c r="E29" s="348">
        <f t="shared" si="0"/>
        <v>50.078988941548189</v>
      </c>
      <c r="G29">
        <v>762</v>
      </c>
      <c r="H29" s="284">
        <f t="shared" si="1"/>
        <v>129</v>
      </c>
    </row>
    <row r="30" spans="1:8" ht="15.75" x14ac:dyDescent="0.25">
      <c r="A30" s="6">
        <v>26</v>
      </c>
      <c r="B30" s="5" t="s">
        <v>50</v>
      </c>
      <c r="C30" s="12">
        <f>'40'!C30+'41'!C30+'42'!C31</f>
        <v>141</v>
      </c>
      <c r="D30" s="48">
        <f>'40'!D30+'41'!D30+'42'!D31</f>
        <v>639</v>
      </c>
      <c r="E30" s="348">
        <f t="shared" si="0"/>
        <v>22.065727699530516</v>
      </c>
      <c r="G30">
        <v>662</v>
      </c>
      <c r="H30" s="284">
        <f t="shared" si="1"/>
        <v>23</v>
      </c>
    </row>
    <row r="31" spans="1:8" ht="15.75" x14ac:dyDescent="0.25">
      <c r="A31" s="6">
        <v>27</v>
      </c>
      <c r="B31" s="5" t="s">
        <v>51</v>
      </c>
      <c r="C31" s="12">
        <f>'40'!C31+'41'!C31+'42'!C32</f>
        <v>546</v>
      </c>
      <c r="D31" s="48">
        <f>'40'!D31+'41'!D31+'42'!D32</f>
        <v>1115</v>
      </c>
      <c r="E31" s="348">
        <f t="shared" si="0"/>
        <v>48.968609865470853</v>
      </c>
      <c r="G31">
        <v>1153</v>
      </c>
      <c r="H31" s="284">
        <f t="shared" si="1"/>
        <v>38</v>
      </c>
    </row>
    <row r="32" spans="1:8" ht="15.75" x14ac:dyDescent="0.25">
      <c r="A32" s="6">
        <v>28</v>
      </c>
      <c r="B32" s="5" t="s">
        <v>15</v>
      </c>
      <c r="C32" s="12">
        <f>'40'!C32+'41'!C32+'42'!C33</f>
        <v>251</v>
      </c>
      <c r="D32" s="48">
        <f>'40'!D32+'41'!D32+'42'!D33</f>
        <v>482</v>
      </c>
      <c r="E32" s="348">
        <f t="shared" si="0"/>
        <v>52.074688796680505</v>
      </c>
      <c r="G32">
        <v>443</v>
      </c>
      <c r="H32" s="284">
        <f t="shared" si="1"/>
        <v>-39</v>
      </c>
    </row>
    <row r="33" spans="1:8" ht="15.75" x14ac:dyDescent="0.25">
      <c r="A33" s="6">
        <v>29</v>
      </c>
      <c r="B33" s="5" t="s">
        <v>14</v>
      </c>
      <c r="C33" s="12">
        <f>'40'!C33+'41'!C33+'42'!C34</f>
        <v>228</v>
      </c>
      <c r="D33" s="48">
        <f>'40'!D33+'41'!D33+'42'!D34</f>
        <v>362</v>
      </c>
      <c r="E33" s="348">
        <f t="shared" si="0"/>
        <v>62.983425414364632</v>
      </c>
      <c r="G33">
        <v>488</v>
      </c>
      <c r="H33" s="284">
        <f t="shared" si="1"/>
        <v>126</v>
      </c>
    </row>
    <row r="34" spans="1:8" ht="15.75" x14ac:dyDescent="0.25">
      <c r="A34" s="6">
        <v>30</v>
      </c>
      <c r="B34" s="5" t="s">
        <v>52</v>
      </c>
      <c r="C34" s="12">
        <f>'40'!C34+'41'!C34+'42'!C35</f>
        <v>758</v>
      </c>
      <c r="D34" s="48">
        <f>'40'!D34+'41'!D34+'42'!D35</f>
        <v>1681</v>
      </c>
      <c r="E34" s="348">
        <f t="shared" si="0"/>
        <v>45.092207019631168</v>
      </c>
      <c r="G34">
        <v>1737</v>
      </c>
      <c r="H34" s="284">
        <f t="shared" si="1"/>
        <v>56</v>
      </c>
    </row>
    <row r="35" spans="1:8" ht="15.75" x14ac:dyDescent="0.25">
      <c r="A35" s="6">
        <v>31</v>
      </c>
      <c r="B35" s="5" t="s">
        <v>53</v>
      </c>
      <c r="C35" s="12">
        <f>'40'!C35+'41'!C35+'42'!C36</f>
        <v>266</v>
      </c>
      <c r="D35" s="48">
        <f>'40'!D35+'41'!D35+'42'!D36</f>
        <v>545</v>
      </c>
      <c r="E35" s="348">
        <f t="shared" si="0"/>
        <v>48.807339449541288</v>
      </c>
      <c r="G35">
        <v>439</v>
      </c>
      <c r="H35" s="284">
        <f t="shared" si="1"/>
        <v>-106</v>
      </c>
    </row>
    <row r="36" spans="1:8" ht="15.75" x14ac:dyDescent="0.25">
      <c r="A36" s="6">
        <v>32</v>
      </c>
      <c r="B36" s="5" t="s">
        <v>38</v>
      </c>
      <c r="C36" s="12">
        <f>'40'!C36+'41'!C36+'42'!C37</f>
        <v>371</v>
      </c>
      <c r="D36" s="48">
        <f>'40'!D36+'41'!D36+'42'!D37</f>
        <v>1160</v>
      </c>
      <c r="E36" s="348">
        <f t="shared" si="0"/>
        <v>31.982758620689655</v>
      </c>
      <c r="G36">
        <v>1148</v>
      </c>
      <c r="H36" s="284">
        <f t="shared" si="1"/>
        <v>-12</v>
      </c>
    </row>
    <row r="37" spans="1:8" ht="15.75" x14ac:dyDescent="0.25">
      <c r="A37" s="6">
        <v>33</v>
      </c>
      <c r="B37" s="5" t="s">
        <v>71</v>
      </c>
      <c r="C37" s="12">
        <f>'40'!C37+'41'!C37+'42'!C38</f>
        <v>0</v>
      </c>
      <c r="D37" s="48">
        <f>'40'!D37+'41'!D37+'42'!D38</f>
        <v>602</v>
      </c>
      <c r="E37" s="348">
        <f t="shared" si="0"/>
        <v>0</v>
      </c>
      <c r="G37">
        <v>536</v>
      </c>
      <c r="H37" s="284">
        <f t="shared" si="1"/>
        <v>-66</v>
      </c>
    </row>
    <row r="38" spans="1:8" ht="15.75" x14ac:dyDescent="0.25">
      <c r="A38" s="6">
        <v>34</v>
      </c>
      <c r="B38" s="5" t="s">
        <v>54</v>
      </c>
      <c r="C38" s="12">
        <f>'40'!C38+'41'!C38+'42'!C39</f>
        <v>52</v>
      </c>
      <c r="D38" s="48">
        <f>'40'!D38+'41'!D38+'42'!D39</f>
        <v>990</v>
      </c>
      <c r="E38" s="348">
        <f t="shared" si="0"/>
        <v>5.2525252525252526</v>
      </c>
      <c r="G38">
        <v>951</v>
      </c>
      <c r="H38" s="284">
        <f t="shared" si="1"/>
        <v>-39</v>
      </c>
    </row>
    <row r="39" spans="1:8" ht="15.75" x14ac:dyDescent="0.25">
      <c r="A39" s="6">
        <v>35</v>
      </c>
      <c r="B39" s="5" t="s">
        <v>55</v>
      </c>
      <c r="C39" s="12">
        <f>'40'!C39+'41'!C39+'42'!C40</f>
        <v>214</v>
      </c>
      <c r="D39" s="48">
        <f>'40'!D39+'41'!D39+'42'!D40</f>
        <v>306</v>
      </c>
      <c r="E39" s="348">
        <f t="shared" si="0"/>
        <v>69.93464052287581</v>
      </c>
      <c r="G39">
        <v>321</v>
      </c>
      <c r="H39" s="284">
        <f t="shared" si="1"/>
        <v>15</v>
      </c>
    </row>
    <row r="40" spans="1:8" ht="15.75" x14ac:dyDescent="0.25">
      <c r="A40" s="6">
        <v>36</v>
      </c>
      <c r="B40" s="5" t="s">
        <v>56</v>
      </c>
      <c r="C40" s="12">
        <f>'40'!C40+'41'!C40+'42'!C41</f>
        <v>145</v>
      </c>
      <c r="D40" s="48">
        <f>'40'!D40+'41'!D40+'42'!D41</f>
        <v>896</v>
      </c>
      <c r="E40" s="348">
        <f t="shared" si="0"/>
        <v>16.183035714285715</v>
      </c>
      <c r="G40">
        <v>817</v>
      </c>
      <c r="H40" s="284">
        <f t="shared" si="1"/>
        <v>-79</v>
      </c>
    </row>
    <row r="41" spans="1:8" ht="15.75" x14ac:dyDescent="0.25">
      <c r="A41" s="6">
        <v>37</v>
      </c>
      <c r="B41" s="5" t="s">
        <v>16</v>
      </c>
      <c r="C41" s="12">
        <f>'40'!C41+'41'!C41+'42'!C42</f>
        <v>540</v>
      </c>
      <c r="D41" s="48">
        <f>'40'!D41+'41'!D41+'42'!D42</f>
        <v>1007</v>
      </c>
      <c r="E41" s="348">
        <f t="shared" si="0"/>
        <v>53.624627606752725</v>
      </c>
      <c r="G41">
        <v>1314</v>
      </c>
      <c r="H41" s="284">
        <f t="shared" si="1"/>
        <v>307</v>
      </c>
    </row>
    <row r="42" spans="1:8" ht="15.75" x14ac:dyDescent="0.25">
      <c r="A42" s="6">
        <v>38</v>
      </c>
      <c r="B42" s="5" t="s">
        <v>57</v>
      </c>
      <c r="C42" s="12">
        <f>'40'!C42+'41'!C42+'42'!C43</f>
        <v>730</v>
      </c>
      <c r="D42" s="48">
        <f>'40'!D42+'41'!D42+'42'!D43</f>
        <v>1656</v>
      </c>
      <c r="E42" s="348">
        <f t="shared" si="0"/>
        <v>44.082125603864739</v>
      </c>
      <c r="G42">
        <v>802</v>
      </c>
      <c r="H42" s="284">
        <f t="shared" si="1"/>
        <v>-854</v>
      </c>
    </row>
    <row r="43" spans="1:8" ht="15.75" x14ac:dyDescent="0.25">
      <c r="A43" s="6">
        <v>39</v>
      </c>
      <c r="B43" s="3" t="s">
        <v>33</v>
      </c>
      <c r="C43" s="12">
        <f>'40'!C43+'41'!C43+'42'!C44</f>
        <v>170</v>
      </c>
      <c r="D43" s="48">
        <f>'40'!D43+'41'!D43+'42'!D44</f>
        <v>622</v>
      </c>
      <c r="E43" s="348">
        <f t="shared" si="0"/>
        <v>27.331189710610932</v>
      </c>
      <c r="G43">
        <v>622</v>
      </c>
      <c r="H43" s="284">
        <f t="shared" si="1"/>
        <v>0</v>
      </c>
    </row>
    <row r="44" spans="1:8" ht="15.75" x14ac:dyDescent="0.25">
      <c r="A44" s="6">
        <v>40</v>
      </c>
      <c r="B44" s="3" t="s">
        <v>58</v>
      </c>
      <c r="C44" s="12">
        <f>'40'!C44+'41'!C44+'42'!C45</f>
        <v>307</v>
      </c>
      <c r="D44" s="48">
        <f>'40'!D44+'41'!D44+'42'!D45</f>
        <v>591</v>
      </c>
      <c r="E44" s="348">
        <f t="shared" si="0"/>
        <v>51.945854483925544</v>
      </c>
      <c r="G44">
        <v>467</v>
      </c>
      <c r="H44" s="284">
        <f t="shared" si="1"/>
        <v>-124</v>
      </c>
    </row>
    <row r="45" spans="1:8" ht="15.75" x14ac:dyDescent="0.25">
      <c r="A45" s="6">
        <v>41</v>
      </c>
      <c r="B45" s="3" t="s">
        <v>199</v>
      </c>
      <c r="C45" s="12">
        <f>'40'!C45+'41'!C45+'42'!C46</f>
        <v>271</v>
      </c>
      <c r="D45" s="48">
        <f>'40'!D45+'41'!D45+'42'!D46</f>
        <v>695</v>
      </c>
      <c r="E45" s="348">
        <f t="shared" si="0"/>
        <v>38.992805755395679</v>
      </c>
      <c r="G45">
        <v>641</v>
      </c>
      <c r="H45" s="284">
        <f t="shared" si="1"/>
        <v>-54</v>
      </c>
    </row>
    <row r="46" spans="1:8" ht="15.75" x14ac:dyDescent="0.25">
      <c r="A46" s="6">
        <v>42</v>
      </c>
      <c r="B46" s="3" t="s">
        <v>41</v>
      </c>
      <c r="C46" s="12">
        <f>'40'!C46+'41'!C46+'42'!C47</f>
        <v>43</v>
      </c>
      <c r="D46" s="48">
        <f>'40'!D46+'41'!D46+'42'!D47</f>
        <v>377</v>
      </c>
      <c r="E46" s="348">
        <f t="shared" si="0"/>
        <v>11.405835543766578</v>
      </c>
      <c r="G46">
        <v>346</v>
      </c>
      <c r="H46" s="284">
        <f t="shared" si="1"/>
        <v>-31</v>
      </c>
    </row>
    <row r="47" spans="1:8" ht="15.75" x14ac:dyDescent="0.25">
      <c r="A47" s="6">
        <v>43</v>
      </c>
      <c r="B47" s="3" t="s">
        <v>59</v>
      </c>
      <c r="C47" s="12">
        <f>'40'!C47+'41'!C47+'42'!C48</f>
        <v>327</v>
      </c>
      <c r="D47" s="48">
        <f>'40'!D47+'41'!D47+'42'!D48</f>
        <v>767</v>
      </c>
      <c r="E47" s="348">
        <f t="shared" si="0"/>
        <v>42.633637548891784</v>
      </c>
      <c r="G47">
        <v>643</v>
      </c>
      <c r="H47" s="284">
        <f t="shared" si="1"/>
        <v>-124</v>
      </c>
    </row>
    <row r="48" spans="1:8" ht="15.75" x14ac:dyDescent="0.25">
      <c r="A48" s="6">
        <v>44</v>
      </c>
      <c r="B48" s="3" t="s">
        <v>17</v>
      </c>
      <c r="C48" s="12">
        <f>'40'!C48+'41'!C48+'42'!C49</f>
        <v>0</v>
      </c>
      <c r="D48" s="48">
        <f>'40'!D48+'41'!D48+'42'!D49</f>
        <v>349</v>
      </c>
      <c r="E48" s="348">
        <f t="shared" si="0"/>
        <v>0</v>
      </c>
      <c r="G48">
        <v>308</v>
      </c>
      <c r="H48" s="284">
        <f t="shared" si="1"/>
        <v>-41</v>
      </c>
    </row>
    <row r="49" spans="1:8" ht="15.75" x14ac:dyDescent="0.25">
      <c r="A49" s="6">
        <v>45</v>
      </c>
      <c r="B49" s="3" t="s">
        <v>60</v>
      </c>
      <c r="C49" s="12">
        <f>'40'!C49+'41'!C49+'42'!C50</f>
        <v>777</v>
      </c>
      <c r="D49" s="48">
        <f>'40'!D49+'41'!D49+'42'!D50</f>
        <v>1461</v>
      </c>
      <c r="E49" s="348">
        <f t="shared" si="0"/>
        <v>53.182751540041075</v>
      </c>
      <c r="G49">
        <v>1835</v>
      </c>
      <c r="H49" s="284">
        <f t="shared" si="1"/>
        <v>374</v>
      </c>
    </row>
    <row r="50" spans="1:8" ht="15.75" x14ac:dyDescent="0.25">
      <c r="A50" s="6">
        <v>46</v>
      </c>
      <c r="B50" s="3" t="s">
        <v>34</v>
      </c>
      <c r="C50" s="12">
        <f>'40'!C50+'41'!C50+'42'!C51</f>
        <v>450</v>
      </c>
      <c r="D50" s="48">
        <f>'40'!D50+'41'!D50+'42'!D51</f>
        <v>1253</v>
      </c>
      <c r="E50" s="348">
        <f t="shared" si="0"/>
        <v>35.913806863527533</v>
      </c>
      <c r="G50">
        <v>1260</v>
      </c>
      <c r="H50" s="284">
        <f t="shared" si="1"/>
        <v>7</v>
      </c>
    </row>
    <row r="51" spans="1:8" ht="15.75" x14ac:dyDescent="0.25">
      <c r="A51" s="6">
        <v>47</v>
      </c>
      <c r="B51" s="3" t="s">
        <v>61</v>
      </c>
      <c r="C51" s="12">
        <f>'40'!C51+'41'!C51+'42'!C52</f>
        <v>214</v>
      </c>
      <c r="D51" s="48">
        <f>'40'!D51+'41'!D51+'42'!D52</f>
        <v>649</v>
      </c>
      <c r="E51" s="348">
        <f t="shared" si="0"/>
        <v>32.973805855161785</v>
      </c>
      <c r="G51">
        <v>609</v>
      </c>
      <c r="H51" s="284">
        <f t="shared" si="1"/>
        <v>-40</v>
      </c>
    </row>
    <row r="52" spans="1:8" ht="15.75" x14ac:dyDescent="0.25">
      <c r="A52" s="6">
        <v>48</v>
      </c>
      <c r="B52" s="5" t="s">
        <v>12</v>
      </c>
      <c r="C52" s="12">
        <f>'40'!C52+'41'!C52+'42'!C53</f>
        <v>0</v>
      </c>
      <c r="D52" s="48">
        <f>'40'!D52+'41'!D52+'42'!D53</f>
        <v>726</v>
      </c>
      <c r="E52" s="348">
        <f t="shared" si="0"/>
        <v>0</v>
      </c>
      <c r="G52">
        <v>645</v>
      </c>
      <c r="H52" s="284">
        <f t="shared" si="1"/>
        <v>-81</v>
      </c>
    </row>
    <row r="53" spans="1:8" ht="15.75" x14ac:dyDescent="0.25">
      <c r="A53" s="6">
        <v>49</v>
      </c>
      <c r="B53" s="5" t="s">
        <v>62</v>
      </c>
      <c r="C53" s="12">
        <f>'40'!C53+'41'!C53+'42'!C54</f>
        <v>208</v>
      </c>
      <c r="D53" s="48">
        <f>'40'!D53+'41'!D53+'42'!D54</f>
        <v>617</v>
      </c>
      <c r="E53" s="348">
        <f t="shared" si="0"/>
        <v>33.711507293354941</v>
      </c>
      <c r="G53">
        <v>593</v>
      </c>
      <c r="H53" s="284">
        <f t="shared" si="1"/>
        <v>-24</v>
      </c>
    </row>
    <row r="54" spans="1:8" ht="15.75" x14ac:dyDescent="0.25">
      <c r="A54" s="6">
        <v>50</v>
      </c>
      <c r="B54" s="5" t="s">
        <v>70</v>
      </c>
      <c r="C54" s="12">
        <f>'40'!C54+'41'!C54+'42'!C55</f>
        <v>265</v>
      </c>
      <c r="D54" s="48">
        <f>'40'!D54+'41'!D54+'42'!D55</f>
        <v>618</v>
      </c>
      <c r="E54" s="348">
        <f t="shared" si="0"/>
        <v>42.880258899676377</v>
      </c>
      <c r="G54">
        <v>690</v>
      </c>
      <c r="H54" s="284">
        <f t="shared" si="1"/>
        <v>72</v>
      </c>
    </row>
    <row r="55" spans="1:8" ht="15.75" x14ac:dyDescent="0.25">
      <c r="A55" s="6">
        <v>51</v>
      </c>
      <c r="B55" s="5" t="s">
        <v>63</v>
      </c>
      <c r="C55" s="12">
        <f>'40'!C55+'41'!C55+'42'!C56</f>
        <v>335</v>
      </c>
      <c r="D55" s="48">
        <f>'40'!D55+'41'!D55+'42'!D56</f>
        <v>589</v>
      </c>
      <c r="E55" s="348">
        <f t="shared" si="0"/>
        <v>56.876061120543298</v>
      </c>
      <c r="G55">
        <v>511</v>
      </c>
      <c r="H55" s="284">
        <f t="shared" si="1"/>
        <v>-78</v>
      </c>
    </row>
    <row r="56" spans="1:8" ht="15.75" x14ac:dyDescent="0.25">
      <c r="A56" s="6">
        <v>52</v>
      </c>
      <c r="B56" s="5" t="s">
        <v>19</v>
      </c>
      <c r="C56" s="12">
        <f>'40'!C56+'41'!C56+'42'!C57</f>
        <v>157</v>
      </c>
      <c r="D56" s="48">
        <f>'40'!D56+'41'!D56+'42'!D57</f>
        <v>242</v>
      </c>
      <c r="E56" s="348">
        <f t="shared" si="0"/>
        <v>64.876033057851231</v>
      </c>
      <c r="G56">
        <v>234</v>
      </c>
      <c r="H56" s="284">
        <f t="shared" si="1"/>
        <v>-8</v>
      </c>
    </row>
    <row r="57" spans="1:8" ht="15.75" x14ac:dyDescent="0.25">
      <c r="A57" s="6">
        <v>53</v>
      </c>
      <c r="B57" s="5" t="s">
        <v>64</v>
      </c>
      <c r="C57" s="12">
        <f>'40'!C57+'41'!C57+'42'!C58</f>
        <v>238</v>
      </c>
      <c r="D57" s="48">
        <f>'40'!D57+'41'!D57+'42'!D58</f>
        <v>487</v>
      </c>
      <c r="E57" s="348">
        <f t="shared" si="0"/>
        <v>48.870636550308014</v>
      </c>
      <c r="G57">
        <v>559</v>
      </c>
      <c r="H57" s="284">
        <f t="shared" si="1"/>
        <v>72</v>
      </c>
    </row>
    <row r="58" spans="1:8" ht="15.75" x14ac:dyDescent="0.25">
      <c r="A58" s="6">
        <v>54</v>
      </c>
      <c r="B58" s="5" t="s">
        <v>160</v>
      </c>
      <c r="C58" s="12">
        <f>'40'!C58+'41'!C58+'42'!C59</f>
        <v>238</v>
      </c>
      <c r="D58" s="48">
        <f>'40'!D58+'41'!D58+'42'!D59</f>
        <v>429</v>
      </c>
      <c r="E58" s="348">
        <f t="shared" si="0"/>
        <v>55.477855477855478</v>
      </c>
      <c r="G58">
        <v>519</v>
      </c>
      <c r="H58" s="284">
        <f t="shared" si="1"/>
        <v>90</v>
      </c>
    </row>
    <row r="59" spans="1:8" ht="15.75" x14ac:dyDescent="0.25">
      <c r="A59" s="6" t="s">
        <v>30</v>
      </c>
      <c r="B59" s="5" t="s">
        <v>27</v>
      </c>
      <c r="C59" s="12">
        <f>'40'!C59+'41'!C59+'42'!C60</f>
        <v>132</v>
      </c>
      <c r="D59" s="48">
        <f>'40'!D59+'41'!D59+'42'!D60</f>
        <v>858</v>
      </c>
      <c r="E59" s="348">
        <f t="shared" si="0"/>
        <v>15.384615384615385</v>
      </c>
      <c r="G59">
        <v>822</v>
      </c>
      <c r="H59" s="284">
        <f t="shared" si="1"/>
        <v>-36</v>
      </c>
    </row>
    <row r="60" spans="1:8" ht="15.75" x14ac:dyDescent="0.25">
      <c r="A60" s="6" t="s">
        <v>31</v>
      </c>
      <c r="B60" s="5" t="s">
        <v>28</v>
      </c>
      <c r="C60" s="12">
        <f>'40'!C60+'41'!C60+'42'!C61</f>
        <v>93</v>
      </c>
      <c r="D60" s="48">
        <f>'40'!D60+'41'!D60+'42'!D61</f>
        <v>627</v>
      </c>
      <c r="E60" s="348">
        <f t="shared" si="0"/>
        <v>14.832535885167463</v>
      </c>
      <c r="H60" s="284"/>
    </row>
    <row r="61" spans="1:8" ht="15.75" x14ac:dyDescent="0.25">
      <c r="A61" s="6" t="s">
        <v>32</v>
      </c>
      <c r="B61" s="5" t="s">
        <v>29</v>
      </c>
      <c r="C61" s="12">
        <f>'40'!C61+'41'!C61+'42'!C62</f>
        <v>0</v>
      </c>
      <c r="D61" s="48">
        <f>'40'!D61+'41'!D61+'42'!D62</f>
        <v>302</v>
      </c>
      <c r="E61" s="348">
        <f t="shared" si="0"/>
        <v>0</v>
      </c>
      <c r="H61" s="284"/>
    </row>
    <row r="62" spans="1:8" ht="15.75" x14ac:dyDescent="0.25">
      <c r="A62" s="6" t="s">
        <v>65</v>
      </c>
      <c r="B62" s="5" t="s">
        <v>67</v>
      </c>
      <c r="C62" s="12">
        <f>'40'!C62+'41'!C62+'42'!C63</f>
        <v>0</v>
      </c>
      <c r="D62" s="48">
        <f>'40'!D62+'41'!D62+'42'!D63</f>
        <v>480</v>
      </c>
      <c r="E62" s="348">
        <f t="shared" si="0"/>
        <v>0</v>
      </c>
      <c r="H62" s="284"/>
    </row>
    <row r="63" spans="1:8" ht="15.75" x14ac:dyDescent="0.25">
      <c r="A63" s="6" t="s">
        <v>66</v>
      </c>
      <c r="B63" s="5" t="s">
        <v>69</v>
      </c>
      <c r="C63" s="12">
        <f>'40'!C63+'41'!C63+'42'!C64</f>
        <v>434</v>
      </c>
      <c r="D63" s="48">
        <f>'40'!D63+'41'!D63+'42'!D64</f>
        <v>805</v>
      </c>
      <c r="E63" s="348">
        <f t="shared" si="0"/>
        <v>53.913043478260867</v>
      </c>
      <c r="H63" s="284"/>
    </row>
    <row r="64" spans="1:8" ht="15.75" x14ac:dyDescent="0.25">
      <c r="A64" s="6">
        <v>60</v>
      </c>
      <c r="B64" s="5" t="s">
        <v>68</v>
      </c>
      <c r="C64" s="12">
        <f>'40'!C64+'41'!C64+'42'!C65</f>
        <v>167</v>
      </c>
      <c r="D64" s="48">
        <f>'40'!D64+'41'!D64+'42'!D65</f>
        <v>316</v>
      </c>
      <c r="E64" s="348">
        <f t="shared" si="0"/>
        <v>52.848101265822791</v>
      </c>
      <c r="H64" s="284"/>
    </row>
    <row r="65" spans="1:8" ht="15.75" x14ac:dyDescent="0.25">
      <c r="A65" s="6">
        <v>61</v>
      </c>
      <c r="B65" s="5" t="s">
        <v>94</v>
      </c>
      <c r="C65" s="12">
        <f>'40'!C65+'41'!C65+'42'!C66</f>
        <v>87</v>
      </c>
      <c r="D65" s="48">
        <f>'40'!D65+'41'!D65+'42'!D66</f>
        <v>268</v>
      </c>
      <c r="E65" s="348">
        <f t="shared" si="0"/>
        <v>32.462686567164177</v>
      </c>
      <c r="H65" s="284"/>
    </row>
    <row r="66" spans="1:8" ht="15.75" x14ac:dyDescent="0.25">
      <c r="A66" s="6">
        <v>62</v>
      </c>
      <c r="B66" s="5" t="s">
        <v>98</v>
      </c>
      <c r="C66" s="12">
        <f>'40'!C66+'41'!C66+'42'!C67</f>
        <v>32</v>
      </c>
      <c r="D66" s="48">
        <f>'40'!D66+'41'!D66+'42'!D67</f>
        <v>91</v>
      </c>
      <c r="E66" s="348">
        <f t="shared" si="0"/>
        <v>35.164835164835168</v>
      </c>
      <c r="H66" s="284"/>
    </row>
    <row r="67" spans="1:8" ht="15.75" x14ac:dyDescent="0.25">
      <c r="A67" s="6">
        <v>63</v>
      </c>
      <c r="B67" s="5" t="s">
        <v>124</v>
      </c>
      <c r="C67" s="12">
        <f>'40'!C67+'41'!C67+'42'!C68</f>
        <v>105</v>
      </c>
      <c r="D67" s="48">
        <f>'40'!D67+'41'!D67+'42'!D68</f>
        <v>162</v>
      </c>
      <c r="E67" s="348">
        <f t="shared" si="0"/>
        <v>64.81481481481481</v>
      </c>
      <c r="H67" s="284"/>
    </row>
    <row r="68" spans="1:8" ht="15.75" x14ac:dyDescent="0.25">
      <c r="A68" s="6">
        <v>64</v>
      </c>
      <c r="B68" s="5" t="s">
        <v>127</v>
      </c>
      <c r="C68" s="12">
        <f>'40'!C68+'41'!C68+'42'!C69</f>
        <v>152</v>
      </c>
      <c r="D68" s="48">
        <f>'40'!D68+'41'!D68+'42'!D69</f>
        <v>269</v>
      </c>
      <c r="E68" s="348">
        <f t="shared" si="0"/>
        <v>56.505576208178439</v>
      </c>
      <c r="H68" s="284"/>
    </row>
    <row r="69" spans="1:8" ht="15.75" x14ac:dyDescent="0.25">
      <c r="A69" s="6">
        <v>65</v>
      </c>
      <c r="B69" s="5" t="s">
        <v>125</v>
      </c>
      <c r="C69" s="12">
        <f>'40'!C69+'41'!C69+'42'!C70</f>
        <v>47</v>
      </c>
      <c r="D69" s="48">
        <f>'40'!D69+'41'!D69+'42'!D70</f>
        <v>253</v>
      </c>
      <c r="E69" s="348">
        <f t="shared" si="0"/>
        <v>18.57707509881423</v>
      </c>
      <c r="H69" s="284"/>
    </row>
    <row r="70" spans="1:8" ht="15.75" x14ac:dyDescent="0.25">
      <c r="A70" s="6">
        <v>66</v>
      </c>
      <c r="B70" s="5" t="s">
        <v>126</v>
      </c>
      <c r="C70" s="12">
        <f>'40'!C70+'41'!C70+'42'!C71</f>
        <v>46</v>
      </c>
      <c r="D70" s="48">
        <f>'40'!D70+'41'!D70+'42'!D71</f>
        <v>91</v>
      </c>
      <c r="E70" s="348">
        <f t="shared" si="0"/>
        <v>50.549450549450547</v>
      </c>
      <c r="H70" s="284"/>
    </row>
    <row r="71" spans="1:8" ht="15.75" x14ac:dyDescent="0.25">
      <c r="A71" s="6">
        <v>67</v>
      </c>
      <c r="B71" s="5" t="s">
        <v>153</v>
      </c>
      <c r="C71" s="12">
        <f>'40'!C71+'41'!C71+'42'!C72</f>
        <v>0</v>
      </c>
      <c r="D71" s="48">
        <f>'40'!D71+'41'!D71+'42'!D72</f>
        <v>265</v>
      </c>
      <c r="E71" s="348">
        <f t="shared" si="0"/>
        <v>0</v>
      </c>
      <c r="H71" s="284"/>
    </row>
    <row r="72" spans="1:8" ht="15.75" x14ac:dyDescent="0.25">
      <c r="A72" s="6">
        <v>68</v>
      </c>
      <c r="B72" s="5" t="s">
        <v>154</v>
      </c>
      <c r="C72" s="12">
        <f>'40'!C72+'41'!C72+'42'!C73</f>
        <v>30</v>
      </c>
      <c r="D72" s="48">
        <f>'40'!D72+'41'!D72+'42'!D73</f>
        <v>174</v>
      </c>
      <c r="E72" s="348">
        <f t="shared" si="0"/>
        <v>17.241379310344829</v>
      </c>
      <c r="H72" s="284"/>
    </row>
    <row r="73" spans="1:8" ht="15.75" x14ac:dyDescent="0.25">
      <c r="A73" s="6">
        <v>69</v>
      </c>
      <c r="B73" s="5" t="s">
        <v>155</v>
      </c>
      <c r="C73" s="12">
        <f>'40'!C73+'41'!C73+'42'!C74</f>
        <v>110</v>
      </c>
      <c r="D73" s="48">
        <f>'40'!D73+'41'!D73+'42'!D74</f>
        <v>176</v>
      </c>
      <c r="E73" s="348">
        <f t="shared" si="0"/>
        <v>62.5</v>
      </c>
      <c r="H73" s="284"/>
    </row>
    <row r="74" spans="1:8" ht="15.75" x14ac:dyDescent="0.25">
      <c r="A74" s="6">
        <v>70</v>
      </c>
      <c r="B74" s="5" t="s">
        <v>156</v>
      </c>
      <c r="C74" s="12">
        <f>'40'!C74+'41'!C74+'42'!C75</f>
        <v>49</v>
      </c>
      <c r="D74" s="48">
        <f>'40'!D74+'41'!D74+'42'!D75</f>
        <v>75</v>
      </c>
      <c r="E74" s="348">
        <f t="shared" si="0"/>
        <v>65.333333333333329</v>
      </c>
      <c r="H74" s="284"/>
    </row>
    <row r="75" spans="1:8" ht="15.75" x14ac:dyDescent="0.25">
      <c r="A75" s="6">
        <v>71</v>
      </c>
      <c r="B75" s="5" t="s">
        <v>157</v>
      </c>
      <c r="C75" s="12">
        <f>'40'!C75+'41'!C75+'42'!C76</f>
        <v>228</v>
      </c>
      <c r="D75" s="48">
        <f>'40'!D75+'41'!D75+'42'!D76</f>
        <v>331</v>
      </c>
      <c r="E75" s="348">
        <f t="shared" si="0"/>
        <v>68.882175226586099</v>
      </c>
      <c r="H75" s="284"/>
    </row>
    <row r="76" spans="1:8" ht="15.75" x14ac:dyDescent="0.25">
      <c r="A76" s="6">
        <v>72</v>
      </c>
      <c r="B76" s="5" t="s">
        <v>158</v>
      </c>
      <c r="C76" s="12">
        <f>'40'!C76+'41'!C76+'42'!C77</f>
        <v>23</v>
      </c>
      <c r="D76" s="48">
        <f>'40'!D76+'41'!D76+'42'!D77</f>
        <v>89</v>
      </c>
      <c r="E76" s="348">
        <f t="shared" si="0"/>
        <v>25.842696629213485</v>
      </c>
      <c r="H76" s="284"/>
    </row>
    <row r="77" spans="1:8" ht="15.75" x14ac:dyDescent="0.25">
      <c r="A77" s="6">
        <v>73</v>
      </c>
      <c r="B77" s="5" t="s">
        <v>159</v>
      </c>
      <c r="C77" s="12">
        <f>'40'!C77+'41'!C77+'42'!C78</f>
        <v>0</v>
      </c>
      <c r="D77" s="48">
        <f>'40'!D77+'41'!D77+'42'!D78</f>
        <v>254</v>
      </c>
      <c r="E77" s="348">
        <f t="shared" si="0"/>
        <v>0</v>
      </c>
      <c r="H77" s="284"/>
    </row>
    <row r="78" spans="1:8" ht="15.75" x14ac:dyDescent="0.25">
      <c r="A78" s="6">
        <v>74</v>
      </c>
      <c r="B78" s="5" t="s">
        <v>193</v>
      </c>
      <c r="C78" s="12">
        <f>'40'!C78+'41'!C78+'42'!C79</f>
        <v>0</v>
      </c>
      <c r="D78" s="48">
        <f>'40'!D78+'41'!D78+'42'!D79</f>
        <v>0</v>
      </c>
      <c r="E78" s="348" t="str">
        <f t="shared" si="0"/>
        <v/>
      </c>
      <c r="G78">
        <v>774</v>
      </c>
      <c r="H78" s="284">
        <f t="shared" si="1"/>
        <v>774</v>
      </c>
    </row>
    <row r="79" spans="1:8" ht="15.75" x14ac:dyDescent="0.25">
      <c r="A79" s="6">
        <v>75</v>
      </c>
      <c r="B79" s="5" t="s">
        <v>194</v>
      </c>
      <c r="C79" s="12">
        <f>'40'!C79+'41'!C79+'42'!C80</f>
        <v>57</v>
      </c>
      <c r="D79" s="48">
        <f>'40'!D79+'41'!D79+'42'!D80</f>
        <v>142</v>
      </c>
      <c r="E79" s="348">
        <f t="shared" si="0"/>
        <v>40.140845070422536</v>
      </c>
      <c r="G79">
        <v>293</v>
      </c>
      <c r="H79" s="284">
        <f t="shared" si="1"/>
        <v>151</v>
      </c>
    </row>
    <row r="80" spans="1:8" ht="15.75" x14ac:dyDescent="0.25">
      <c r="A80" s="6">
        <v>76</v>
      </c>
      <c r="B80" s="5" t="s">
        <v>195</v>
      </c>
      <c r="C80" s="12">
        <f>'40'!C80+'41'!C80+'42'!C81</f>
        <v>0</v>
      </c>
      <c r="D80" s="48">
        <f>'40'!D80+'41'!D80+'42'!D81</f>
        <v>114</v>
      </c>
      <c r="E80" s="348">
        <f t="shared" si="0"/>
        <v>0</v>
      </c>
      <c r="G80">
        <v>505</v>
      </c>
      <c r="H80" s="284">
        <f t="shared" si="1"/>
        <v>391</v>
      </c>
    </row>
    <row r="81" spans="1:8" ht="15.75" x14ac:dyDescent="0.25">
      <c r="A81" s="6">
        <v>77</v>
      </c>
      <c r="B81" s="5" t="s">
        <v>196</v>
      </c>
      <c r="C81" s="12">
        <f>'40'!C81+'41'!C81+'42'!C82</f>
        <v>0</v>
      </c>
      <c r="D81" s="48">
        <f>'40'!D81+'41'!D81+'42'!D82</f>
        <v>0</v>
      </c>
      <c r="E81" s="348" t="str">
        <f t="shared" si="0"/>
        <v/>
      </c>
      <c r="G81">
        <v>827</v>
      </c>
      <c r="H81" s="284">
        <f t="shared" si="1"/>
        <v>827</v>
      </c>
    </row>
    <row r="82" spans="1:8" ht="15.75" x14ac:dyDescent="0.25">
      <c r="A82" s="6">
        <v>78</v>
      </c>
      <c r="B82" s="5" t="s">
        <v>197</v>
      </c>
      <c r="C82" s="12">
        <f>'40'!C82+'41'!C82+'42'!C83</f>
        <v>11</v>
      </c>
      <c r="D82" s="48">
        <f>'40'!D82+'41'!D82+'42'!D83</f>
        <v>107</v>
      </c>
      <c r="E82" s="348">
        <f t="shared" si="0"/>
        <v>10.2803738317757</v>
      </c>
      <c r="G82">
        <v>0</v>
      </c>
      <c r="H82" s="284">
        <f t="shared" si="1"/>
        <v>-107</v>
      </c>
    </row>
    <row r="83" spans="1:8" ht="15.75" x14ac:dyDescent="0.25">
      <c r="A83" s="6">
        <v>79</v>
      </c>
      <c r="B83" s="5" t="s">
        <v>341</v>
      </c>
      <c r="C83" s="12">
        <f>'40'!C83+'41'!C83+'42'!C84</f>
        <v>10</v>
      </c>
      <c r="D83" s="48">
        <f>'40'!D83+'41'!D83+'42'!D84</f>
        <v>158</v>
      </c>
      <c r="E83" s="348">
        <f t="shared" si="0"/>
        <v>6.3291139240506329</v>
      </c>
      <c r="G83">
        <v>237</v>
      </c>
      <c r="H83" s="284">
        <f t="shared" si="1"/>
        <v>79</v>
      </c>
    </row>
    <row r="84" spans="1:8" ht="15.75" x14ac:dyDescent="0.25">
      <c r="A84" s="6">
        <v>80</v>
      </c>
      <c r="B84" s="5" t="s">
        <v>342</v>
      </c>
      <c r="C84" s="12">
        <f>'40'!C84+'41'!C84+'42'!C85</f>
        <v>0</v>
      </c>
      <c r="D84" s="48">
        <f>'40'!D84+'41'!D84+'42'!D85</f>
        <v>0</v>
      </c>
      <c r="E84" s="348" t="str">
        <f t="shared" si="0"/>
        <v/>
      </c>
      <c r="G84">
        <v>102</v>
      </c>
      <c r="H84" s="284">
        <f t="shared" si="1"/>
        <v>102</v>
      </c>
    </row>
    <row r="85" spans="1:8" ht="15.75" x14ac:dyDescent="0.25">
      <c r="A85" s="6">
        <v>81</v>
      </c>
      <c r="B85" s="5" t="s">
        <v>343</v>
      </c>
      <c r="C85" s="12">
        <f>'40'!C85+'41'!C85+'42'!C86</f>
        <v>0</v>
      </c>
      <c r="D85" s="48">
        <f>'40'!D85+'41'!D85+'42'!D86</f>
        <v>0</v>
      </c>
      <c r="E85" s="348" t="str">
        <f t="shared" si="0"/>
        <v/>
      </c>
      <c r="G85">
        <v>215</v>
      </c>
      <c r="H85" s="284">
        <f t="shared" si="1"/>
        <v>215</v>
      </c>
    </row>
    <row r="86" spans="1:8" ht="15.75" x14ac:dyDescent="0.25">
      <c r="A86" s="6">
        <v>82</v>
      </c>
      <c r="B86" s="5" t="s">
        <v>344</v>
      </c>
      <c r="C86" s="12">
        <f>'40'!C86+'41'!C86+'42'!C87</f>
        <v>0</v>
      </c>
      <c r="D86" s="48">
        <f>'40'!D86+'41'!D86+'42'!D87</f>
        <v>0</v>
      </c>
      <c r="E86" s="348" t="str">
        <f t="shared" si="0"/>
        <v/>
      </c>
      <c r="G86">
        <v>254</v>
      </c>
      <c r="H86" s="284">
        <f t="shared" si="1"/>
        <v>254</v>
      </c>
    </row>
    <row r="87" spans="1:8" ht="15.75" x14ac:dyDescent="0.25">
      <c r="A87" s="6">
        <v>83</v>
      </c>
      <c r="B87" s="5" t="s">
        <v>345</v>
      </c>
      <c r="C87" s="12">
        <f>'40'!C87+'41'!C87+'42'!C88</f>
        <v>0</v>
      </c>
      <c r="D87" s="48">
        <f>'40'!D87+'41'!D87+'42'!D88</f>
        <v>0</v>
      </c>
      <c r="E87" s="348" t="str">
        <f t="shared" ref="E87:E90" si="2">IF(D87=0,"",C87/D87*100)</f>
        <v/>
      </c>
      <c r="G87">
        <v>219</v>
      </c>
      <c r="H87" s="284">
        <f t="shared" si="1"/>
        <v>219</v>
      </c>
    </row>
    <row r="88" spans="1:8" ht="15.75" x14ac:dyDescent="0.25">
      <c r="A88" s="6">
        <v>84</v>
      </c>
      <c r="B88" s="5" t="s">
        <v>346</v>
      </c>
      <c r="C88" s="12">
        <f>'40'!C88+'41'!C88+'42'!C89</f>
        <v>0</v>
      </c>
      <c r="D88" s="48">
        <f>'40'!D88+'41'!D88+'42'!D89</f>
        <v>0</v>
      </c>
      <c r="E88" s="348" t="str">
        <f t="shared" si="2"/>
        <v/>
      </c>
      <c r="G88">
        <v>230</v>
      </c>
      <c r="H88" s="284">
        <f t="shared" ref="H88:H90" si="3">+G88-D88</f>
        <v>230</v>
      </c>
    </row>
    <row r="89" spans="1:8" ht="15.75" x14ac:dyDescent="0.25">
      <c r="A89" s="6">
        <v>85</v>
      </c>
      <c r="B89" s="5" t="s">
        <v>347</v>
      </c>
      <c r="C89" s="12">
        <f>'40'!C89+'41'!C89+'42'!C90</f>
        <v>0</v>
      </c>
      <c r="D89" s="48">
        <f>'40'!D89+'41'!D89+'42'!D90</f>
        <v>0</v>
      </c>
      <c r="E89" s="348" t="str">
        <f t="shared" si="2"/>
        <v/>
      </c>
      <c r="G89">
        <v>159</v>
      </c>
      <c r="H89" s="284">
        <f t="shared" si="3"/>
        <v>159</v>
      </c>
    </row>
    <row r="90" spans="1:8" ht="16.5" thickBot="1" x14ac:dyDescent="0.3">
      <c r="A90" s="6">
        <v>86</v>
      </c>
      <c r="B90" s="5" t="s">
        <v>348</v>
      </c>
      <c r="C90" s="12">
        <f>'40'!C90+'41'!C90+'42'!C91</f>
        <v>0</v>
      </c>
      <c r="D90" s="362">
        <f>'40'!D90+'41'!D90+'42'!D91</f>
        <v>0</v>
      </c>
      <c r="E90" s="348" t="str">
        <f t="shared" si="2"/>
        <v/>
      </c>
      <c r="G90">
        <v>0</v>
      </c>
      <c r="H90" s="284">
        <f t="shared" si="3"/>
        <v>0</v>
      </c>
    </row>
    <row r="91" spans="1:8" ht="17.25" thickTop="1" thickBot="1" x14ac:dyDescent="0.3">
      <c r="A91" s="592" t="s">
        <v>18</v>
      </c>
      <c r="B91" s="593"/>
      <c r="C91" s="9">
        <f>SUM(C5:C90)</f>
        <v>20008</v>
      </c>
      <c r="D91" s="9">
        <f>SUM(D5:D90)</f>
        <v>51830</v>
      </c>
      <c r="E91" s="350">
        <f t="shared" ref="E91" si="4">IF(D91=0,"",C91/D91*100)</f>
        <v>38.603125602932664</v>
      </c>
    </row>
    <row r="92" spans="1:8" ht="16.5" thickTop="1" x14ac:dyDescent="0.2">
      <c r="A92" s="16" t="s">
        <v>350</v>
      </c>
      <c r="B92" s="19"/>
      <c r="C92" s="20"/>
      <c r="D92" s="20"/>
      <c r="E92" s="20"/>
    </row>
  </sheetData>
  <mergeCells count="2">
    <mergeCell ref="A1:E1"/>
    <mergeCell ref="A91:B91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  <colBreaks count="1" manualBreakCount="1">
    <brk id="5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showGridLines="0" view="pageBreakPreview" topLeftCell="A46" zoomScale="80" zoomScaleNormal="100" zoomScaleSheetLayoutView="80" workbookViewId="0">
      <selection activeCell="A2" sqref="A2"/>
    </sheetView>
  </sheetViews>
  <sheetFormatPr baseColWidth="10" defaultRowHeight="12.75" x14ac:dyDescent="0.2"/>
  <cols>
    <col min="1" max="1" width="6.5703125" customWidth="1"/>
    <col min="2" max="2" width="109.42578125" customWidth="1"/>
    <col min="3" max="3" width="19.42578125" customWidth="1"/>
    <col min="4" max="4" width="18.7109375" customWidth="1"/>
    <col min="5" max="5" width="12.5703125" customWidth="1"/>
  </cols>
  <sheetData>
    <row r="1" spans="1:5" ht="18" customHeight="1" x14ac:dyDescent="0.2">
      <c r="A1" s="591" t="s">
        <v>529</v>
      </c>
      <c r="B1" s="591"/>
      <c r="C1" s="591"/>
      <c r="D1" s="591"/>
      <c r="E1" s="591"/>
    </row>
    <row r="3" spans="1:5" ht="16.5" thickBot="1" x14ac:dyDescent="0.25">
      <c r="E3" s="14" t="s">
        <v>264</v>
      </c>
    </row>
    <row r="4" spans="1:5" ht="69.75" customHeight="1" thickTop="1" thickBot="1" x14ac:dyDescent="0.25">
      <c r="A4" s="427" t="s">
        <v>116</v>
      </c>
      <c r="B4" s="426" t="s">
        <v>182</v>
      </c>
      <c r="C4" s="24" t="s">
        <v>232</v>
      </c>
      <c r="D4" s="24" t="s">
        <v>88</v>
      </c>
      <c r="E4" s="24" t="s">
        <v>187</v>
      </c>
    </row>
    <row r="5" spans="1:5" ht="18" customHeight="1" thickTop="1" x14ac:dyDescent="0.25">
      <c r="A5" s="69">
        <v>1</v>
      </c>
      <c r="B5" s="148" t="s">
        <v>409</v>
      </c>
      <c r="C5" s="65">
        <v>26</v>
      </c>
      <c r="D5" s="65">
        <v>64</v>
      </c>
      <c r="E5" s="345">
        <f t="shared" ref="E5:E36" si="0">+C5/D5*100</f>
        <v>40.625</v>
      </c>
    </row>
    <row r="6" spans="1:5" ht="18" customHeight="1" x14ac:dyDescent="0.25">
      <c r="A6" s="369">
        <f>+A5+1</f>
        <v>2</v>
      </c>
      <c r="B6" s="370" t="s">
        <v>200</v>
      </c>
      <c r="C6" s="371">
        <v>334</v>
      </c>
      <c r="D6" s="371">
        <v>547</v>
      </c>
      <c r="E6" s="345">
        <f t="shared" si="0"/>
        <v>61.060329067641682</v>
      </c>
    </row>
    <row r="7" spans="1:5" ht="18" customHeight="1" x14ac:dyDescent="0.25">
      <c r="A7" s="369">
        <f t="shared" ref="A7:A65" si="1">+A6+1</f>
        <v>3</v>
      </c>
      <c r="B7" s="370" t="s">
        <v>201</v>
      </c>
      <c r="C7" s="371">
        <v>462</v>
      </c>
      <c r="D7" s="371">
        <v>967</v>
      </c>
      <c r="E7" s="345">
        <f t="shared" si="0"/>
        <v>47.776628748707346</v>
      </c>
    </row>
    <row r="8" spans="1:5" ht="18" customHeight="1" x14ac:dyDescent="0.25">
      <c r="A8" s="369">
        <f t="shared" si="1"/>
        <v>4</v>
      </c>
      <c r="B8" s="370" t="s">
        <v>202</v>
      </c>
      <c r="C8" s="371">
        <v>1421</v>
      </c>
      <c r="D8" s="371">
        <v>3116</v>
      </c>
      <c r="E8" s="345">
        <f t="shared" si="0"/>
        <v>45.603337612323493</v>
      </c>
    </row>
    <row r="9" spans="1:5" ht="18" customHeight="1" x14ac:dyDescent="0.25">
      <c r="A9" s="369">
        <f t="shared" si="1"/>
        <v>5</v>
      </c>
      <c r="B9" s="375" t="s">
        <v>203</v>
      </c>
      <c r="C9" s="371">
        <v>41</v>
      </c>
      <c r="D9" s="371">
        <v>85</v>
      </c>
      <c r="E9" s="345">
        <f t="shared" si="0"/>
        <v>48.235294117647058</v>
      </c>
    </row>
    <row r="10" spans="1:5" ht="18" customHeight="1" x14ac:dyDescent="0.25">
      <c r="A10" s="369">
        <f t="shared" si="1"/>
        <v>6</v>
      </c>
      <c r="B10" s="370" t="s">
        <v>204</v>
      </c>
      <c r="C10" s="371">
        <v>242</v>
      </c>
      <c r="D10" s="371">
        <v>416</v>
      </c>
      <c r="E10" s="345">
        <f t="shared" si="0"/>
        <v>58.173076923076927</v>
      </c>
    </row>
    <row r="11" spans="1:5" ht="18" customHeight="1" x14ac:dyDescent="0.25">
      <c r="A11" s="369">
        <f t="shared" si="1"/>
        <v>7</v>
      </c>
      <c r="B11" s="370" t="s">
        <v>406</v>
      </c>
      <c r="C11" s="371">
        <v>10</v>
      </c>
      <c r="D11" s="371">
        <v>44</v>
      </c>
      <c r="E11" s="345">
        <f t="shared" si="0"/>
        <v>22.727272727272727</v>
      </c>
    </row>
    <row r="12" spans="1:5" ht="18" customHeight="1" x14ac:dyDescent="0.25">
      <c r="A12" s="369">
        <f t="shared" si="1"/>
        <v>8</v>
      </c>
      <c r="B12" s="370" t="s">
        <v>207</v>
      </c>
      <c r="C12" s="371">
        <v>298</v>
      </c>
      <c r="D12" s="371">
        <v>529</v>
      </c>
      <c r="E12" s="345">
        <f t="shared" si="0"/>
        <v>56.332703213610593</v>
      </c>
    </row>
    <row r="13" spans="1:5" ht="18" customHeight="1" x14ac:dyDescent="0.25">
      <c r="A13" s="369">
        <f t="shared" si="1"/>
        <v>9</v>
      </c>
      <c r="B13" s="370" t="s">
        <v>208</v>
      </c>
      <c r="C13" s="371">
        <v>0</v>
      </c>
      <c r="D13" s="371">
        <v>33</v>
      </c>
      <c r="E13" s="345">
        <f t="shared" si="0"/>
        <v>0</v>
      </c>
    </row>
    <row r="14" spans="1:5" ht="18" customHeight="1" x14ac:dyDescent="0.25">
      <c r="A14" s="369">
        <f t="shared" si="1"/>
        <v>10</v>
      </c>
      <c r="B14" s="370" t="s">
        <v>325</v>
      </c>
      <c r="C14" s="371">
        <v>673</v>
      </c>
      <c r="D14" s="371">
        <v>1421</v>
      </c>
      <c r="E14" s="345">
        <f t="shared" si="0"/>
        <v>47.361013370865592</v>
      </c>
    </row>
    <row r="15" spans="1:5" ht="18" customHeight="1" x14ac:dyDescent="0.25">
      <c r="A15" s="369">
        <f t="shared" si="1"/>
        <v>11</v>
      </c>
      <c r="B15" s="370" t="s">
        <v>248</v>
      </c>
      <c r="C15" s="371">
        <v>278</v>
      </c>
      <c r="D15" s="371">
        <v>463</v>
      </c>
      <c r="E15" s="345">
        <f t="shared" si="0"/>
        <v>60.043196544276455</v>
      </c>
    </row>
    <row r="16" spans="1:5" ht="18" customHeight="1" x14ac:dyDescent="0.25">
      <c r="A16" s="369">
        <f t="shared" si="1"/>
        <v>12</v>
      </c>
      <c r="B16" s="370" t="s">
        <v>209</v>
      </c>
      <c r="C16" s="371">
        <v>2505</v>
      </c>
      <c r="D16" s="371">
        <v>6322</v>
      </c>
      <c r="E16" s="345">
        <f t="shared" si="0"/>
        <v>39.623536855425499</v>
      </c>
    </row>
    <row r="17" spans="1:5" ht="18" customHeight="1" x14ac:dyDescent="0.25">
      <c r="A17" s="369">
        <f t="shared" si="1"/>
        <v>13</v>
      </c>
      <c r="B17" s="370" t="s">
        <v>210</v>
      </c>
      <c r="C17" s="371">
        <v>64</v>
      </c>
      <c r="D17" s="371">
        <v>130</v>
      </c>
      <c r="E17" s="345">
        <f t="shared" si="0"/>
        <v>49.230769230769234</v>
      </c>
    </row>
    <row r="18" spans="1:5" ht="18" customHeight="1" x14ac:dyDescent="0.25">
      <c r="A18" s="369">
        <f t="shared" si="1"/>
        <v>14</v>
      </c>
      <c r="B18" s="370" t="s">
        <v>211</v>
      </c>
      <c r="C18" s="371">
        <v>59</v>
      </c>
      <c r="D18" s="371">
        <v>116</v>
      </c>
      <c r="E18" s="345">
        <f t="shared" si="0"/>
        <v>50.862068965517238</v>
      </c>
    </row>
    <row r="19" spans="1:5" ht="18" customHeight="1" x14ac:dyDescent="0.25">
      <c r="A19" s="369">
        <f t="shared" si="1"/>
        <v>15</v>
      </c>
      <c r="B19" s="375" t="s">
        <v>258</v>
      </c>
      <c r="C19" s="371">
        <v>21</v>
      </c>
      <c r="D19" s="371">
        <v>148</v>
      </c>
      <c r="E19" s="345">
        <f t="shared" si="0"/>
        <v>14.189189189189189</v>
      </c>
    </row>
    <row r="20" spans="1:5" ht="18" customHeight="1" x14ac:dyDescent="0.25">
      <c r="A20" s="369">
        <f t="shared" si="1"/>
        <v>16</v>
      </c>
      <c r="B20" s="375" t="s">
        <v>427</v>
      </c>
      <c r="C20" s="371">
        <v>0</v>
      </c>
      <c r="D20" s="371">
        <v>102</v>
      </c>
      <c r="E20" s="345">
        <f t="shared" si="0"/>
        <v>0</v>
      </c>
    </row>
    <row r="21" spans="1:5" ht="18" customHeight="1" x14ac:dyDescent="0.25">
      <c r="A21" s="369">
        <f t="shared" si="1"/>
        <v>17</v>
      </c>
      <c r="B21" s="370" t="s">
        <v>339</v>
      </c>
      <c r="C21" s="371">
        <v>179</v>
      </c>
      <c r="D21" s="371">
        <v>525</v>
      </c>
      <c r="E21" s="345">
        <f t="shared" si="0"/>
        <v>34.095238095238095</v>
      </c>
    </row>
    <row r="22" spans="1:5" ht="18" customHeight="1" x14ac:dyDescent="0.25">
      <c r="A22" s="369">
        <f t="shared" si="1"/>
        <v>18</v>
      </c>
      <c r="B22" s="370" t="s">
        <v>329</v>
      </c>
      <c r="C22" s="371">
        <v>682</v>
      </c>
      <c r="D22" s="371">
        <v>1650</v>
      </c>
      <c r="E22" s="345">
        <f t="shared" si="0"/>
        <v>41.333333333333336</v>
      </c>
    </row>
    <row r="23" spans="1:5" ht="18" customHeight="1" x14ac:dyDescent="0.25">
      <c r="A23" s="369">
        <f t="shared" si="1"/>
        <v>19</v>
      </c>
      <c r="B23" s="375" t="s">
        <v>330</v>
      </c>
      <c r="C23" s="371">
        <v>139</v>
      </c>
      <c r="D23" s="371">
        <v>284</v>
      </c>
      <c r="E23" s="345">
        <f t="shared" si="0"/>
        <v>48.943661971830984</v>
      </c>
    </row>
    <row r="24" spans="1:5" ht="18" customHeight="1" x14ac:dyDescent="0.25">
      <c r="A24" s="369">
        <f t="shared" si="1"/>
        <v>20</v>
      </c>
      <c r="B24" s="375" t="s">
        <v>256</v>
      </c>
      <c r="C24" s="371">
        <v>0</v>
      </c>
      <c r="D24" s="371">
        <v>72</v>
      </c>
      <c r="E24" s="345">
        <f t="shared" si="0"/>
        <v>0</v>
      </c>
    </row>
    <row r="25" spans="1:5" ht="18" customHeight="1" x14ac:dyDescent="0.25">
      <c r="A25" s="369">
        <f t="shared" si="1"/>
        <v>21</v>
      </c>
      <c r="B25" s="370" t="s">
        <v>212</v>
      </c>
      <c r="C25" s="371">
        <v>1807</v>
      </c>
      <c r="D25" s="371">
        <v>4923</v>
      </c>
      <c r="E25" s="345">
        <f t="shared" si="0"/>
        <v>36.705261019703435</v>
      </c>
    </row>
    <row r="26" spans="1:5" ht="18" customHeight="1" x14ac:dyDescent="0.25">
      <c r="A26" s="369">
        <f t="shared" si="1"/>
        <v>22</v>
      </c>
      <c r="B26" s="370" t="s">
        <v>213</v>
      </c>
      <c r="C26" s="371">
        <v>162</v>
      </c>
      <c r="D26" s="371">
        <v>344</v>
      </c>
      <c r="E26" s="345">
        <f t="shared" si="0"/>
        <v>47.093023255813954</v>
      </c>
    </row>
    <row r="27" spans="1:5" ht="18" customHeight="1" x14ac:dyDescent="0.25">
      <c r="A27" s="369">
        <f t="shared" si="1"/>
        <v>23</v>
      </c>
      <c r="B27" s="370" t="s">
        <v>249</v>
      </c>
      <c r="C27" s="371">
        <v>78</v>
      </c>
      <c r="D27" s="371">
        <v>111</v>
      </c>
      <c r="E27" s="345">
        <f t="shared" si="0"/>
        <v>70.270270270270274</v>
      </c>
    </row>
    <row r="28" spans="1:5" ht="18" customHeight="1" x14ac:dyDescent="0.25">
      <c r="A28" s="369">
        <f t="shared" si="1"/>
        <v>24</v>
      </c>
      <c r="B28" s="370" t="s">
        <v>214</v>
      </c>
      <c r="C28" s="371">
        <v>35</v>
      </c>
      <c r="D28" s="371">
        <v>62</v>
      </c>
      <c r="E28" s="345">
        <f t="shared" si="0"/>
        <v>56.451612903225815</v>
      </c>
    </row>
    <row r="29" spans="1:5" ht="18" customHeight="1" x14ac:dyDescent="0.25">
      <c r="A29" s="369">
        <f t="shared" si="1"/>
        <v>25</v>
      </c>
      <c r="B29" s="370" t="s">
        <v>424</v>
      </c>
      <c r="C29" s="371">
        <v>0</v>
      </c>
      <c r="D29" s="371">
        <v>48</v>
      </c>
      <c r="E29" s="345">
        <f t="shared" si="0"/>
        <v>0</v>
      </c>
    </row>
    <row r="30" spans="1:5" ht="18" customHeight="1" x14ac:dyDescent="0.25">
      <c r="A30" s="369">
        <f t="shared" si="1"/>
        <v>26</v>
      </c>
      <c r="B30" s="370" t="s">
        <v>215</v>
      </c>
      <c r="C30" s="371">
        <v>24</v>
      </c>
      <c r="D30" s="371">
        <v>55</v>
      </c>
      <c r="E30" s="345">
        <f t="shared" si="0"/>
        <v>43.636363636363633</v>
      </c>
    </row>
    <row r="31" spans="1:5" ht="18" customHeight="1" x14ac:dyDescent="0.25">
      <c r="A31" s="369">
        <f t="shared" si="1"/>
        <v>27</v>
      </c>
      <c r="B31" s="370" t="s">
        <v>428</v>
      </c>
      <c r="C31" s="371">
        <v>0</v>
      </c>
      <c r="D31" s="371">
        <v>66</v>
      </c>
      <c r="E31" s="345">
        <f t="shared" si="0"/>
        <v>0</v>
      </c>
    </row>
    <row r="32" spans="1:5" ht="18" customHeight="1" x14ac:dyDescent="0.25">
      <c r="A32" s="369">
        <f t="shared" si="1"/>
        <v>28</v>
      </c>
      <c r="B32" s="370" t="s">
        <v>400</v>
      </c>
      <c r="C32" s="371">
        <v>463</v>
      </c>
      <c r="D32" s="371">
        <v>1097</v>
      </c>
      <c r="E32" s="345">
        <f t="shared" si="0"/>
        <v>42.20601640838651</v>
      </c>
    </row>
    <row r="33" spans="1:5" ht="18" customHeight="1" x14ac:dyDescent="0.25">
      <c r="A33" s="369">
        <f t="shared" si="1"/>
        <v>29</v>
      </c>
      <c r="B33" s="375" t="s">
        <v>405</v>
      </c>
      <c r="C33" s="371">
        <v>155</v>
      </c>
      <c r="D33" s="371">
        <v>272</v>
      </c>
      <c r="E33" s="345">
        <f t="shared" si="0"/>
        <v>56.985294117647058</v>
      </c>
    </row>
    <row r="34" spans="1:5" ht="18" customHeight="1" x14ac:dyDescent="0.25">
      <c r="A34" s="369">
        <f t="shared" si="1"/>
        <v>30</v>
      </c>
      <c r="B34" s="370" t="s">
        <v>216</v>
      </c>
      <c r="C34" s="371">
        <v>250</v>
      </c>
      <c r="D34" s="371">
        <v>967</v>
      </c>
      <c r="E34" s="345">
        <f t="shared" si="0"/>
        <v>25.853154084798348</v>
      </c>
    </row>
    <row r="35" spans="1:5" ht="18" customHeight="1" x14ac:dyDescent="0.25">
      <c r="A35" s="369">
        <f t="shared" si="1"/>
        <v>31</v>
      </c>
      <c r="B35" s="370" t="s">
        <v>217</v>
      </c>
      <c r="C35" s="371">
        <v>892</v>
      </c>
      <c r="D35" s="371">
        <v>2871</v>
      </c>
      <c r="E35" s="345">
        <f t="shared" si="0"/>
        <v>31.069313827934518</v>
      </c>
    </row>
    <row r="36" spans="1:5" ht="18" customHeight="1" x14ac:dyDescent="0.25">
      <c r="A36" s="369">
        <f t="shared" si="1"/>
        <v>32</v>
      </c>
      <c r="B36" s="370" t="s">
        <v>250</v>
      </c>
      <c r="C36" s="371">
        <v>253</v>
      </c>
      <c r="D36" s="371">
        <v>681</v>
      </c>
      <c r="E36" s="345">
        <f t="shared" si="0"/>
        <v>37.151248164464022</v>
      </c>
    </row>
    <row r="37" spans="1:5" ht="18" customHeight="1" x14ac:dyDescent="0.25">
      <c r="A37" s="369">
        <f t="shared" si="1"/>
        <v>33</v>
      </c>
      <c r="B37" s="370" t="s">
        <v>218</v>
      </c>
      <c r="C37" s="371">
        <v>1001</v>
      </c>
      <c r="D37" s="371">
        <v>2323</v>
      </c>
      <c r="E37" s="345">
        <f t="shared" ref="E37:E65" si="2">+C37/D37*100</f>
        <v>43.090830822212652</v>
      </c>
    </row>
    <row r="38" spans="1:5" ht="18" customHeight="1" x14ac:dyDescent="0.25">
      <c r="A38" s="369">
        <f t="shared" si="1"/>
        <v>34</v>
      </c>
      <c r="B38" s="370" t="s">
        <v>407</v>
      </c>
      <c r="C38" s="371">
        <v>246</v>
      </c>
      <c r="D38" s="371">
        <v>505</v>
      </c>
      <c r="E38" s="345">
        <f t="shared" si="2"/>
        <v>48.712871287128714</v>
      </c>
    </row>
    <row r="39" spans="1:5" ht="18" customHeight="1" x14ac:dyDescent="0.25">
      <c r="A39" s="369">
        <f t="shared" si="1"/>
        <v>35</v>
      </c>
      <c r="B39" s="370" t="s">
        <v>426</v>
      </c>
      <c r="C39" s="371">
        <v>37</v>
      </c>
      <c r="D39" s="371">
        <v>177</v>
      </c>
      <c r="E39" s="345">
        <f t="shared" si="2"/>
        <v>20.903954802259886</v>
      </c>
    </row>
    <row r="40" spans="1:5" ht="18" customHeight="1" x14ac:dyDescent="0.25">
      <c r="A40" s="369">
        <f t="shared" si="1"/>
        <v>36</v>
      </c>
      <c r="B40" s="370" t="s">
        <v>331</v>
      </c>
      <c r="C40" s="371">
        <v>138</v>
      </c>
      <c r="D40" s="371">
        <v>591</v>
      </c>
      <c r="E40" s="345">
        <f t="shared" si="2"/>
        <v>23.350253807106601</v>
      </c>
    </row>
    <row r="41" spans="1:5" ht="18" customHeight="1" x14ac:dyDescent="0.25">
      <c r="A41" s="369">
        <f t="shared" si="1"/>
        <v>37</v>
      </c>
      <c r="B41" s="370" t="s">
        <v>220</v>
      </c>
      <c r="C41" s="371">
        <v>105</v>
      </c>
      <c r="D41" s="371">
        <v>224</v>
      </c>
      <c r="E41" s="345">
        <f t="shared" si="2"/>
        <v>46.875</v>
      </c>
    </row>
    <row r="42" spans="1:5" ht="18" customHeight="1" x14ac:dyDescent="0.25">
      <c r="A42" s="369">
        <f t="shared" si="1"/>
        <v>38</v>
      </c>
      <c r="B42" s="375" t="s">
        <v>259</v>
      </c>
      <c r="C42" s="371">
        <v>339</v>
      </c>
      <c r="D42" s="371">
        <v>967</v>
      </c>
      <c r="E42" s="345">
        <f t="shared" si="2"/>
        <v>35.056876938986562</v>
      </c>
    </row>
    <row r="43" spans="1:5" ht="18" customHeight="1" x14ac:dyDescent="0.25">
      <c r="A43" s="369">
        <f t="shared" si="1"/>
        <v>39</v>
      </c>
      <c r="B43" s="375" t="s">
        <v>257</v>
      </c>
      <c r="C43" s="371">
        <v>55</v>
      </c>
      <c r="D43" s="371">
        <v>95</v>
      </c>
      <c r="E43" s="345">
        <f t="shared" si="2"/>
        <v>57.894736842105267</v>
      </c>
    </row>
    <row r="44" spans="1:5" ht="18" customHeight="1" x14ac:dyDescent="0.25">
      <c r="A44" s="369">
        <f t="shared" si="1"/>
        <v>40</v>
      </c>
      <c r="B44" s="370" t="s">
        <v>252</v>
      </c>
      <c r="C44" s="371">
        <v>122</v>
      </c>
      <c r="D44" s="371">
        <v>276</v>
      </c>
      <c r="E44" s="345">
        <f t="shared" si="2"/>
        <v>44.20289855072464</v>
      </c>
    </row>
    <row r="45" spans="1:5" ht="18" customHeight="1" x14ac:dyDescent="0.25">
      <c r="A45" s="369">
        <f t="shared" si="1"/>
        <v>41</v>
      </c>
      <c r="B45" s="370" t="s">
        <v>253</v>
      </c>
      <c r="C45" s="371">
        <v>44</v>
      </c>
      <c r="D45" s="371">
        <v>183</v>
      </c>
      <c r="E45" s="345">
        <f t="shared" si="2"/>
        <v>24.043715846994534</v>
      </c>
    </row>
    <row r="46" spans="1:5" ht="18" customHeight="1" x14ac:dyDescent="0.25">
      <c r="A46" s="369">
        <f t="shared" si="1"/>
        <v>42</v>
      </c>
      <c r="B46" s="370" t="s">
        <v>221</v>
      </c>
      <c r="C46" s="371">
        <v>1035</v>
      </c>
      <c r="D46" s="371">
        <v>2438</v>
      </c>
      <c r="E46" s="345">
        <f t="shared" si="2"/>
        <v>42.452830188679243</v>
      </c>
    </row>
    <row r="47" spans="1:5" ht="18" customHeight="1" x14ac:dyDescent="0.25">
      <c r="A47" s="369">
        <f t="shared" si="1"/>
        <v>43</v>
      </c>
      <c r="B47" s="370" t="s">
        <v>222</v>
      </c>
      <c r="C47" s="371">
        <v>193</v>
      </c>
      <c r="D47" s="371">
        <v>394</v>
      </c>
      <c r="E47" s="345">
        <f t="shared" si="2"/>
        <v>48.984771573604064</v>
      </c>
    </row>
    <row r="48" spans="1:5" ht="18" customHeight="1" x14ac:dyDescent="0.25">
      <c r="A48" s="369">
        <f t="shared" si="1"/>
        <v>44</v>
      </c>
      <c r="B48" s="370" t="s">
        <v>254</v>
      </c>
      <c r="C48" s="371">
        <v>3</v>
      </c>
      <c r="D48" s="371">
        <v>57</v>
      </c>
      <c r="E48" s="345">
        <f t="shared" si="2"/>
        <v>5.2631578947368416</v>
      </c>
    </row>
    <row r="49" spans="1:5" ht="18" customHeight="1" x14ac:dyDescent="0.25">
      <c r="A49" s="369">
        <f t="shared" si="1"/>
        <v>45</v>
      </c>
      <c r="B49" s="370" t="s">
        <v>415</v>
      </c>
      <c r="C49" s="371">
        <v>478</v>
      </c>
      <c r="D49" s="371">
        <v>1303</v>
      </c>
      <c r="E49" s="345">
        <f t="shared" si="2"/>
        <v>36.684574059861859</v>
      </c>
    </row>
    <row r="50" spans="1:5" ht="18" customHeight="1" x14ac:dyDescent="0.25">
      <c r="A50" s="369">
        <f t="shared" si="1"/>
        <v>46</v>
      </c>
      <c r="B50" s="375" t="s">
        <v>333</v>
      </c>
      <c r="C50" s="371">
        <v>12</v>
      </c>
      <c r="D50" s="371">
        <v>323</v>
      </c>
      <c r="E50" s="345">
        <f t="shared" si="2"/>
        <v>3.7151702786377707</v>
      </c>
    </row>
    <row r="51" spans="1:5" ht="18" customHeight="1" x14ac:dyDescent="0.25">
      <c r="A51" s="369">
        <f t="shared" si="1"/>
        <v>47</v>
      </c>
      <c r="B51" s="66" t="s">
        <v>340</v>
      </c>
      <c r="C51" s="67">
        <v>81</v>
      </c>
      <c r="D51" s="67">
        <v>402</v>
      </c>
      <c r="E51" s="345">
        <f t="shared" si="2"/>
        <v>20.149253731343283</v>
      </c>
    </row>
    <row r="52" spans="1:5" ht="18" customHeight="1" x14ac:dyDescent="0.25">
      <c r="A52" s="369">
        <f t="shared" si="1"/>
        <v>48</v>
      </c>
      <c r="B52" s="66" t="s">
        <v>251</v>
      </c>
      <c r="C52" s="67">
        <v>11</v>
      </c>
      <c r="D52" s="67">
        <v>32</v>
      </c>
      <c r="E52" s="345">
        <f t="shared" si="2"/>
        <v>34.375</v>
      </c>
    </row>
    <row r="53" spans="1:5" ht="18" customHeight="1" x14ac:dyDescent="0.25">
      <c r="A53" s="369">
        <f t="shared" si="1"/>
        <v>49</v>
      </c>
      <c r="B53" s="68" t="s">
        <v>334</v>
      </c>
      <c r="C53" s="67">
        <v>63</v>
      </c>
      <c r="D53" s="67">
        <v>125</v>
      </c>
      <c r="E53" s="345">
        <f t="shared" si="2"/>
        <v>50.4</v>
      </c>
    </row>
    <row r="54" spans="1:5" ht="18" customHeight="1" x14ac:dyDescent="0.25">
      <c r="A54" s="369">
        <f t="shared" si="1"/>
        <v>50</v>
      </c>
      <c r="B54" s="68" t="s">
        <v>335</v>
      </c>
      <c r="C54" s="67">
        <v>39</v>
      </c>
      <c r="D54" s="67">
        <v>118</v>
      </c>
      <c r="E54" s="345">
        <f t="shared" si="2"/>
        <v>33.050847457627121</v>
      </c>
    </row>
    <row r="55" spans="1:5" ht="18" customHeight="1" x14ac:dyDescent="0.25">
      <c r="A55" s="369">
        <f t="shared" si="1"/>
        <v>51</v>
      </c>
      <c r="B55" s="66" t="s">
        <v>413</v>
      </c>
      <c r="C55" s="67">
        <v>10</v>
      </c>
      <c r="D55" s="67">
        <v>18</v>
      </c>
      <c r="E55" s="345">
        <f t="shared" si="2"/>
        <v>55.555555555555557</v>
      </c>
    </row>
    <row r="56" spans="1:5" ht="18" customHeight="1" x14ac:dyDescent="0.25">
      <c r="A56" s="369">
        <f t="shared" si="1"/>
        <v>52</v>
      </c>
      <c r="B56" s="66" t="s">
        <v>223</v>
      </c>
      <c r="C56" s="67">
        <v>264</v>
      </c>
      <c r="D56" s="67">
        <v>434</v>
      </c>
      <c r="E56" s="345">
        <f t="shared" si="2"/>
        <v>60.829493087557609</v>
      </c>
    </row>
    <row r="57" spans="1:5" ht="18" customHeight="1" x14ac:dyDescent="0.25">
      <c r="A57" s="369">
        <f t="shared" si="1"/>
        <v>53</v>
      </c>
      <c r="B57" s="66" t="s">
        <v>255</v>
      </c>
      <c r="C57" s="67">
        <v>76</v>
      </c>
      <c r="D57" s="67">
        <v>177</v>
      </c>
      <c r="E57" s="345">
        <f t="shared" si="2"/>
        <v>42.93785310734463</v>
      </c>
    </row>
    <row r="58" spans="1:5" ht="18" customHeight="1" x14ac:dyDescent="0.25">
      <c r="A58" s="369">
        <f t="shared" si="1"/>
        <v>54</v>
      </c>
      <c r="B58" s="66" t="s">
        <v>225</v>
      </c>
      <c r="C58" s="67">
        <v>12</v>
      </c>
      <c r="D58" s="67">
        <v>16</v>
      </c>
      <c r="E58" s="345">
        <f t="shared" si="2"/>
        <v>75</v>
      </c>
    </row>
    <row r="59" spans="1:5" ht="18" customHeight="1" x14ac:dyDescent="0.25">
      <c r="A59" s="369">
        <f t="shared" si="1"/>
        <v>55</v>
      </c>
      <c r="B59" s="68" t="s">
        <v>336</v>
      </c>
      <c r="C59" s="67">
        <v>654</v>
      </c>
      <c r="D59" s="67">
        <v>1814</v>
      </c>
      <c r="E59" s="345">
        <f t="shared" si="2"/>
        <v>36.052921719955897</v>
      </c>
    </row>
    <row r="60" spans="1:5" ht="18" customHeight="1" x14ac:dyDescent="0.25">
      <c r="A60" s="369">
        <f t="shared" si="1"/>
        <v>56</v>
      </c>
      <c r="B60" s="66" t="s">
        <v>337</v>
      </c>
      <c r="C60" s="67">
        <v>409</v>
      </c>
      <c r="D60" s="67">
        <v>939</v>
      </c>
      <c r="E60" s="345">
        <f t="shared" si="2"/>
        <v>43.556975505857295</v>
      </c>
    </row>
    <row r="61" spans="1:5" ht="18" customHeight="1" x14ac:dyDescent="0.25">
      <c r="A61" s="369">
        <f t="shared" si="1"/>
        <v>57</v>
      </c>
      <c r="B61" s="66" t="s">
        <v>226</v>
      </c>
      <c r="C61" s="67">
        <v>537</v>
      </c>
      <c r="D61" s="67">
        <v>1749</v>
      </c>
      <c r="E61" s="345">
        <f t="shared" si="2"/>
        <v>30.703259005145799</v>
      </c>
    </row>
    <row r="62" spans="1:5" ht="18" customHeight="1" x14ac:dyDescent="0.25">
      <c r="A62" s="369">
        <f t="shared" si="1"/>
        <v>58</v>
      </c>
      <c r="B62" s="66" t="s">
        <v>338</v>
      </c>
      <c r="C62" s="67">
        <v>1350</v>
      </c>
      <c r="D62" s="67">
        <v>5057</v>
      </c>
      <c r="E62" s="345">
        <f t="shared" si="2"/>
        <v>26.695669369191222</v>
      </c>
    </row>
    <row r="63" spans="1:5" ht="18" customHeight="1" x14ac:dyDescent="0.25">
      <c r="A63" s="369">
        <f t="shared" si="1"/>
        <v>59</v>
      </c>
      <c r="B63" s="66" t="s">
        <v>267</v>
      </c>
      <c r="C63" s="67">
        <v>4</v>
      </c>
      <c r="D63" s="67">
        <v>10</v>
      </c>
      <c r="E63" s="345">
        <f t="shared" si="2"/>
        <v>40</v>
      </c>
    </row>
    <row r="64" spans="1:5" ht="15.75" x14ac:dyDescent="0.25">
      <c r="A64" s="369">
        <f t="shared" si="1"/>
        <v>60</v>
      </c>
      <c r="B64" s="66" t="s">
        <v>227</v>
      </c>
      <c r="C64" s="67">
        <v>1027</v>
      </c>
      <c r="D64" s="67">
        <v>2025</v>
      </c>
      <c r="E64" s="345">
        <f t="shared" si="2"/>
        <v>50.716049382716044</v>
      </c>
    </row>
    <row r="65" spans="1:5" ht="16.5" thickBot="1" x14ac:dyDescent="0.3">
      <c r="A65" s="369">
        <f t="shared" si="1"/>
        <v>61</v>
      </c>
      <c r="B65" s="66" t="s">
        <v>228</v>
      </c>
      <c r="C65" s="67">
        <v>110</v>
      </c>
      <c r="D65" s="67">
        <v>527</v>
      </c>
      <c r="E65" s="345">
        <f t="shared" si="2"/>
        <v>20.872865275142317</v>
      </c>
    </row>
    <row r="66" spans="1:5" ht="18" customHeight="1" thickTop="1" thickBot="1" x14ac:dyDescent="0.3">
      <c r="A66" s="592" t="s">
        <v>18</v>
      </c>
      <c r="B66" s="593"/>
      <c r="C66" s="150">
        <f>SUM(C5:C65)</f>
        <v>20008</v>
      </c>
      <c r="D66" s="150">
        <f>SUM(D5:D65)</f>
        <v>51830</v>
      </c>
      <c r="E66" s="344">
        <f t="shared" ref="E66" si="3">+C66/D66*100</f>
        <v>38.603125602932664</v>
      </c>
    </row>
    <row r="67" spans="1:5" ht="16.5" thickTop="1" x14ac:dyDescent="0.2">
      <c r="A67" s="16" t="s">
        <v>350</v>
      </c>
      <c r="B67" s="19"/>
    </row>
  </sheetData>
  <sortState ref="B5:E65">
    <sortCondition ref="B5:B65"/>
  </sortState>
  <mergeCells count="2">
    <mergeCell ref="A1:E1"/>
    <mergeCell ref="A66:B66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Normal="100" zoomScaleSheetLayoutView="100" workbookViewId="0">
      <selection activeCell="B19" sqref="B19"/>
    </sheetView>
  </sheetViews>
  <sheetFormatPr baseColWidth="10" defaultRowHeight="12.75" x14ac:dyDescent="0.2"/>
  <cols>
    <col min="1" max="1" width="6.5703125" customWidth="1"/>
    <col min="2" max="2" width="58.5703125" customWidth="1"/>
    <col min="3" max="3" width="19.140625" customWidth="1"/>
    <col min="4" max="4" width="16.5703125" customWidth="1"/>
    <col min="5" max="5" width="19" customWidth="1"/>
  </cols>
  <sheetData>
    <row r="1" spans="1:5" ht="34.5" customHeight="1" x14ac:dyDescent="0.2">
      <c r="A1" s="591" t="s">
        <v>367</v>
      </c>
      <c r="B1" s="591"/>
      <c r="C1" s="591"/>
      <c r="D1" s="591"/>
      <c r="E1" s="591"/>
    </row>
    <row r="3" spans="1:5" ht="16.5" thickBot="1" x14ac:dyDescent="0.25">
      <c r="D3" s="23"/>
      <c r="E3" s="32" t="s">
        <v>265</v>
      </c>
    </row>
    <row r="4" spans="1:5" ht="51" customHeight="1" thickTop="1" thickBot="1" x14ac:dyDescent="0.25">
      <c r="A4" s="379" t="s">
        <v>116</v>
      </c>
      <c r="B4" s="378" t="s">
        <v>115</v>
      </c>
      <c r="C4" s="24" t="s">
        <v>231</v>
      </c>
      <c r="D4" s="24" t="s">
        <v>87</v>
      </c>
      <c r="E4" s="24" t="s">
        <v>21</v>
      </c>
    </row>
    <row r="5" spans="1:5" ht="16.5" thickTop="1" x14ac:dyDescent="0.25">
      <c r="A5" s="17">
        <v>1</v>
      </c>
      <c r="B5" s="1" t="s">
        <v>22</v>
      </c>
      <c r="C5" s="31">
        <f>'40'!C5</f>
        <v>0</v>
      </c>
      <c r="D5" s="53">
        <f>'EGRESO REG AGO 11'!C5</f>
        <v>451</v>
      </c>
      <c r="E5" s="354">
        <f t="shared" ref="E5:E68" si="0">IF(D5=0,"",C5/D5*100)</f>
        <v>0</v>
      </c>
    </row>
    <row r="6" spans="1:5" ht="15.75" x14ac:dyDescent="0.25">
      <c r="A6" s="6">
        <v>2</v>
      </c>
      <c r="B6" s="3" t="s">
        <v>78</v>
      </c>
      <c r="C6" s="48">
        <f>'40'!C6</f>
        <v>0</v>
      </c>
      <c r="D6" s="13">
        <f>'EGRESO REG AGO 11'!C6</f>
        <v>421</v>
      </c>
      <c r="E6" s="346">
        <f t="shared" si="0"/>
        <v>0</v>
      </c>
    </row>
    <row r="7" spans="1:5" ht="15.75" x14ac:dyDescent="0.25">
      <c r="A7" s="6">
        <v>3</v>
      </c>
      <c r="B7" s="3" t="s">
        <v>23</v>
      </c>
      <c r="C7" s="48">
        <f>'40'!C7</f>
        <v>589</v>
      </c>
      <c r="D7" s="13">
        <f>'EGRESO REG AGO 11'!C7</f>
        <v>594</v>
      </c>
      <c r="E7" s="346">
        <f t="shared" si="0"/>
        <v>99.158249158249163</v>
      </c>
    </row>
    <row r="8" spans="1:5" ht="15.75" x14ac:dyDescent="0.25">
      <c r="A8" s="6">
        <v>4</v>
      </c>
      <c r="B8" s="3" t="s">
        <v>76</v>
      </c>
      <c r="C8" s="48">
        <f>'40'!C8</f>
        <v>503</v>
      </c>
      <c r="D8" s="13">
        <f>'EGRESO REG AGO 11'!C8</f>
        <v>519</v>
      </c>
      <c r="E8" s="346">
        <f t="shared" si="0"/>
        <v>96.917148362235068</v>
      </c>
    </row>
    <row r="9" spans="1:5" ht="15.75" x14ac:dyDescent="0.25">
      <c r="A9" s="6">
        <v>5</v>
      </c>
      <c r="B9" s="3" t="s">
        <v>24</v>
      </c>
      <c r="C9" s="48">
        <f>'40'!C9</f>
        <v>663</v>
      </c>
      <c r="D9" s="13">
        <f>'EGRESO REG AGO 11'!C9</f>
        <v>674</v>
      </c>
      <c r="E9" s="346">
        <f t="shared" si="0"/>
        <v>98.367952522255194</v>
      </c>
    </row>
    <row r="10" spans="1:5" ht="15.75" x14ac:dyDescent="0.25">
      <c r="A10" s="6">
        <v>6</v>
      </c>
      <c r="B10" s="3" t="s">
        <v>25</v>
      </c>
      <c r="C10" s="48">
        <f>'40'!C10</f>
        <v>280</v>
      </c>
      <c r="D10" s="13">
        <f>'EGRESO REG AGO 11'!C10</f>
        <v>1116</v>
      </c>
      <c r="E10" s="346">
        <f t="shared" si="0"/>
        <v>25.089605734767023</v>
      </c>
    </row>
    <row r="11" spans="1:5" ht="15.75" x14ac:dyDescent="0.25">
      <c r="A11" s="6">
        <v>7</v>
      </c>
      <c r="B11" s="3" t="s">
        <v>13</v>
      </c>
      <c r="C11" s="48">
        <f>'40'!C11</f>
        <v>635</v>
      </c>
      <c r="D11" s="13">
        <f>'EGRESO REG AGO 11'!C11</f>
        <v>711</v>
      </c>
      <c r="E11" s="346">
        <f t="shared" si="0"/>
        <v>89.310829817158933</v>
      </c>
    </row>
    <row r="12" spans="1:5" ht="15.75" x14ac:dyDescent="0.25">
      <c r="A12" s="6">
        <v>8</v>
      </c>
      <c r="B12" s="3" t="s">
        <v>26</v>
      </c>
      <c r="C12" s="48">
        <f>'40'!C12</f>
        <v>601</v>
      </c>
      <c r="D12" s="13">
        <f>'EGRESO REG AGO 11'!C12</f>
        <v>601</v>
      </c>
      <c r="E12" s="346">
        <f t="shared" si="0"/>
        <v>100</v>
      </c>
    </row>
    <row r="13" spans="1:5" ht="15.75" x14ac:dyDescent="0.25">
      <c r="A13" s="6">
        <v>9</v>
      </c>
      <c r="B13" s="3" t="s">
        <v>43</v>
      </c>
      <c r="C13" s="48">
        <f>'40'!C13</f>
        <v>849</v>
      </c>
      <c r="D13" s="13">
        <f>'EGRESO REG AGO 11'!C13</f>
        <v>849</v>
      </c>
      <c r="E13" s="346">
        <f t="shared" si="0"/>
        <v>100</v>
      </c>
    </row>
    <row r="14" spans="1:5" ht="15.75" x14ac:dyDescent="0.25">
      <c r="A14" s="6">
        <v>10</v>
      </c>
      <c r="B14" s="3" t="s">
        <v>44</v>
      </c>
      <c r="C14" s="48">
        <f>'40'!C14</f>
        <v>164</v>
      </c>
      <c r="D14" s="13">
        <f>'EGRESO REG AGO 11'!C14</f>
        <v>175</v>
      </c>
      <c r="E14" s="346">
        <f t="shared" si="0"/>
        <v>93.714285714285722</v>
      </c>
    </row>
    <row r="15" spans="1:5" ht="15.75" x14ac:dyDescent="0.25">
      <c r="A15" s="6">
        <v>11</v>
      </c>
      <c r="B15" s="3" t="s">
        <v>77</v>
      </c>
      <c r="C15" s="48">
        <f>'40'!C15</f>
        <v>417</v>
      </c>
      <c r="D15" s="13">
        <f>'EGRESO REG AGO 11'!C15</f>
        <v>417</v>
      </c>
      <c r="E15" s="346">
        <f t="shared" si="0"/>
        <v>100</v>
      </c>
    </row>
    <row r="16" spans="1:5" ht="15.75" x14ac:dyDescent="0.25">
      <c r="A16" s="6">
        <v>12</v>
      </c>
      <c r="B16" s="3" t="s">
        <v>36</v>
      </c>
      <c r="C16" s="48">
        <f>'40'!C16</f>
        <v>493</v>
      </c>
      <c r="D16" s="13">
        <f>'EGRESO REG AGO 11'!C16</f>
        <v>560</v>
      </c>
      <c r="E16" s="346">
        <f t="shared" si="0"/>
        <v>88.035714285714278</v>
      </c>
    </row>
    <row r="17" spans="1:5" ht="15.75" x14ac:dyDescent="0.25">
      <c r="A17" s="6">
        <v>13</v>
      </c>
      <c r="B17" s="3" t="s">
        <v>79</v>
      </c>
      <c r="C17" s="48">
        <f>'40'!C17</f>
        <v>258</v>
      </c>
      <c r="D17" s="13">
        <f>'EGRESO REG AGO 11'!C17</f>
        <v>418</v>
      </c>
      <c r="E17" s="346">
        <f t="shared" si="0"/>
        <v>61.722488038277511</v>
      </c>
    </row>
    <row r="18" spans="1:5" ht="15.75" x14ac:dyDescent="0.25">
      <c r="A18" s="6">
        <v>14</v>
      </c>
      <c r="B18" s="3" t="s">
        <v>45</v>
      </c>
      <c r="C18" s="48">
        <f>'40'!C18</f>
        <v>355</v>
      </c>
      <c r="D18" s="13">
        <f>'EGRESO REG AGO 11'!C18</f>
        <v>356</v>
      </c>
      <c r="E18" s="346">
        <f t="shared" si="0"/>
        <v>99.719101123595507</v>
      </c>
    </row>
    <row r="19" spans="1:5" ht="15.75" x14ac:dyDescent="0.25">
      <c r="A19" s="6">
        <v>15</v>
      </c>
      <c r="B19" s="3" t="s">
        <v>37</v>
      </c>
      <c r="C19" s="48">
        <f>'40'!C19</f>
        <v>164</v>
      </c>
      <c r="D19" s="13">
        <f>'EGRESO REG AGO 11'!C19</f>
        <v>349</v>
      </c>
      <c r="E19" s="346">
        <f t="shared" si="0"/>
        <v>46.99140401146132</v>
      </c>
    </row>
    <row r="20" spans="1:5" ht="15.75" x14ac:dyDescent="0.25">
      <c r="A20" s="6">
        <v>16</v>
      </c>
      <c r="B20" s="3" t="s">
        <v>46</v>
      </c>
      <c r="C20" s="48">
        <f>'40'!C20</f>
        <v>427</v>
      </c>
      <c r="D20" s="13">
        <f>'EGRESO REG AGO 11'!C20</f>
        <v>427</v>
      </c>
      <c r="E20" s="346">
        <f t="shared" si="0"/>
        <v>100</v>
      </c>
    </row>
    <row r="21" spans="1:5" ht="15.75" x14ac:dyDescent="0.25">
      <c r="A21" s="6">
        <v>17</v>
      </c>
      <c r="B21" s="5" t="s">
        <v>39</v>
      </c>
      <c r="C21" s="48">
        <f>'40'!C21</f>
        <v>376</v>
      </c>
      <c r="D21" s="13">
        <f>'EGRESO REG AGO 11'!C21</f>
        <v>416</v>
      </c>
      <c r="E21" s="346">
        <f t="shared" si="0"/>
        <v>90.384615384615387</v>
      </c>
    </row>
    <row r="22" spans="1:5" ht="15.75" x14ac:dyDescent="0.25">
      <c r="A22" s="6">
        <v>18</v>
      </c>
      <c r="B22" s="3" t="s">
        <v>40</v>
      </c>
      <c r="C22" s="48">
        <f>'40'!C22</f>
        <v>597</v>
      </c>
      <c r="D22" s="13">
        <f>'EGRESO REG AGO 11'!C22</f>
        <v>597</v>
      </c>
      <c r="E22" s="346">
        <f t="shared" si="0"/>
        <v>100</v>
      </c>
    </row>
    <row r="23" spans="1:5" ht="15.75" x14ac:dyDescent="0.25">
      <c r="A23" s="6">
        <v>19</v>
      </c>
      <c r="B23" s="3" t="s">
        <v>35</v>
      </c>
      <c r="C23" s="48">
        <f>'40'!C23</f>
        <v>360</v>
      </c>
      <c r="D23" s="13">
        <f>'EGRESO REG AGO 11'!C23</f>
        <v>360</v>
      </c>
      <c r="E23" s="346">
        <f t="shared" si="0"/>
        <v>100</v>
      </c>
    </row>
    <row r="24" spans="1:5" ht="15.75" x14ac:dyDescent="0.25">
      <c r="A24" s="6">
        <v>20</v>
      </c>
      <c r="B24" s="3" t="s">
        <v>198</v>
      </c>
      <c r="C24" s="48">
        <f>'40'!C24</f>
        <v>182</v>
      </c>
      <c r="D24" s="13">
        <f>'EGRESO REG AGO 11'!C24</f>
        <v>182</v>
      </c>
      <c r="E24" s="346">
        <f t="shared" si="0"/>
        <v>100</v>
      </c>
    </row>
    <row r="25" spans="1:5" ht="15.75" x14ac:dyDescent="0.25">
      <c r="A25" s="6">
        <v>21</v>
      </c>
      <c r="B25" s="5" t="s">
        <v>42</v>
      </c>
      <c r="C25" s="48">
        <f>'40'!C25</f>
        <v>533</v>
      </c>
      <c r="D25" s="13">
        <f>'EGRESO REG AGO 11'!C25</f>
        <v>533</v>
      </c>
      <c r="E25" s="346">
        <f t="shared" si="0"/>
        <v>100</v>
      </c>
    </row>
    <row r="26" spans="1:5" ht="15.75" x14ac:dyDescent="0.25">
      <c r="A26" s="6">
        <v>22</v>
      </c>
      <c r="B26" s="5" t="s">
        <v>20</v>
      </c>
      <c r="C26" s="48">
        <f>'40'!C26</f>
        <v>313</v>
      </c>
      <c r="D26" s="13">
        <f>'EGRESO REG AGO 11'!C26</f>
        <v>367</v>
      </c>
      <c r="E26" s="346">
        <f t="shared" si="0"/>
        <v>85.286103542234343</v>
      </c>
    </row>
    <row r="27" spans="1:5" ht="15.75" x14ac:dyDescent="0.25">
      <c r="A27" s="6">
        <v>23</v>
      </c>
      <c r="B27" s="5" t="s">
        <v>47</v>
      </c>
      <c r="C27" s="48">
        <f>'40'!C27</f>
        <v>270</v>
      </c>
      <c r="D27" s="13">
        <f>'EGRESO REG AGO 11'!C27</f>
        <v>270</v>
      </c>
      <c r="E27" s="346">
        <f t="shared" si="0"/>
        <v>100</v>
      </c>
    </row>
    <row r="28" spans="1:5" ht="15.75" x14ac:dyDescent="0.25">
      <c r="A28" s="6">
        <v>24</v>
      </c>
      <c r="B28" s="5" t="s">
        <v>48</v>
      </c>
      <c r="C28" s="48">
        <f>'40'!C28</f>
        <v>295</v>
      </c>
      <c r="D28" s="13">
        <f>'EGRESO REG AGO 11'!C28</f>
        <v>337</v>
      </c>
      <c r="E28" s="346">
        <f t="shared" si="0"/>
        <v>87.53709198813057</v>
      </c>
    </row>
    <row r="29" spans="1:5" ht="15.75" x14ac:dyDescent="0.25">
      <c r="A29" s="6">
        <v>25</v>
      </c>
      <c r="B29" s="5" t="s">
        <v>49</v>
      </c>
      <c r="C29" s="48">
        <f>'40'!C29</f>
        <v>222</v>
      </c>
      <c r="D29" s="13">
        <f>'EGRESO REG AGO 11'!C29</f>
        <v>222</v>
      </c>
      <c r="E29" s="346">
        <f t="shared" si="0"/>
        <v>100</v>
      </c>
    </row>
    <row r="30" spans="1:5" ht="15.75" x14ac:dyDescent="0.25">
      <c r="A30" s="6">
        <v>26</v>
      </c>
      <c r="B30" s="5" t="s">
        <v>50</v>
      </c>
      <c r="C30" s="48">
        <f>'40'!C30</f>
        <v>141</v>
      </c>
      <c r="D30" s="13">
        <f>'EGRESO REG AGO 11'!C30</f>
        <v>384</v>
      </c>
      <c r="E30" s="346">
        <f t="shared" si="0"/>
        <v>36.71875</v>
      </c>
    </row>
    <row r="31" spans="1:5" ht="15.75" x14ac:dyDescent="0.25">
      <c r="A31" s="6">
        <v>27</v>
      </c>
      <c r="B31" s="5" t="s">
        <v>51</v>
      </c>
      <c r="C31" s="48">
        <f>'40'!C31</f>
        <v>497</v>
      </c>
      <c r="D31" s="13">
        <f>'EGRESO REG AGO 11'!C31</f>
        <v>497</v>
      </c>
      <c r="E31" s="346">
        <f t="shared" si="0"/>
        <v>100</v>
      </c>
    </row>
    <row r="32" spans="1:5" ht="15.75" x14ac:dyDescent="0.25">
      <c r="A32" s="6">
        <v>28</v>
      </c>
      <c r="B32" s="5" t="s">
        <v>15</v>
      </c>
      <c r="C32" s="48">
        <f>'40'!C32</f>
        <v>147</v>
      </c>
      <c r="D32" s="13">
        <f>'EGRESO REG AGO 11'!C32</f>
        <v>157</v>
      </c>
      <c r="E32" s="346">
        <f t="shared" si="0"/>
        <v>93.630573248407643</v>
      </c>
    </row>
    <row r="33" spans="1:5" ht="15.75" x14ac:dyDescent="0.25">
      <c r="A33" s="6">
        <v>29</v>
      </c>
      <c r="B33" s="5" t="s">
        <v>14</v>
      </c>
      <c r="C33" s="48">
        <f>'40'!C33</f>
        <v>228</v>
      </c>
      <c r="D33" s="13">
        <f>'EGRESO REG AGO 11'!C33</f>
        <v>228</v>
      </c>
      <c r="E33" s="346">
        <f t="shared" si="0"/>
        <v>100</v>
      </c>
    </row>
    <row r="34" spans="1:5" ht="15.75" x14ac:dyDescent="0.25">
      <c r="A34" s="6">
        <v>30</v>
      </c>
      <c r="B34" s="5" t="s">
        <v>52</v>
      </c>
      <c r="C34" s="48">
        <f>'40'!C34</f>
        <v>758</v>
      </c>
      <c r="D34" s="13">
        <f>'EGRESO REG AGO 11'!C34</f>
        <v>758</v>
      </c>
      <c r="E34" s="346">
        <f t="shared" si="0"/>
        <v>100</v>
      </c>
    </row>
    <row r="35" spans="1:5" ht="15.75" x14ac:dyDescent="0.25">
      <c r="A35" s="6">
        <v>31</v>
      </c>
      <c r="B35" s="5" t="s">
        <v>53</v>
      </c>
      <c r="C35" s="48">
        <f>'40'!C35</f>
        <v>266</v>
      </c>
      <c r="D35" s="13">
        <f>'EGRESO REG AGO 11'!C35</f>
        <v>266</v>
      </c>
      <c r="E35" s="346">
        <f t="shared" si="0"/>
        <v>100</v>
      </c>
    </row>
    <row r="36" spans="1:5" ht="15.75" x14ac:dyDescent="0.25">
      <c r="A36" s="6">
        <v>32</v>
      </c>
      <c r="B36" s="5" t="s">
        <v>38</v>
      </c>
      <c r="C36" s="48">
        <f>'40'!C36</f>
        <v>371</v>
      </c>
      <c r="D36" s="13">
        <f>'EGRESO REG AGO 11'!C36</f>
        <v>565</v>
      </c>
      <c r="E36" s="346">
        <f t="shared" si="0"/>
        <v>65.663716814159287</v>
      </c>
    </row>
    <row r="37" spans="1:5" ht="15.75" x14ac:dyDescent="0.25">
      <c r="A37" s="6">
        <v>33</v>
      </c>
      <c r="B37" s="5" t="s">
        <v>71</v>
      </c>
      <c r="C37" s="48">
        <f>'40'!C37</f>
        <v>0</v>
      </c>
      <c r="D37" s="13">
        <f>'EGRESO REG AGO 11'!C37</f>
        <v>364</v>
      </c>
      <c r="E37" s="346">
        <f t="shared" si="0"/>
        <v>0</v>
      </c>
    </row>
    <row r="38" spans="1:5" ht="15.75" x14ac:dyDescent="0.25">
      <c r="A38" s="6">
        <v>34</v>
      </c>
      <c r="B38" s="5" t="s">
        <v>54</v>
      </c>
      <c r="C38" s="48">
        <f>'40'!C38</f>
        <v>52</v>
      </c>
      <c r="D38" s="13">
        <f>'EGRESO REG AGO 11'!C38</f>
        <v>562</v>
      </c>
      <c r="E38" s="346">
        <f t="shared" si="0"/>
        <v>9.252669039145907</v>
      </c>
    </row>
    <row r="39" spans="1:5" ht="15.75" x14ac:dyDescent="0.25">
      <c r="A39" s="6">
        <v>35</v>
      </c>
      <c r="B39" s="5" t="s">
        <v>55</v>
      </c>
      <c r="C39" s="48">
        <f>'40'!C39</f>
        <v>214</v>
      </c>
      <c r="D39" s="13">
        <f>'EGRESO REG AGO 11'!C39</f>
        <v>216</v>
      </c>
      <c r="E39" s="346">
        <f t="shared" si="0"/>
        <v>99.074074074074076</v>
      </c>
    </row>
    <row r="40" spans="1:5" ht="15.75" x14ac:dyDescent="0.25">
      <c r="A40" s="6">
        <v>36</v>
      </c>
      <c r="B40" s="5" t="s">
        <v>56</v>
      </c>
      <c r="C40" s="48">
        <f>'40'!C40</f>
        <v>145</v>
      </c>
      <c r="D40" s="13">
        <f>'EGRESO REG AGO 11'!C40</f>
        <v>585</v>
      </c>
      <c r="E40" s="346">
        <f t="shared" si="0"/>
        <v>24.786324786324787</v>
      </c>
    </row>
    <row r="41" spans="1:5" ht="15.75" x14ac:dyDescent="0.25">
      <c r="A41" s="6">
        <v>37</v>
      </c>
      <c r="B41" s="5" t="s">
        <v>16</v>
      </c>
      <c r="C41" s="48">
        <f>'40'!C41</f>
        <v>540</v>
      </c>
      <c r="D41" s="13">
        <f>'EGRESO REG AGO 11'!C41</f>
        <v>540</v>
      </c>
      <c r="E41" s="346">
        <f t="shared" si="0"/>
        <v>100</v>
      </c>
    </row>
    <row r="42" spans="1:5" ht="15.75" x14ac:dyDescent="0.25">
      <c r="A42" s="6">
        <v>38</v>
      </c>
      <c r="B42" s="5" t="s">
        <v>57</v>
      </c>
      <c r="C42" s="48">
        <f>'40'!C42</f>
        <v>590</v>
      </c>
      <c r="D42" s="13">
        <f>'EGRESO REG AGO 11'!C42</f>
        <v>590</v>
      </c>
      <c r="E42" s="346">
        <f t="shared" si="0"/>
        <v>100</v>
      </c>
    </row>
    <row r="43" spans="1:5" ht="15.75" x14ac:dyDescent="0.25">
      <c r="A43" s="6">
        <v>39</v>
      </c>
      <c r="B43" s="3" t="s">
        <v>33</v>
      </c>
      <c r="C43" s="48">
        <f>'40'!C43</f>
        <v>170</v>
      </c>
      <c r="D43" s="13">
        <f>'EGRESO REG AGO 11'!C43</f>
        <v>251</v>
      </c>
      <c r="E43" s="346">
        <f t="shared" si="0"/>
        <v>67.729083665338635</v>
      </c>
    </row>
    <row r="44" spans="1:5" ht="15.75" x14ac:dyDescent="0.25">
      <c r="A44" s="6">
        <v>40</v>
      </c>
      <c r="B44" s="3" t="s">
        <v>58</v>
      </c>
      <c r="C44" s="48">
        <f>'40'!C44</f>
        <v>307</v>
      </c>
      <c r="D44" s="13">
        <f>'EGRESO REG AGO 11'!C44</f>
        <v>307</v>
      </c>
      <c r="E44" s="346">
        <f t="shared" si="0"/>
        <v>100</v>
      </c>
    </row>
    <row r="45" spans="1:5" ht="15.75" x14ac:dyDescent="0.25">
      <c r="A45" s="6">
        <v>41</v>
      </c>
      <c r="B45" s="3" t="s">
        <v>199</v>
      </c>
      <c r="C45" s="48">
        <f>'40'!C45</f>
        <v>271</v>
      </c>
      <c r="D45" s="13">
        <f>'EGRESO REG AGO 11'!C45</f>
        <v>388</v>
      </c>
      <c r="E45" s="346">
        <f t="shared" si="0"/>
        <v>69.845360824742258</v>
      </c>
    </row>
    <row r="46" spans="1:5" ht="15.75" x14ac:dyDescent="0.25">
      <c r="A46" s="6">
        <v>42</v>
      </c>
      <c r="B46" s="3" t="s">
        <v>41</v>
      </c>
      <c r="C46" s="48">
        <f>'40'!C46</f>
        <v>43</v>
      </c>
      <c r="D46" s="13">
        <f>'EGRESO REG AGO 11'!C46</f>
        <v>216</v>
      </c>
      <c r="E46" s="346">
        <f t="shared" si="0"/>
        <v>19.907407407407408</v>
      </c>
    </row>
    <row r="47" spans="1:5" ht="15.75" x14ac:dyDescent="0.25">
      <c r="A47" s="6">
        <v>43</v>
      </c>
      <c r="B47" s="3" t="s">
        <v>59</v>
      </c>
      <c r="C47" s="48">
        <f>'40'!C47</f>
        <v>327</v>
      </c>
      <c r="D47" s="13">
        <f>'EGRESO REG AGO 11'!C47</f>
        <v>327</v>
      </c>
      <c r="E47" s="346">
        <f t="shared" si="0"/>
        <v>100</v>
      </c>
    </row>
    <row r="48" spans="1:5" ht="15.75" x14ac:dyDescent="0.25">
      <c r="A48" s="6">
        <v>44</v>
      </c>
      <c r="B48" s="3" t="s">
        <v>17</v>
      </c>
      <c r="C48" s="48">
        <f>'40'!C48</f>
        <v>0</v>
      </c>
      <c r="D48" s="13">
        <f>'EGRESO REG AGO 11'!C48</f>
        <v>207</v>
      </c>
      <c r="E48" s="346">
        <f t="shared" si="0"/>
        <v>0</v>
      </c>
    </row>
    <row r="49" spans="1:5" ht="15.75" x14ac:dyDescent="0.25">
      <c r="A49" s="6">
        <v>45</v>
      </c>
      <c r="B49" s="3" t="s">
        <v>60</v>
      </c>
      <c r="C49" s="48">
        <f>'40'!C49</f>
        <v>541</v>
      </c>
      <c r="D49" s="13">
        <f>'EGRESO REG AGO 11'!C49</f>
        <v>541</v>
      </c>
      <c r="E49" s="346">
        <f t="shared" si="0"/>
        <v>100</v>
      </c>
    </row>
    <row r="50" spans="1:5" ht="15.75" x14ac:dyDescent="0.25">
      <c r="A50" s="6">
        <v>46</v>
      </c>
      <c r="B50" s="3" t="s">
        <v>34</v>
      </c>
      <c r="C50" s="48">
        <f>'40'!C50</f>
        <v>450</v>
      </c>
      <c r="D50" s="13">
        <f>'EGRESO REG AGO 11'!C50</f>
        <v>771</v>
      </c>
      <c r="E50" s="346">
        <f t="shared" si="0"/>
        <v>58.365758754863819</v>
      </c>
    </row>
    <row r="51" spans="1:5" ht="15.75" x14ac:dyDescent="0.25">
      <c r="A51" s="6">
        <v>47</v>
      </c>
      <c r="B51" s="3" t="s">
        <v>61</v>
      </c>
      <c r="C51" s="48">
        <f>'40'!C51</f>
        <v>214</v>
      </c>
      <c r="D51" s="13">
        <f>'EGRESO REG AGO 11'!C51</f>
        <v>252</v>
      </c>
      <c r="E51" s="346">
        <f t="shared" si="0"/>
        <v>84.920634920634924</v>
      </c>
    </row>
    <row r="52" spans="1:5" ht="15.75" x14ac:dyDescent="0.25">
      <c r="A52" s="6">
        <v>48</v>
      </c>
      <c r="B52" s="3" t="s">
        <v>12</v>
      </c>
      <c r="C52" s="48">
        <f>'40'!C52</f>
        <v>0</v>
      </c>
      <c r="D52" s="13">
        <f>'EGRESO REG AGO 11'!C52</f>
        <v>410</v>
      </c>
      <c r="E52" s="346">
        <f t="shared" si="0"/>
        <v>0</v>
      </c>
    </row>
    <row r="53" spans="1:5" ht="15.75" x14ac:dyDescent="0.25">
      <c r="A53" s="6">
        <v>49</v>
      </c>
      <c r="B53" s="3" t="s">
        <v>62</v>
      </c>
      <c r="C53" s="48">
        <f>'40'!C53</f>
        <v>208</v>
      </c>
      <c r="D53" s="13">
        <f>'EGRESO REG AGO 11'!C53</f>
        <v>409</v>
      </c>
      <c r="E53" s="346">
        <f t="shared" si="0"/>
        <v>50.855745721271397</v>
      </c>
    </row>
    <row r="54" spans="1:5" ht="15.75" x14ac:dyDescent="0.25">
      <c r="A54" s="6">
        <v>50</v>
      </c>
      <c r="B54" s="3" t="s">
        <v>70</v>
      </c>
      <c r="C54" s="48">
        <f>'40'!C54</f>
        <v>265</v>
      </c>
      <c r="D54" s="13">
        <f>'EGRESO REG AGO 11'!C54</f>
        <v>312</v>
      </c>
      <c r="E54" s="346">
        <f t="shared" si="0"/>
        <v>84.935897435897431</v>
      </c>
    </row>
    <row r="55" spans="1:5" ht="15.75" x14ac:dyDescent="0.25">
      <c r="A55" s="6">
        <v>51</v>
      </c>
      <c r="B55" s="3" t="s">
        <v>63</v>
      </c>
      <c r="C55" s="48">
        <f>'40'!C55</f>
        <v>335</v>
      </c>
      <c r="D55" s="13">
        <f>'EGRESO REG AGO 11'!C55</f>
        <v>397</v>
      </c>
      <c r="E55" s="346">
        <f t="shared" si="0"/>
        <v>84.382871536523936</v>
      </c>
    </row>
    <row r="56" spans="1:5" ht="15.75" x14ac:dyDescent="0.25">
      <c r="A56" s="6">
        <v>52</v>
      </c>
      <c r="B56" s="3" t="s">
        <v>19</v>
      </c>
      <c r="C56" s="48">
        <f>'40'!C56</f>
        <v>157</v>
      </c>
      <c r="D56" s="13">
        <f>'EGRESO REG AGO 11'!C56</f>
        <v>157</v>
      </c>
      <c r="E56" s="346">
        <f t="shared" si="0"/>
        <v>100</v>
      </c>
    </row>
    <row r="57" spans="1:5" ht="15.75" x14ac:dyDescent="0.25">
      <c r="A57" s="6">
        <v>53</v>
      </c>
      <c r="B57" s="3" t="s">
        <v>64</v>
      </c>
      <c r="C57" s="48">
        <f>'40'!C57</f>
        <v>238</v>
      </c>
      <c r="D57" s="13">
        <f>'EGRESO REG AGO 11'!C57</f>
        <v>238</v>
      </c>
      <c r="E57" s="346">
        <f t="shared" si="0"/>
        <v>100</v>
      </c>
    </row>
    <row r="58" spans="1:5" ht="15.75" x14ac:dyDescent="0.25">
      <c r="A58" s="6">
        <v>54</v>
      </c>
      <c r="B58" s="3" t="s">
        <v>160</v>
      </c>
      <c r="C58" s="48">
        <f>'40'!C58</f>
        <v>198</v>
      </c>
      <c r="D58" s="13">
        <f>'EGRESO REG AGO 11'!C58</f>
        <v>210</v>
      </c>
      <c r="E58" s="346">
        <f t="shared" si="0"/>
        <v>94.285714285714278</v>
      </c>
    </row>
    <row r="59" spans="1:5" ht="15.75" x14ac:dyDescent="0.25">
      <c r="A59" s="6" t="s">
        <v>30</v>
      </c>
      <c r="B59" s="3" t="s">
        <v>27</v>
      </c>
      <c r="C59" s="48">
        <f>'40'!C59</f>
        <v>132</v>
      </c>
      <c r="D59" s="13">
        <f>'EGRESO REG AGO 11'!C59</f>
        <v>274</v>
      </c>
      <c r="E59" s="346">
        <f t="shared" si="0"/>
        <v>48.175182481751825</v>
      </c>
    </row>
    <row r="60" spans="1:5" ht="15.75" x14ac:dyDescent="0.25">
      <c r="A60" s="6" t="s">
        <v>31</v>
      </c>
      <c r="B60" s="3" t="s">
        <v>28</v>
      </c>
      <c r="C60" s="48">
        <f>'40'!C60</f>
        <v>93</v>
      </c>
      <c r="D60" s="13">
        <f>'EGRESO REG AGO 11'!C60</f>
        <v>321</v>
      </c>
      <c r="E60" s="346">
        <f t="shared" si="0"/>
        <v>28.971962616822427</v>
      </c>
    </row>
    <row r="61" spans="1:5" ht="15.75" x14ac:dyDescent="0.25">
      <c r="A61" s="6" t="s">
        <v>32</v>
      </c>
      <c r="B61" s="3" t="s">
        <v>29</v>
      </c>
      <c r="C61" s="48">
        <f>'40'!C61</f>
        <v>0</v>
      </c>
      <c r="D61" s="13">
        <f>'EGRESO REG AGO 11'!C61</f>
        <v>167</v>
      </c>
      <c r="E61" s="346">
        <f t="shared" si="0"/>
        <v>0</v>
      </c>
    </row>
    <row r="62" spans="1:5" ht="15.75" x14ac:dyDescent="0.25">
      <c r="A62" s="6" t="s">
        <v>65</v>
      </c>
      <c r="B62" s="3" t="s">
        <v>67</v>
      </c>
      <c r="C62" s="48">
        <f>'40'!C62</f>
        <v>0</v>
      </c>
      <c r="D62" s="13">
        <f>'EGRESO REG AGO 11'!C62</f>
        <v>323</v>
      </c>
      <c r="E62" s="346">
        <f t="shared" si="0"/>
        <v>0</v>
      </c>
    </row>
    <row r="63" spans="1:5" ht="15.75" x14ac:dyDescent="0.25">
      <c r="A63" s="6" t="s">
        <v>66</v>
      </c>
      <c r="B63" s="3" t="s">
        <v>69</v>
      </c>
      <c r="C63" s="48">
        <f>'40'!C63</f>
        <v>378</v>
      </c>
      <c r="D63" s="13">
        <f>'EGRESO REG AGO 11'!C63</f>
        <v>378</v>
      </c>
      <c r="E63" s="346">
        <f t="shared" si="0"/>
        <v>100</v>
      </c>
    </row>
    <row r="64" spans="1:5" ht="15.75" x14ac:dyDescent="0.25">
      <c r="A64" s="6">
        <v>60</v>
      </c>
      <c r="B64" s="3" t="s">
        <v>68</v>
      </c>
      <c r="C64" s="48">
        <f>'40'!C64</f>
        <v>107</v>
      </c>
      <c r="D64" s="13">
        <f>'EGRESO REG AGO 11'!C64</f>
        <v>110</v>
      </c>
      <c r="E64" s="346">
        <f t="shared" si="0"/>
        <v>97.27272727272728</v>
      </c>
    </row>
    <row r="65" spans="1:5" ht="15.75" x14ac:dyDescent="0.25">
      <c r="A65" s="6">
        <v>61</v>
      </c>
      <c r="B65" s="3" t="s">
        <v>94</v>
      </c>
      <c r="C65" s="48">
        <f>'40'!C65</f>
        <v>87</v>
      </c>
      <c r="D65" s="13">
        <f>'EGRESO REG AGO 11'!C65</f>
        <v>88</v>
      </c>
      <c r="E65" s="346">
        <f t="shared" si="0"/>
        <v>98.86363636363636</v>
      </c>
    </row>
    <row r="66" spans="1:5" ht="15.75" x14ac:dyDescent="0.25">
      <c r="A66" s="6">
        <v>62</v>
      </c>
      <c r="B66" s="3" t="s">
        <v>98</v>
      </c>
      <c r="C66" s="48">
        <f>'40'!C66</f>
        <v>32</v>
      </c>
      <c r="D66" s="13">
        <f>'EGRESO REG AGO 11'!C66</f>
        <v>61</v>
      </c>
      <c r="E66" s="346">
        <f t="shared" si="0"/>
        <v>52.459016393442624</v>
      </c>
    </row>
    <row r="67" spans="1:5" ht="15.75" x14ac:dyDescent="0.25">
      <c r="A67" s="6">
        <v>63</v>
      </c>
      <c r="B67" s="3" t="s">
        <v>124</v>
      </c>
      <c r="C67" s="48">
        <f>'40'!C67</f>
        <v>105</v>
      </c>
      <c r="D67" s="13">
        <f>'EGRESO REG AGO 11'!C67</f>
        <v>105</v>
      </c>
      <c r="E67" s="346">
        <f t="shared" si="0"/>
        <v>100</v>
      </c>
    </row>
    <row r="68" spans="1:5" ht="15.75" x14ac:dyDescent="0.25">
      <c r="A68" s="6">
        <v>64</v>
      </c>
      <c r="B68" s="3" t="s">
        <v>127</v>
      </c>
      <c r="C68" s="48">
        <f>'40'!C68</f>
        <v>152</v>
      </c>
      <c r="D68" s="13">
        <f>'EGRESO REG AGO 11'!C68</f>
        <v>152</v>
      </c>
      <c r="E68" s="346">
        <f t="shared" si="0"/>
        <v>100</v>
      </c>
    </row>
    <row r="69" spans="1:5" ht="15.75" x14ac:dyDescent="0.25">
      <c r="A69" s="6">
        <v>65</v>
      </c>
      <c r="B69" s="3" t="s">
        <v>125</v>
      </c>
      <c r="C69" s="48">
        <f>'40'!C69</f>
        <v>40</v>
      </c>
      <c r="D69" s="13">
        <f>'EGRESO REG AGO 11'!C69</f>
        <v>116</v>
      </c>
      <c r="E69" s="346">
        <f t="shared" ref="E69:E90" si="1">IF(D69=0,"",C69/D69*100)</f>
        <v>34.482758620689658</v>
      </c>
    </row>
    <row r="70" spans="1:5" ht="15.75" x14ac:dyDescent="0.25">
      <c r="A70" s="6">
        <v>66</v>
      </c>
      <c r="B70" s="3" t="s">
        <v>126</v>
      </c>
      <c r="C70" s="48">
        <f>'40'!C70</f>
        <v>16</v>
      </c>
      <c r="D70" s="13">
        <f>'EGRESO REG AGO 11'!C70</f>
        <v>16</v>
      </c>
      <c r="E70" s="346">
        <f t="shared" si="1"/>
        <v>100</v>
      </c>
    </row>
    <row r="71" spans="1:5" ht="15.75" x14ac:dyDescent="0.25">
      <c r="A71" s="6">
        <v>67</v>
      </c>
      <c r="B71" s="3" t="s">
        <v>153</v>
      </c>
      <c r="C71" s="48">
        <f>'40'!C71</f>
        <v>0</v>
      </c>
      <c r="D71" s="13">
        <f>'EGRESO REG AGO 11'!C71</f>
        <v>108</v>
      </c>
      <c r="E71" s="346">
        <f t="shared" si="1"/>
        <v>0</v>
      </c>
    </row>
    <row r="72" spans="1:5" ht="15.75" x14ac:dyDescent="0.25">
      <c r="A72" s="6">
        <v>68</v>
      </c>
      <c r="B72" s="3" t="s">
        <v>154</v>
      </c>
      <c r="C72" s="48">
        <f>'40'!C72</f>
        <v>30</v>
      </c>
      <c r="D72" s="13">
        <f>'EGRESO REG AGO 11'!C72</f>
        <v>92</v>
      </c>
      <c r="E72" s="346">
        <f t="shared" si="1"/>
        <v>32.608695652173914</v>
      </c>
    </row>
    <row r="73" spans="1:5" ht="15.75" x14ac:dyDescent="0.25">
      <c r="A73" s="6">
        <v>69</v>
      </c>
      <c r="B73" s="3" t="s">
        <v>155</v>
      </c>
      <c r="C73" s="48">
        <f>'40'!C73</f>
        <v>110</v>
      </c>
      <c r="D73" s="13">
        <f>'EGRESO REG AGO 11'!C73</f>
        <v>112</v>
      </c>
      <c r="E73" s="346">
        <f t="shared" si="1"/>
        <v>98.214285714285708</v>
      </c>
    </row>
    <row r="74" spans="1:5" ht="15.75" x14ac:dyDescent="0.25">
      <c r="A74" s="6">
        <v>70</v>
      </c>
      <c r="B74" s="3" t="s">
        <v>156</v>
      </c>
      <c r="C74" s="48">
        <f>'40'!C74</f>
        <v>49</v>
      </c>
      <c r="D74" s="13">
        <f>'EGRESO REG AGO 11'!C74</f>
        <v>49</v>
      </c>
      <c r="E74" s="346">
        <f t="shared" si="1"/>
        <v>100</v>
      </c>
    </row>
    <row r="75" spans="1:5" ht="15.75" x14ac:dyDescent="0.25">
      <c r="A75" s="6">
        <v>71</v>
      </c>
      <c r="B75" s="3" t="s">
        <v>157</v>
      </c>
      <c r="C75" s="48">
        <f>'40'!C75</f>
        <v>228</v>
      </c>
      <c r="D75" s="13">
        <f>'EGRESO REG AGO 11'!C75</f>
        <v>249</v>
      </c>
      <c r="E75" s="346">
        <f t="shared" si="1"/>
        <v>91.566265060240966</v>
      </c>
    </row>
    <row r="76" spans="1:5" ht="15.75" x14ac:dyDescent="0.25">
      <c r="A76" s="6">
        <v>72</v>
      </c>
      <c r="B76" s="3" t="s">
        <v>158</v>
      </c>
      <c r="C76" s="48">
        <f>'40'!C76</f>
        <v>23</v>
      </c>
      <c r="D76" s="13">
        <f>'EGRESO REG AGO 11'!C76</f>
        <v>23</v>
      </c>
      <c r="E76" s="346">
        <f t="shared" si="1"/>
        <v>100</v>
      </c>
    </row>
    <row r="77" spans="1:5" ht="15.75" x14ac:dyDescent="0.25">
      <c r="A77" s="6">
        <v>73</v>
      </c>
      <c r="B77" s="3" t="s">
        <v>159</v>
      </c>
      <c r="C77" s="48">
        <f>'40'!C77</f>
        <v>0</v>
      </c>
      <c r="D77" s="13">
        <f>'EGRESO REG AGO 11'!C77</f>
        <v>134</v>
      </c>
      <c r="E77" s="346">
        <f t="shared" si="1"/>
        <v>0</v>
      </c>
    </row>
    <row r="78" spans="1:5" ht="15.75" x14ac:dyDescent="0.25">
      <c r="A78" s="6">
        <v>74</v>
      </c>
      <c r="B78" s="3" t="s">
        <v>193</v>
      </c>
      <c r="C78" s="48">
        <f>'40'!C78</f>
        <v>0</v>
      </c>
      <c r="D78" s="13">
        <f>'EGRESO REG AGO 11'!C78</f>
        <v>0</v>
      </c>
      <c r="E78" s="346" t="str">
        <f t="shared" si="1"/>
        <v/>
      </c>
    </row>
    <row r="79" spans="1:5" ht="15.75" x14ac:dyDescent="0.25">
      <c r="A79" s="6">
        <v>75</v>
      </c>
      <c r="B79" s="3" t="s">
        <v>194</v>
      </c>
      <c r="C79" s="48">
        <f>'40'!C79</f>
        <v>57</v>
      </c>
      <c r="D79" s="13">
        <f>'EGRESO REG AGO 11'!C79</f>
        <v>57</v>
      </c>
      <c r="E79" s="346">
        <f t="shared" si="1"/>
        <v>100</v>
      </c>
    </row>
    <row r="80" spans="1:5" ht="15.75" x14ac:dyDescent="0.25">
      <c r="A80" s="6">
        <v>76</v>
      </c>
      <c r="B80" s="3" t="s">
        <v>195</v>
      </c>
      <c r="C80" s="48">
        <f>'40'!C80</f>
        <v>0</v>
      </c>
      <c r="D80" s="13">
        <f>'EGRESO REG AGO 11'!C80</f>
        <v>49</v>
      </c>
      <c r="E80" s="346">
        <f t="shared" si="1"/>
        <v>0</v>
      </c>
    </row>
    <row r="81" spans="1:5" ht="15.75" x14ac:dyDescent="0.25">
      <c r="A81" s="6">
        <v>77</v>
      </c>
      <c r="B81" s="3" t="s">
        <v>196</v>
      </c>
      <c r="C81" s="48">
        <f>'40'!C81</f>
        <v>0</v>
      </c>
      <c r="D81" s="13">
        <f>'EGRESO REG AGO 11'!C81</f>
        <v>0</v>
      </c>
      <c r="E81" s="346" t="str">
        <f t="shared" si="1"/>
        <v/>
      </c>
    </row>
    <row r="82" spans="1:5" ht="15.75" x14ac:dyDescent="0.25">
      <c r="A82" s="6">
        <v>78</v>
      </c>
      <c r="B82" s="3" t="s">
        <v>197</v>
      </c>
      <c r="C82" s="48">
        <f>'40'!C82</f>
        <v>11</v>
      </c>
      <c r="D82" s="13">
        <f>'EGRESO REG AGO 11'!C82</f>
        <v>49</v>
      </c>
      <c r="E82" s="346">
        <f t="shared" si="1"/>
        <v>22.448979591836736</v>
      </c>
    </row>
    <row r="83" spans="1:5" ht="15.75" x14ac:dyDescent="0.25">
      <c r="A83" s="6">
        <v>79</v>
      </c>
      <c r="B83" s="5" t="s">
        <v>341</v>
      </c>
      <c r="C83" s="48">
        <f>'40'!C83</f>
        <v>10</v>
      </c>
      <c r="D83" s="13">
        <f>'EGRESO REG AGO 11'!C83</f>
        <v>75</v>
      </c>
      <c r="E83" s="346">
        <f t="shared" si="1"/>
        <v>13.333333333333334</v>
      </c>
    </row>
    <row r="84" spans="1:5" ht="15.75" x14ac:dyDescent="0.25">
      <c r="A84" s="6">
        <v>80</v>
      </c>
      <c r="B84" s="5" t="s">
        <v>342</v>
      </c>
      <c r="C84" s="48">
        <f>'40'!C84</f>
        <v>0</v>
      </c>
      <c r="D84" s="13">
        <f>'EGRESO REG AGO 11'!C84</f>
        <v>0</v>
      </c>
      <c r="E84" s="346" t="str">
        <f t="shared" si="1"/>
        <v/>
      </c>
    </row>
    <row r="85" spans="1:5" ht="15.75" x14ac:dyDescent="0.25">
      <c r="A85" s="6">
        <v>81</v>
      </c>
      <c r="B85" s="3" t="s">
        <v>343</v>
      </c>
      <c r="C85" s="48">
        <f>'40'!C85</f>
        <v>0</v>
      </c>
      <c r="D85" s="13">
        <f>'EGRESO REG AGO 11'!C85</f>
        <v>0</v>
      </c>
      <c r="E85" s="346" t="str">
        <f t="shared" si="1"/>
        <v/>
      </c>
    </row>
    <row r="86" spans="1:5" ht="15.75" x14ac:dyDescent="0.25">
      <c r="A86" s="6">
        <v>82</v>
      </c>
      <c r="B86" s="3" t="s">
        <v>344</v>
      </c>
      <c r="C86" s="48">
        <f>'40'!C86</f>
        <v>0</v>
      </c>
      <c r="D86" s="13">
        <f>'EGRESO REG AGO 11'!C86</f>
        <v>0</v>
      </c>
      <c r="E86" s="346" t="str">
        <f t="shared" si="1"/>
        <v/>
      </c>
    </row>
    <row r="87" spans="1:5" ht="15.75" x14ac:dyDescent="0.25">
      <c r="A87" s="6">
        <v>83</v>
      </c>
      <c r="B87" s="3" t="s">
        <v>345</v>
      </c>
      <c r="C87" s="48">
        <f>'40'!C87</f>
        <v>0</v>
      </c>
      <c r="D87" s="13">
        <f>'EGRESO REG AGO 11'!C87</f>
        <v>0</v>
      </c>
      <c r="E87" s="346" t="str">
        <f t="shared" si="1"/>
        <v/>
      </c>
    </row>
    <row r="88" spans="1:5" ht="15.75" x14ac:dyDescent="0.25">
      <c r="A88" s="6">
        <v>84</v>
      </c>
      <c r="B88" s="3" t="s">
        <v>346</v>
      </c>
      <c r="C88" s="48">
        <f>'40'!C88</f>
        <v>0</v>
      </c>
      <c r="D88" s="13">
        <f>'EGRESO REG AGO 11'!C88</f>
        <v>0</v>
      </c>
      <c r="E88" s="346" t="str">
        <f t="shared" si="1"/>
        <v/>
      </c>
    </row>
    <row r="89" spans="1:5" ht="15.75" x14ac:dyDescent="0.25">
      <c r="A89" s="6">
        <v>85</v>
      </c>
      <c r="B89" s="3" t="s">
        <v>347</v>
      </c>
      <c r="C89" s="48">
        <f>'40'!C89</f>
        <v>0</v>
      </c>
      <c r="D89" s="13">
        <f>'EGRESO REG AGO 11'!C89</f>
        <v>0</v>
      </c>
      <c r="E89" s="346" t="str">
        <f t="shared" si="1"/>
        <v/>
      </c>
    </row>
    <row r="90" spans="1:5" ht="16.5" thickBot="1" x14ac:dyDescent="0.3">
      <c r="A90" s="6">
        <v>86</v>
      </c>
      <c r="B90" s="3" t="s">
        <v>348</v>
      </c>
      <c r="C90" s="48">
        <f>'40'!C90</f>
        <v>0</v>
      </c>
      <c r="D90" s="13">
        <f>'EGRESO REG AGO 11'!C90</f>
        <v>0</v>
      </c>
      <c r="E90" s="346" t="str">
        <f t="shared" si="1"/>
        <v/>
      </c>
    </row>
    <row r="91" spans="1:5" ht="17.25" thickTop="1" thickBot="1" x14ac:dyDescent="0.25">
      <c r="A91" s="592" t="s">
        <v>18</v>
      </c>
      <c r="B91" s="593"/>
      <c r="C91" s="26">
        <f>SUM(C5:C90)</f>
        <v>18879</v>
      </c>
      <c r="D91" s="26">
        <f>SUM(D5:D90)</f>
        <v>26135</v>
      </c>
      <c r="E91" s="347">
        <f t="shared" ref="E91" si="2">+C91/D91*100</f>
        <v>72.236464511191883</v>
      </c>
    </row>
    <row r="92" spans="1:5" ht="16.5" thickTop="1" x14ac:dyDescent="0.2">
      <c r="A92" s="16" t="s">
        <v>350</v>
      </c>
      <c r="B92" s="19"/>
      <c r="C92" s="20"/>
      <c r="D92" s="20"/>
      <c r="E92" s="20"/>
    </row>
  </sheetData>
  <mergeCells count="2">
    <mergeCell ref="A1:E1"/>
    <mergeCell ref="A91:B91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Normal="100" zoomScaleSheetLayoutView="100" workbookViewId="0">
      <pane xSplit="2" ySplit="4" topLeftCell="C86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baseColWidth="10" defaultRowHeight="12.75" x14ac:dyDescent="0.2"/>
  <cols>
    <col min="1" max="1" width="6.7109375" customWidth="1"/>
    <col min="2" max="2" width="55.42578125" customWidth="1"/>
    <col min="3" max="3" width="19.85546875" customWidth="1"/>
    <col min="4" max="4" width="16.85546875" customWidth="1"/>
    <col min="5" max="5" width="15.42578125" customWidth="1"/>
  </cols>
  <sheetData>
    <row r="1" spans="1:5" ht="36" customHeight="1" x14ac:dyDescent="0.2">
      <c r="A1" s="591" t="s">
        <v>368</v>
      </c>
      <c r="B1" s="591"/>
      <c r="C1" s="591"/>
      <c r="D1" s="591"/>
      <c r="E1" s="591"/>
    </row>
    <row r="3" spans="1:5" ht="16.5" thickBot="1" x14ac:dyDescent="0.25">
      <c r="E3" s="32" t="s">
        <v>291</v>
      </c>
    </row>
    <row r="4" spans="1:5" ht="72" customHeight="1" thickTop="1" thickBot="1" x14ac:dyDescent="0.25">
      <c r="A4" s="379" t="s">
        <v>116</v>
      </c>
      <c r="B4" s="378" t="s">
        <v>115</v>
      </c>
      <c r="C4" s="24" t="s">
        <v>231</v>
      </c>
      <c r="D4" s="24" t="s">
        <v>87</v>
      </c>
      <c r="E4" s="24" t="s">
        <v>21</v>
      </c>
    </row>
    <row r="5" spans="1:5" ht="17.25" customHeight="1" thickTop="1" x14ac:dyDescent="0.25">
      <c r="A5" s="6">
        <v>1</v>
      </c>
      <c r="B5" s="3" t="s">
        <v>22</v>
      </c>
      <c r="C5" s="180">
        <f>'41'!C5</f>
        <v>0</v>
      </c>
      <c r="D5" s="186">
        <f>'EGRESO 2X3 AGO 11'!C5</f>
        <v>0</v>
      </c>
      <c r="E5" s="354" t="str">
        <f t="shared" ref="E5:E83" si="0">IF(D5=0,"",C5/D5*100)</f>
        <v/>
      </c>
    </row>
    <row r="6" spans="1:5" ht="17.25" customHeight="1" x14ac:dyDescent="0.25">
      <c r="A6" s="6">
        <v>2</v>
      </c>
      <c r="B6" s="3" t="s">
        <v>78</v>
      </c>
      <c r="C6" s="181">
        <f>'41'!C6</f>
        <v>0</v>
      </c>
      <c r="D6" s="188">
        <f>'EGRESO 2X3 AGO 11'!C6</f>
        <v>0</v>
      </c>
      <c r="E6" s="346" t="str">
        <f t="shared" si="0"/>
        <v/>
      </c>
    </row>
    <row r="7" spans="1:5" ht="17.25" customHeight="1" x14ac:dyDescent="0.25">
      <c r="A7" s="6">
        <v>3</v>
      </c>
      <c r="B7" s="3" t="s">
        <v>23</v>
      </c>
      <c r="C7" s="181">
        <f>'41'!C7</f>
        <v>0</v>
      </c>
      <c r="D7" s="188">
        <f>'EGRESO 2X3 AGO 11'!C7</f>
        <v>0</v>
      </c>
      <c r="E7" s="346" t="str">
        <f t="shared" si="0"/>
        <v/>
      </c>
    </row>
    <row r="8" spans="1:5" ht="17.25" customHeight="1" x14ac:dyDescent="0.25">
      <c r="A8" s="6">
        <v>4</v>
      </c>
      <c r="B8" s="3" t="s">
        <v>76</v>
      </c>
      <c r="C8" s="181">
        <f>'41'!C8</f>
        <v>0</v>
      </c>
      <c r="D8" s="188">
        <f>'EGRESO 2X3 AGO 11'!C8</f>
        <v>0</v>
      </c>
      <c r="E8" s="346" t="str">
        <f t="shared" si="0"/>
        <v/>
      </c>
    </row>
    <row r="9" spans="1:5" ht="17.25" customHeight="1" x14ac:dyDescent="0.25">
      <c r="A9" s="6">
        <v>5</v>
      </c>
      <c r="B9" s="3" t="s">
        <v>24</v>
      </c>
      <c r="C9" s="181">
        <f>'41'!C9</f>
        <v>0</v>
      </c>
      <c r="D9" s="188">
        <f>'EGRESO 2X3 AGO 11'!C9</f>
        <v>0</v>
      </c>
      <c r="E9" s="346" t="str">
        <f t="shared" si="0"/>
        <v/>
      </c>
    </row>
    <row r="10" spans="1:5" ht="17.25" customHeight="1" x14ac:dyDescent="0.25">
      <c r="A10" s="6">
        <v>6</v>
      </c>
      <c r="B10" s="3" t="s">
        <v>25</v>
      </c>
      <c r="C10" s="181">
        <f>'41'!C10</f>
        <v>0</v>
      </c>
      <c r="D10" s="188">
        <f>'EGRESO 2X3 AGO 11'!C10</f>
        <v>0</v>
      </c>
      <c r="E10" s="346" t="str">
        <f t="shared" si="0"/>
        <v/>
      </c>
    </row>
    <row r="11" spans="1:5" ht="17.25" customHeight="1" x14ac:dyDescent="0.25">
      <c r="A11" s="6">
        <v>7</v>
      </c>
      <c r="B11" s="3" t="s">
        <v>13</v>
      </c>
      <c r="C11" s="181">
        <f>'41'!C11</f>
        <v>0</v>
      </c>
      <c r="D11" s="188">
        <f>'EGRESO 2X3 AGO 11'!C11</f>
        <v>0</v>
      </c>
      <c r="E11" s="346" t="str">
        <f t="shared" si="0"/>
        <v/>
      </c>
    </row>
    <row r="12" spans="1:5" ht="17.25" customHeight="1" x14ac:dyDescent="0.25">
      <c r="A12" s="6">
        <v>8</v>
      </c>
      <c r="B12" s="3" t="s">
        <v>26</v>
      </c>
      <c r="C12" s="181">
        <f>'41'!C12</f>
        <v>0</v>
      </c>
      <c r="D12" s="188">
        <f>'EGRESO 2X3 AGO 11'!C12</f>
        <v>0</v>
      </c>
      <c r="E12" s="346" t="str">
        <f t="shared" si="0"/>
        <v/>
      </c>
    </row>
    <row r="13" spans="1:5" ht="17.25" customHeight="1" x14ac:dyDescent="0.25">
      <c r="A13" s="6">
        <v>9</v>
      </c>
      <c r="B13" s="3" t="s">
        <v>43</v>
      </c>
      <c r="C13" s="181">
        <f>'41'!C13</f>
        <v>0</v>
      </c>
      <c r="D13" s="188">
        <f>'EGRESO 2X3 AGO 11'!C13</f>
        <v>0</v>
      </c>
      <c r="E13" s="346" t="str">
        <f t="shared" si="0"/>
        <v/>
      </c>
    </row>
    <row r="14" spans="1:5" ht="17.25" customHeight="1" x14ac:dyDescent="0.25">
      <c r="A14" s="6">
        <v>10</v>
      </c>
      <c r="B14" s="3" t="s">
        <v>44</v>
      </c>
      <c r="C14" s="181">
        <f>'41'!C14</f>
        <v>0</v>
      </c>
      <c r="D14" s="188">
        <f>'EGRESO 2X3 AGO 11'!C14</f>
        <v>0</v>
      </c>
      <c r="E14" s="346" t="str">
        <f t="shared" si="0"/>
        <v/>
      </c>
    </row>
    <row r="15" spans="1:5" ht="17.25" customHeight="1" x14ac:dyDescent="0.25">
      <c r="A15" s="6">
        <v>11</v>
      </c>
      <c r="B15" s="3" t="s">
        <v>77</v>
      </c>
      <c r="C15" s="181">
        <f>'41'!C15</f>
        <v>0</v>
      </c>
      <c r="D15" s="188">
        <f>'EGRESO 2X3 AGO 11'!C15</f>
        <v>0</v>
      </c>
      <c r="E15" s="346" t="str">
        <f t="shared" si="0"/>
        <v/>
      </c>
    </row>
    <row r="16" spans="1:5" ht="17.25" customHeight="1" x14ac:dyDescent="0.25">
      <c r="A16" s="6">
        <v>12</v>
      </c>
      <c r="B16" s="3" t="s">
        <v>36</v>
      </c>
      <c r="C16" s="181">
        <f>'41'!C16</f>
        <v>0</v>
      </c>
      <c r="D16" s="188">
        <f>'EGRESO 2X3 AGO 11'!C16</f>
        <v>0</v>
      </c>
      <c r="E16" s="346" t="str">
        <f t="shared" si="0"/>
        <v/>
      </c>
    </row>
    <row r="17" spans="1:5" ht="17.25" customHeight="1" x14ac:dyDescent="0.25">
      <c r="A17" s="6">
        <v>13</v>
      </c>
      <c r="B17" s="3" t="s">
        <v>79</v>
      </c>
      <c r="C17" s="181">
        <f>'41'!C17</f>
        <v>0</v>
      </c>
      <c r="D17" s="188">
        <f>'EGRESO 2X3 AGO 11'!C17</f>
        <v>0</v>
      </c>
      <c r="E17" s="346" t="str">
        <f t="shared" si="0"/>
        <v/>
      </c>
    </row>
    <row r="18" spans="1:5" ht="17.25" customHeight="1" x14ac:dyDescent="0.25">
      <c r="A18" s="6">
        <v>14</v>
      </c>
      <c r="B18" s="3" t="s">
        <v>45</v>
      </c>
      <c r="C18" s="181">
        <f>'41'!C18</f>
        <v>0</v>
      </c>
      <c r="D18" s="188">
        <f>'EGRESO 2X3 AGO 11'!C18</f>
        <v>0</v>
      </c>
      <c r="E18" s="346" t="str">
        <f t="shared" si="0"/>
        <v/>
      </c>
    </row>
    <row r="19" spans="1:5" ht="17.25" customHeight="1" x14ac:dyDescent="0.25">
      <c r="A19" s="6">
        <v>15</v>
      </c>
      <c r="B19" s="3" t="s">
        <v>37</v>
      </c>
      <c r="C19" s="181">
        <f>'41'!C19</f>
        <v>0</v>
      </c>
      <c r="D19" s="188">
        <f>'EGRESO 2X3 AGO 11'!C19</f>
        <v>0</v>
      </c>
      <c r="E19" s="346" t="str">
        <f t="shared" si="0"/>
        <v/>
      </c>
    </row>
    <row r="20" spans="1:5" ht="17.25" customHeight="1" x14ac:dyDescent="0.25">
      <c r="A20" s="6">
        <v>16</v>
      </c>
      <c r="B20" s="3" t="s">
        <v>46</v>
      </c>
      <c r="C20" s="181">
        <f>'41'!C20</f>
        <v>0</v>
      </c>
      <c r="D20" s="188">
        <f>'EGRESO 2X3 AGO 11'!C20</f>
        <v>0</v>
      </c>
      <c r="E20" s="346" t="str">
        <f t="shared" si="0"/>
        <v/>
      </c>
    </row>
    <row r="21" spans="1:5" ht="17.25" customHeight="1" x14ac:dyDescent="0.25">
      <c r="A21" s="6">
        <v>17</v>
      </c>
      <c r="B21" s="3" t="s">
        <v>39</v>
      </c>
      <c r="C21" s="181">
        <f>'41'!C21</f>
        <v>0</v>
      </c>
      <c r="D21" s="188">
        <f>'EGRESO 2X3 AGO 11'!C21</f>
        <v>0</v>
      </c>
      <c r="E21" s="346" t="str">
        <f t="shared" si="0"/>
        <v/>
      </c>
    </row>
    <row r="22" spans="1:5" ht="17.25" customHeight="1" x14ac:dyDescent="0.25">
      <c r="A22" s="6">
        <v>18</v>
      </c>
      <c r="B22" s="3" t="s">
        <v>40</v>
      </c>
      <c r="C22" s="181">
        <f>'41'!C22</f>
        <v>0</v>
      </c>
      <c r="D22" s="188">
        <f>'EGRESO 2X3 AGO 11'!C22</f>
        <v>0</v>
      </c>
      <c r="E22" s="346" t="str">
        <f t="shared" si="0"/>
        <v/>
      </c>
    </row>
    <row r="23" spans="1:5" ht="17.25" customHeight="1" x14ac:dyDescent="0.25">
      <c r="A23" s="6">
        <v>19</v>
      </c>
      <c r="B23" s="3" t="s">
        <v>35</v>
      </c>
      <c r="C23" s="181">
        <f>'41'!C23</f>
        <v>0</v>
      </c>
      <c r="D23" s="188">
        <f>'EGRESO 2X3 AGO 11'!C23</f>
        <v>0</v>
      </c>
      <c r="E23" s="346" t="str">
        <f t="shared" si="0"/>
        <v/>
      </c>
    </row>
    <row r="24" spans="1:5" ht="17.25" customHeight="1" x14ac:dyDescent="0.25">
      <c r="A24" s="6">
        <v>20</v>
      </c>
      <c r="B24" s="3" t="s">
        <v>198</v>
      </c>
      <c r="C24" s="181">
        <f>'41'!C24</f>
        <v>0</v>
      </c>
      <c r="D24" s="188">
        <f>'EGRESO 2X3 AGO 11'!C24</f>
        <v>0</v>
      </c>
      <c r="E24" s="346" t="str">
        <f t="shared" si="0"/>
        <v/>
      </c>
    </row>
    <row r="25" spans="1:5" ht="17.25" customHeight="1" x14ac:dyDescent="0.25">
      <c r="A25" s="6">
        <v>21</v>
      </c>
      <c r="B25" s="3" t="s">
        <v>42</v>
      </c>
      <c r="C25" s="181">
        <f>'41'!C25</f>
        <v>0</v>
      </c>
      <c r="D25" s="188">
        <f>'EGRESO 2X3 AGO 11'!C25</f>
        <v>0</v>
      </c>
      <c r="E25" s="346" t="str">
        <f t="shared" si="0"/>
        <v/>
      </c>
    </row>
    <row r="26" spans="1:5" ht="17.25" customHeight="1" x14ac:dyDescent="0.25">
      <c r="A26" s="6">
        <v>22</v>
      </c>
      <c r="B26" s="3" t="s">
        <v>20</v>
      </c>
      <c r="C26" s="181">
        <f>'41'!C26</f>
        <v>0</v>
      </c>
      <c r="D26" s="188">
        <f>'EGRESO 2X3 AGO 11'!C26</f>
        <v>0</v>
      </c>
      <c r="E26" s="346" t="str">
        <f t="shared" si="0"/>
        <v/>
      </c>
    </row>
    <row r="27" spans="1:5" ht="17.25" customHeight="1" x14ac:dyDescent="0.25">
      <c r="A27" s="6">
        <v>23</v>
      </c>
      <c r="B27" s="3" t="s">
        <v>47</v>
      </c>
      <c r="C27" s="181">
        <f>'41'!C27</f>
        <v>0</v>
      </c>
      <c r="D27" s="188">
        <f>'EGRESO 2X3 AGO 11'!C27</f>
        <v>0</v>
      </c>
      <c r="E27" s="346" t="str">
        <f t="shared" si="0"/>
        <v/>
      </c>
    </row>
    <row r="28" spans="1:5" ht="17.25" customHeight="1" x14ac:dyDescent="0.25">
      <c r="A28" s="6">
        <v>24</v>
      </c>
      <c r="B28" s="3" t="s">
        <v>48</v>
      </c>
      <c r="C28" s="181">
        <f>'41'!C28</f>
        <v>0</v>
      </c>
      <c r="D28" s="188">
        <f>'EGRESO 2X3 AGO 11'!C28</f>
        <v>0</v>
      </c>
      <c r="E28" s="346" t="str">
        <f t="shared" si="0"/>
        <v/>
      </c>
    </row>
    <row r="29" spans="1:5" ht="17.25" customHeight="1" x14ac:dyDescent="0.25">
      <c r="A29" s="6">
        <v>25</v>
      </c>
      <c r="B29" s="3" t="s">
        <v>49</v>
      </c>
      <c r="C29" s="181">
        <f>'41'!C29</f>
        <v>0</v>
      </c>
      <c r="D29" s="188">
        <f>'EGRESO 2X3 AGO 11'!C29</f>
        <v>0</v>
      </c>
      <c r="E29" s="346" t="str">
        <f t="shared" si="0"/>
        <v/>
      </c>
    </row>
    <row r="30" spans="1:5" ht="17.25" customHeight="1" x14ac:dyDescent="0.25">
      <c r="A30" s="6">
        <v>26</v>
      </c>
      <c r="B30" s="3" t="s">
        <v>50</v>
      </c>
      <c r="C30" s="181">
        <f>'41'!C30</f>
        <v>0</v>
      </c>
      <c r="D30" s="188">
        <f>'EGRESO 2X3 AGO 11'!C30</f>
        <v>0</v>
      </c>
      <c r="E30" s="346" t="str">
        <f t="shared" si="0"/>
        <v/>
      </c>
    </row>
    <row r="31" spans="1:5" ht="17.25" customHeight="1" x14ac:dyDescent="0.25">
      <c r="A31" s="6">
        <v>27</v>
      </c>
      <c r="B31" s="3" t="s">
        <v>51</v>
      </c>
      <c r="C31" s="181">
        <f>'41'!C31</f>
        <v>0</v>
      </c>
      <c r="D31" s="188">
        <f>'EGRESO 2X3 AGO 11'!C31</f>
        <v>0</v>
      </c>
      <c r="E31" s="346" t="str">
        <f t="shared" si="0"/>
        <v/>
      </c>
    </row>
    <row r="32" spans="1:5" ht="17.25" customHeight="1" x14ac:dyDescent="0.25">
      <c r="A32" s="6">
        <v>28</v>
      </c>
      <c r="B32" s="3" t="s">
        <v>15</v>
      </c>
      <c r="C32" s="181">
        <f>'41'!C32</f>
        <v>0</v>
      </c>
      <c r="D32" s="188">
        <f>'EGRESO 2X3 AGO 11'!C32</f>
        <v>0</v>
      </c>
      <c r="E32" s="346" t="str">
        <f t="shared" si="0"/>
        <v/>
      </c>
    </row>
    <row r="33" spans="1:5" ht="17.25" customHeight="1" x14ac:dyDescent="0.25">
      <c r="A33" s="6">
        <v>29</v>
      </c>
      <c r="B33" s="3" t="s">
        <v>14</v>
      </c>
      <c r="C33" s="181">
        <f>'41'!C33</f>
        <v>0</v>
      </c>
      <c r="D33" s="188">
        <f>'EGRESO 2X3 AGO 11'!C33</f>
        <v>0</v>
      </c>
      <c r="E33" s="346" t="str">
        <f t="shared" si="0"/>
        <v/>
      </c>
    </row>
    <row r="34" spans="1:5" ht="17.25" customHeight="1" x14ac:dyDescent="0.25">
      <c r="A34" s="6">
        <v>30</v>
      </c>
      <c r="B34" s="3" t="s">
        <v>52</v>
      </c>
      <c r="C34" s="181">
        <f>'41'!C34</f>
        <v>0</v>
      </c>
      <c r="D34" s="188">
        <f>'EGRESO 2X3 AGO 11'!C34</f>
        <v>0</v>
      </c>
      <c r="E34" s="346" t="str">
        <f t="shared" si="0"/>
        <v/>
      </c>
    </row>
    <row r="35" spans="1:5" ht="17.25" customHeight="1" x14ac:dyDescent="0.25">
      <c r="A35" s="6">
        <v>31</v>
      </c>
      <c r="B35" s="3" t="s">
        <v>53</v>
      </c>
      <c r="C35" s="181">
        <f>'41'!C35</f>
        <v>0</v>
      </c>
      <c r="D35" s="188">
        <f>'EGRESO 2X3 AGO 11'!C35</f>
        <v>0</v>
      </c>
      <c r="E35" s="346" t="str">
        <f t="shared" si="0"/>
        <v/>
      </c>
    </row>
    <row r="36" spans="1:5" ht="17.25" customHeight="1" x14ac:dyDescent="0.25">
      <c r="A36" s="6">
        <v>32</v>
      </c>
      <c r="B36" s="3" t="s">
        <v>38</v>
      </c>
      <c r="C36" s="181">
        <f>'41'!C36</f>
        <v>0</v>
      </c>
      <c r="D36" s="188">
        <f>'EGRESO 2X3 AGO 11'!C36</f>
        <v>0</v>
      </c>
      <c r="E36" s="346" t="str">
        <f t="shared" si="0"/>
        <v/>
      </c>
    </row>
    <row r="37" spans="1:5" ht="17.25" customHeight="1" x14ac:dyDescent="0.25">
      <c r="A37" s="6">
        <v>33</v>
      </c>
      <c r="B37" s="3" t="s">
        <v>71</v>
      </c>
      <c r="C37" s="181">
        <f>'41'!C37</f>
        <v>0</v>
      </c>
      <c r="D37" s="188">
        <f>'EGRESO 2X3 AGO 11'!C37</f>
        <v>0</v>
      </c>
      <c r="E37" s="346" t="str">
        <f t="shared" si="0"/>
        <v/>
      </c>
    </row>
    <row r="38" spans="1:5" ht="17.25" customHeight="1" x14ac:dyDescent="0.25">
      <c r="A38" s="6">
        <v>34</v>
      </c>
      <c r="B38" s="3" t="s">
        <v>54</v>
      </c>
      <c r="C38" s="181">
        <f>'41'!C38</f>
        <v>0</v>
      </c>
      <c r="D38" s="188">
        <f>'EGRESO 2X3 AGO 11'!C38</f>
        <v>0</v>
      </c>
      <c r="E38" s="346" t="str">
        <f t="shared" si="0"/>
        <v/>
      </c>
    </row>
    <row r="39" spans="1:5" ht="17.25" customHeight="1" x14ac:dyDescent="0.25">
      <c r="A39" s="6">
        <v>35</v>
      </c>
      <c r="B39" s="3" t="s">
        <v>55</v>
      </c>
      <c r="C39" s="181">
        <f>'41'!C39</f>
        <v>0</v>
      </c>
      <c r="D39" s="188">
        <f>'EGRESO 2X3 AGO 11'!C39</f>
        <v>0</v>
      </c>
      <c r="E39" s="346" t="str">
        <f t="shared" si="0"/>
        <v/>
      </c>
    </row>
    <row r="40" spans="1:5" ht="17.25" customHeight="1" x14ac:dyDescent="0.25">
      <c r="A40" s="6">
        <v>36</v>
      </c>
      <c r="B40" s="3" t="s">
        <v>56</v>
      </c>
      <c r="C40" s="181">
        <f>'41'!C40</f>
        <v>0</v>
      </c>
      <c r="D40" s="188">
        <f>'EGRESO 2X3 AGO 11'!C40</f>
        <v>0</v>
      </c>
      <c r="E40" s="346" t="str">
        <f t="shared" si="0"/>
        <v/>
      </c>
    </row>
    <row r="41" spans="1:5" ht="17.25" customHeight="1" x14ac:dyDescent="0.25">
      <c r="A41" s="6">
        <v>37</v>
      </c>
      <c r="B41" s="3" t="s">
        <v>16</v>
      </c>
      <c r="C41" s="181">
        <f>'41'!C41</f>
        <v>0</v>
      </c>
      <c r="D41" s="188">
        <f>'EGRESO 2X3 AGO 11'!C41</f>
        <v>0</v>
      </c>
      <c r="E41" s="346" t="str">
        <f t="shared" si="0"/>
        <v/>
      </c>
    </row>
    <row r="42" spans="1:5" ht="17.25" customHeight="1" x14ac:dyDescent="0.25">
      <c r="A42" s="6">
        <v>38</v>
      </c>
      <c r="B42" s="3" t="s">
        <v>57</v>
      </c>
      <c r="C42" s="181">
        <f>'41'!C42</f>
        <v>0</v>
      </c>
      <c r="D42" s="188">
        <f>'EGRESO 2X3 AGO 11'!C42</f>
        <v>0</v>
      </c>
      <c r="E42" s="346" t="str">
        <f t="shared" si="0"/>
        <v/>
      </c>
    </row>
    <row r="43" spans="1:5" ht="17.25" customHeight="1" x14ac:dyDescent="0.25">
      <c r="A43" s="6">
        <v>39</v>
      </c>
      <c r="B43" s="3" t="s">
        <v>33</v>
      </c>
      <c r="C43" s="181">
        <f>'41'!C43</f>
        <v>0</v>
      </c>
      <c r="D43" s="188">
        <f>'EGRESO 2X3 AGO 11'!C43</f>
        <v>0</v>
      </c>
      <c r="E43" s="346" t="str">
        <f t="shared" si="0"/>
        <v/>
      </c>
    </row>
    <row r="44" spans="1:5" ht="17.25" customHeight="1" x14ac:dyDescent="0.25">
      <c r="A44" s="6">
        <v>40</v>
      </c>
      <c r="B44" s="3" t="s">
        <v>58</v>
      </c>
      <c r="C44" s="181">
        <f>'41'!C44</f>
        <v>0</v>
      </c>
      <c r="D44" s="188">
        <f>'EGRESO 2X3 AGO 11'!C44</f>
        <v>0</v>
      </c>
      <c r="E44" s="346" t="str">
        <f t="shared" si="0"/>
        <v/>
      </c>
    </row>
    <row r="45" spans="1:5" ht="17.25" customHeight="1" x14ac:dyDescent="0.25">
      <c r="A45" s="6">
        <v>41</v>
      </c>
      <c r="B45" s="3" t="s">
        <v>199</v>
      </c>
      <c r="C45" s="181">
        <f>'41'!C45</f>
        <v>0</v>
      </c>
      <c r="D45" s="188">
        <f>'EGRESO 2X3 AGO 11'!C45</f>
        <v>0</v>
      </c>
      <c r="E45" s="346" t="str">
        <f t="shared" si="0"/>
        <v/>
      </c>
    </row>
    <row r="46" spans="1:5" ht="17.25" customHeight="1" x14ac:dyDescent="0.25">
      <c r="A46" s="6">
        <v>42</v>
      </c>
      <c r="B46" s="3" t="s">
        <v>41</v>
      </c>
      <c r="C46" s="181">
        <f>'41'!C46</f>
        <v>0</v>
      </c>
      <c r="D46" s="188">
        <f>'EGRESO 2X3 AGO 11'!C46</f>
        <v>0</v>
      </c>
      <c r="E46" s="346" t="str">
        <f t="shared" si="0"/>
        <v/>
      </c>
    </row>
    <row r="47" spans="1:5" ht="17.25" customHeight="1" x14ac:dyDescent="0.25">
      <c r="A47" s="6">
        <v>43</v>
      </c>
      <c r="B47" s="3" t="s">
        <v>59</v>
      </c>
      <c r="C47" s="181">
        <f>'41'!C47</f>
        <v>0</v>
      </c>
      <c r="D47" s="188">
        <f>'EGRESO 2X3 AGO 11'!C47</f>
        <v>0</v>
      </c>
      <c r="E47" s="346" t="str">
        <f t="shared" si="0"/>
        <v/>
      </c>
    </row>
    <row r="48" spans="1:5" ht="17.25" customHeight="1" x14ac:dyDescent="0.25">
      <c r="A48" s="6">
        <v>44</v>
      </c>
      <c r="B48" s="3" t="s">
        <v>17</v>
      </c>
      <c r="C48" s="181">
        <f>'41'!C48</f>
        <v>0</v>
      </c>
      <c r="D48" s="188">
        <f>'EGRESO 2X3 AGO 11'!C48</f>
        <v>0</v>
      </c>
      <c r="E48" s="346" t="str">
        <f t="shared" si="0"/>
        <v/>
      </c>
    </row>
    <row r="49" spans="1:5" ht="17.25" customHeight="1" x14ac:dyDescent="0.25">
      <c r="A49" s="6">
        <v>45</v>
      </c>
      <c r="B49" s="3" t="s">
        <v>60</v>
      </c>
      <c r="C49" s="181">
        <f>'41'!C49</f>
        <v>0</v>
      </c>
      <c r="D49" s="188">
        <f>'EGRESO 2X3 AGO 11'!C49</f>
        <v>0</v>
      </c>
      <c r="E49" s="346" t="str">
        <f t="shared" si="0"/>
        <v/>
      </c>
    </row>
    <row r="50" spans="1:5" ht="17.25" customHeight="1" x14ac:dyDescent="0.25">
      <c r="A50" s="6">
        <v>46</v>
      </c>
      <c r="B50" s="3" t="s">
        <v>34</v>
      </c>
      <c r="C50" s="181">
        <f>'41'!C50</f>
        <v>0</v>
      </c>
      <c r="D50" s="188">
        <f>'EGRESO 2X3 AGO 11'!C50</f>
        <v>0</v>
      </c>
      <c r="E50" s="346" t="str">
        <f t="shared" si="0"/>
        <v/>
      </c>
    </row>
    <row r="51" spans="1:5" ht="17.25" customHeight="1" x14ac:dyDescent="0.25">
      <c r="A51" s="6">
        <v>47</v>
      </c>
      <c r="B51" s="3" t="s">
        <v>61</v>
      </c>
      <c r="C51" s="181">
        <f>'41'!C51</f>
        <v>0</v>
      </c>
      <c r="D51" s="188">
        <f>'EGRESO 2X3 AGO 11'!C51</f>
        <v>0</v>
      </c>
      <c r="E51" s="346" t="str">
        <f t="shared" si="0"/>
        <v/>
      </c>
    </row>
    <row r="52" spans="1:5" ht="17.25" customHeight="1" x14ac:dyDescent="0.25">
      <c r="A52" s="6">
        <v>48</v>
      </c>
      <c r="B52" s="3" t="s">
        <v>12</v>
      </c>
      <c r="C52" s="181">
        <f>'41'!C52</f>
        <v>0</v>
      </c>
      <c r="D52" s="188">
        <f>'EGRESO 2X3 AGO 11'!C52</f>
        <v>0</v>
      </c>
      <c r="E52" s="346" t="str">
        <f t="shared" si="0"/>
        <v/>
      </c>
    </row>
    <row r="53" spans="1:5" ht="17.25" customHeight="1" x14ac:dyDescent="0.25">
      <c r="A53" s="6">
        <v>49</v>
      </c>
      <c r="B53" s="3" t="s">
        <v>62</v>
      </c>
      <c r="C53" s="181">
        <f>'41'!C53</f>
        <v>0</v>
      </c>
      <c r="D53" s="188">
        <f>'EGRESO 2X3 AGO 11'!C53</f>
        <v>0</v>
      </c>
      <c r="E53" s="346" t="str">
        <f t="shared" si="0"/>
        <v/>
      </c>
    </row>
    <row r="54" spans="1:5" ht="17.25" customHeight="1" x14ac:dyDescent="0.25">
      <c r="A54" s="6">
        <v>50</v>
      </c>
      <c r="B54" s="3" t="s">
        <v>70</v>
      </c>
      <c r="C54" s="181">
        <f>'41'!C54</f>
        <v>0</v>
      </c>
      <c r="D54" s="188">
        <f>'EGRESO 2X3 AGO 11'!C54</f>
        <v>0</v>
      </c>
      <c r="E54" s="346" t="str">
        <f t="shared" si="0"/>
        <v/>
      </c>
    </row>
    <row r="55" spans="1:5" ht="17.25" customHeight="1" x14ac:dyDescent="0.25">
      <c r="A55" s="6">
        <v>51</v>
      </c>
      <c r="B55" s="3" t="s">
        <v>63</v>
      </c>
      <c r="C55" s="181">
        <f>'41'!C55</f>
        <v>0</v>
      </c>
      <c r="D55" s="188">
        <f>'EGRESO 2X3 AGO 11'!C55</f>
        <v>0</v>
      </c>
      <c r="E55" s="346" t="str">
        <f t="shared" si="0"/>
        <v/>
      </c>
    </row>
    <row r="56" spans="1:5" ht="17.25" customHeight="1" x14ac:dyDescent="0.25">
      <c r="A56" s="6">
        <v>52</v>
      </c>
      <c r="B56" s="3" t="s">
        <v>19</v>
      </c>
      <c r="C56" s="181">
        <f>'41'!C56</f>
        <v>0</v>
      </c>
      <c r="D56" s="188">
        <f>'EGRESO 2X3 AGO 11'!C56</f>
        <v>0</v>
      </c>
      <c r="E56" s="346" t="str">
        <f t="shared" si="0"/>
        <v/>
      </c>
    </row>
    <row r="57" spans="1:5" ht="17.25" customHeight="1" x14ac:dyDescent="0.25">
      <c r="A57" s="6">
        <v>53</v>
      </c>
      <c r="B57" s="3" t="s">
        <v>64</v>
      </c>
      <c r="C57" s="181">
        <f>'41'!C57</f>
        <v>0</v>
      </c>
      <c r="D57" s="188">
        <f>'EGRESO 2X3 AGO 11'!C57</f>
        <v>0</v>
      </c>
      <c r="E57" s="346" t="str">
        <f t="shared" si="0"/>
        <v/>
      </c>
    </row>
    <row r="58" spans="1:5" ht="17.25" customHeight="1" x14ac:dyDescent="0.25">
      <c r="A58" s="6">
        <v>54</v>
      </c>
      <c r="B58" s="3" t="s">
        <v>160</v>
      </c>
      <c r="C58" s="181">
        <f>'41'!C58</f>
        <v>0</v>
      </c>
      <c r="D58" s="188">
        <f>'EGRESO 2X3 AGO 11'!C58</f>
        <v>0</v>
      </c>
      <c r="E58" s="346" t="str">
        <f t="shared" si="0"/>
        <v/>
      </c>
    </row>
    <row r="59" spans="1:5" ht="17.25" customHeight="1" x14ac:dyDescent="0.25">
      <c r="A59" s="6" t="s">
        <v>30</v>
      </c>
      <c r="B59" s="3" t="s">
        <v>27</v>
      </c>
      <c r="C59" s="181">
        <f>'41'!C59</f>
        <v>0</v>
      </c>
      <c r="D59" s="188">
        <f>'EGRESO 2X3 AGO 11'!C59</f>
        <v>0</v>
      </c>
      <c r="E59" s="346" t="str">
        <f t="shared" si="0"/>
        <v/>
      </c>
    </row>
    <row r="60" spans="1:5" ht="17.25" customHeight="1" x14ac:dyDescent="0.25">
      <c r="A60" s="6" t="s">
        <v>31</v>
      </c>
      <c r="B60" s="3" t="s">
        <v>28</v>
      </c>
      <c r="C60" s="181">
        <f>'41'!C60</f>
        <v>0</v>
      </c>
      <c r="D60" s="188">
        <f>'EGRESO 2X3 AGO 11'!C60</f>
        <v>0</v>
      </c>
      <c r="E60" s="346" t="str">
        <f t="shared" si="0"/>
        <v/>
      </c>
    </row>
    <row r="61" spans="1:5" ht="17.25" customHeight="1" x14ac:dyDescent="0.25">
      <c r="A61" s="6" t="s">
        <v>32</v>
      </c>
      <c r="B61" s="3" t="s">
        <v>29</v>
      </c>
      <c r="C61" s="181">
        <f>'41'!C61</f>
        <v>0</v>
      </c>
      <c r="D61" s="188">
        <f>'EGRESO 2X3 AGO 11'!C61</f>
        <v>0</v>
      </c>
      <c r="E61" s="346" t="str">
        <f t="shared" si="0"/>
        <v/>
      </c>
    </row>
    <row r="62" spans="1:5" ht="17.25" customHeight="1" x14ac:dyDescent="0.25">
      <c r="A62" s="6" t="s">
        <v>65</v>
      </c>
      <c r="B62" s="3" t="s">
        <v>67</v>
      </c>
      <c r="C62" s="181">
        <f>'41'!C62</f>
        <v>0</v>
      </c>
      <c r="D62" s="188">
        <f>'EGRESO 2X3 AGO 11'!C62</f>
        <v>0</v>
      </c>
      <c r="E62" s="346" t="str">
        <f t="shared" si="0"/>
        <v/>
      </c>
    </row>
    <row r="63" spans="1:5" ht="17.25" customHeight="1" x14ac:dyDescent="0.25">
      <c r="A63" s="6" t="s">
        <v>66</v>
      </c>
      <c r="B63" s="3" t="s">
        <v>69</v>
      </c>
      <c r="C63" s="181">
        <f>'41'!C63</f>
        <v>0</v>
      </c>
      <c r="D63" s="188">
        <f>'EGRESO 2X3 AGO 11'!C63</f>
        <v>0</v>
      </c>
      <c r="E63" s="346" t="str">
        <f t="shared" si="0"/>
        <v/>
      </c>
    </row>
    <row r="64" spans="1:5" ht="17.25" customHeight="1" x14ac:dyDescent="0.25">
      <c r="A64" s="6">
        <v>60</v>
      </c>
      <c r="B64" s="3" t="s">
        <v>68</v>
      </c>
      <c r="C64" s="181">
        <f>'41'!C64</f>
        <v>0</v>
      </c>
      <c r="D64" s="188">
        <f>'EGRESO 2X3 AGO 11'!C64</f>
        <v>0</v>
      </c>
      <c r="E64" s="346" t="str">
        <f t="shared" si="0"/>
        <v/>
      </c>
    </row>
    <row r="65" spans="1:5" ht="17.25" customHeight="1" x14ac:dyDescent="0.25">
      <c r="A65" s="6">
        <v>61</v>
      </c>
      <c r="B65" s="3" t="s">
        <v>94</v>
      </c>
      <c r="C65" s="181">
        <f>'41'!C65</f>
        <v>0</v>
      </c>
      <c r="D65" s="188">
        <f>'EGRESO 2X3 AGO 11'!C65</f>
        <v>0</v>
      </c>
      <c r="E65" s="346" t="str">
        <f t="shared" si="0"/>
        <v/>
      </c>
    </row>
    <row r="66" spans="1:5" ht="17.25" customHeight="1" x14ac:dyDescent="0.25">
      <c r="A66" s="6">
        <v>62</v>
      </c>
      <c r="B66" s="3" t="s">
        <v>98</v>
      </c>
      <c r="C66" s="181">
        <f>'41'!C66</f>
        <v>0</v>
      </c>
      <c r="D66" s="188">
        <f>'EGRESO 2X3 AGO 11'!C66</f>
        <v>0</v>
      </c>
      <c r="E66" s="346" t="str">
        <f t="shared" si="0"/>
        <v/>
      </c>
    </row>
    <row r="67" spans="1:5" ht="17.25" customHeight="1" x14ac:dyDescent="0.25">
      <c r="A67" s="6">
        <v>63</v>
      </c>
      <c r="B67" s="3" t="s">
        <v>124</v>
      </c>
      <c r="C67" s="181">
        <f>'41'!C67</f>
        <v>0</v>
      </c>
      <c r="D67" s="188">
        <f>'EGRESO 2X3 AGO 11'!C67</f>
        <v>0</v>
      </c>
      <c r="E67" s="346" t="str">
        <f t="shared" si="0"/>
        <v/>
      </c>
    </row>
    <row r="68" spans="1:5" ht="17.25" customHeight="1" x14ac:dyDescent="0.25">
      <c r="A68" s="6">
        <v>64</v>
      </c>
      <c r="B68" s="3" t="s">
        <v>127</v>
      </c>
      <c r="C68" s="181">
        <f>'41'!C68</f>
        <v>0</v>
      </c>
      <c r="D68" s="188">
        <f>'EGRESO 2X3 AGO 11'!C68</f>
        <v>0</v>
      </c>
      <c r="E68" s="346" t="str">
        <f t="shared" si="0"/>
        <v/>
      </c>
    </row>
    <row r="69" spans="1:5" ht="17.25" customHeight="1" x14ac:dyDescent="0.25">
      <c r="A69" s="6">
        <v>65</v>
      </c>
      <c r="B69" s="3" t="s">
        <v>125</v>
      </c>
      <c r="C69" s="181">
        <f>'41'!C69</f>
        <v>0</v>
      </c>
      <c r="D69" s="188">
        <f>'EGRESO 2X3 AGO 11'!C69</f>
        <v>0</v>
      </c>
      <c r="E69" s="346" t="str">
        <f t="shared" si="0"/>
        <v/>
      </c>
    </row>
    <row r="70" spans="1:5" ht="17.25" customHeight="1" x14ac:dyDescent="0.25">
      <c r="A70" s="6">
        <v>66</v>
      </c>
      <c r="B70" s="3" t="s">
        <v>126</v>
      </c>
      <c r="C70" s="181">
        <f>'41'!C70</f>
        <v>0</v>
      </c>
      <c r="D70" s="188">
        <f>'EGRESO 2X3 AGO 11'!C70</f>
        <v>0</v>
      </c>
      <c r="E70" s="346" t="str">
        <f t="shared" si="0"/>
        <v/>
      </c>
    </row>
    <row r="71" spans="1:5" ht="17.25" customHeight="1" x14ac:dyDescent="0.25">
      <c r="A71" s="6">
        <v>67</v>
      </c>
      <c r="B71" s="3" t="s">
        <v>153</v>
      </c>
      <c r="C71" s="181">
        <f>'41'!C71</f>
        <v>0</v>
      </c>
      <c r="D71" s="188">
        <f>'EGRESO 2X3 AGO 11'!C71</f>
        <v>0</v>
      </c>
      <c r="E71" s="346" t="str">
        <f t="shared" si="0"/>
        <v/>
      </c>
    </row>
    <row r="72" spans="1:5" ht="17.25" customHeight="1" x14ac:dyDescent="0.25">
      <c r="A72" s="6">
        <v>68</v>
      </c>
      <c r="B72" s="3" t="s">
        <v>154</v>
      </c>
      <c r="C72" s="181">
        <f>'41'!C72</f>
        <v>0</v>
      </c>
      <c r="D72" s="188">
        <f>'EGRESO 2X3 AGO 11'!C72</f>
        <v>0</v>
      </c>
      <c r="E72" s="346" t="str">
        <f t="shared" si="0"/>
        <v/>
      </c>
    </row>
    <row r="73" spans="1:5" ht="17.25" customHeight="1" x14ac:dyDescent="0.25">
      <c r="A73" s="6">
        <v>69</v>
      </c>
      <c r="B73" s="3" t="s">
        <v>155</v>
      </c>
      <c r="C73" s="181">
        <f>'41'!C73</f>
        <v>0</v>
      </c>
      <c r="D73" s="188">
        <f>'EGRESO 2X3 AGO 11'!C73</f>
        <v>0</v>
      </c>
      <c r="E73" s="346" t="str">
        <f t="shared" si="0"/>
        <v/>
      </c>
    </row>
    <row r="74" spans="1:5" ht="17.25" customHeight="1" x14ac:dyDescent="0.25">
      <c r="A74" s="6">
        <v>70</v>
      </c>
      <c r="B74" s="3" t="s">
        <v>156</v>
      </c>
      <c r="C74" s="181">
        <f>'41'!C74</f>
        <v>0</v>
      </c>
      <c r="D74" s="188">
        <f>'EGRESO 2X3 AGO 11'!C74</f>
        <v>0</v>
      </c>
      <c r="E74" s="346" t="str">
        <f t="shared" si="0"/>
        <v/>
      </c>
    </row>
    <row r="75" spans="1:5" ht="17.25" customHeight="1" x14ac:dyDescent="0.25">
      <c r="A75" s="6">
        <v>71</v>
      </c>
      <c r="B75" s="3" t="s">
        <v>157</v>
      </c>
      <c r="C75" s="181">
        <f>'41'!C75</f>
        <v>0</v>
      </c>
      <c r="D75" s="188">
        <f>'EGRESO 2X3 AGO 11'!C75</f>
        <v>0</v>
      </c>
      <c r="E75" s="346" t="str">
        <f t="shared" si="0"/>
        <v/>
      </c>
    </row>
    <row r="76" spans="1:5" ht="17.25" customHeight="1" x14ac:dyDescent="0.25">
      <c r="A76" s="6">
        <v>72</v>
      </c>
      <c r="B76" s="3" t="s">
        <v>158</v>
      </c>
      <c r="C76" s="181">
        <f>'41'!C76</f>
        <v>0</v>
      </c>
      <c r="D76" s="188">
        <f>'EGRESO 2X3 AGO 11'!C76</f>
        <v>0</v>
      </c>
      <c r="E76" s="346" t="str">
        <f t="shared" si="0"/>
        <v/>
      </c>
    </row>
    <row r="77" spans="1:5" ht="17.25" customHeight="1" x14ac:dyDescent="0.25">
      <c r="A77" s="6">
        <v>73</v>
      </c>
      <c r="B77" s="3" t="s">
        <v>159</v>
      </c>
      <c r="C77" s="181">
        <f>'41'!C77</f>
        <v>0</v>
      </c>
      <c r="D77" s="188">
        <f>'EGRESO 2X3 AGO 11'!C77</f>
        <v>0</v>
      </c>
      <c r="E77" s="346" t="str">
        <f t="shared" si="0"/>
        <v/>
      </c>
    </row>
    <row r="78" spans="1:5" ht="17.25" customHeight="1" x14ac:dyDescent="0.25">
      <c r="A78" s="6">
        <v>74</v>
      </c>
      <c r="B78" s="3" t="s">
        <v>193</v>
      </c>
      <c r="C78" s="181">
        <f>'41'!C78</f>
        <v>0</v>
      </c>
      <c r="D78" s="188">
        <f>'EGRESO 2X3 AGO 11'!C78</f>
        <v>0</v>
      </c>
      <c r="E78" s="346" t="str">
        <f t="shared" si="0"/>
        <v/>
      </c>
    </row>
    <row r="79" spans="1:5" ht="17.25" customHeight="1" x14ac:dyDescent="0.25">
      <c r="A79" s="6">
        <v>75</v>
      </c>
      <c r="B79" s="3" t="s">
        <v>194</v>
      </c>
      <c r="C79" s="181">
        <f>'41'!C79</f>
        <v>0</v>
      </c>
      <c r="D79" s="188">
        <f>'EGRESO 2X3 AGO 11'!C79</f>
        <v>0</v>
      </c>
      <c r="E79" s="346" t="str">
        <f t="shared" si="0"/>
        <v/>
      </c>
    </row>
    <row r="80" spans="1:5" ht="17.25" customHeight="1" x14ac:dyDescent="0.25">
      <c r="A80" s="6">
        <v>76</v>
      </c>
      <c r="B80" s="3" t="s">
        <v>195</v>
      </c>
      <c r="C80" s="181">
        <f>'41'!C80</f>
        <v>0</v>
      </c>
      <c r="D80" s="188">
        <f>'EGRESO 2X3 AGO 11'!C80</f>
        <v>0</v>
      </c>
      <c r="E80" s="346" t="str">
        <f t="shared" si="0"/>
        <v/>
      </c>
    </row>
    <row r="81" spans="1:5" ht="17.25" customHeight="1" x14ac:dyDescent="0.25">
      <c r="A81" s="6">
        <v>77</v>
      </c>
      <c r="B81" s="3" t="s">
        <v>196</v>
      </c>
      <c r="C81" s="181">
        <f>'41'!C81</f>
        <v>0</v>
      </c>
      <c r="D81" s="188">
        <f>'EGRESO 2X3 AGO 11'!C81</f>
        <v>0</v>
      </c>
      <c r="E81" s="346" t="str">
        <f t="shared" si="0"/>
        <v/>
      </c>
    </row>
    <row r="82" spans="1:5" ht="17.25" customHeight="1" x14ac:dyDescent="0.25">
      <c r="A82" s="6">
        <v>78</v>
      </c>
      <c r="B82" s="3" t="s">
        <v>197</v>
      </c>
      <c r="C82" s="181">
        <f>'41'!C82</f>
        <v>0</v>
      </c>
      <c r="D82" s="188">
        <f>'EGRESO 2X3 AGO 11'!C82</f>
        <v>0</v>
      </c>
      <c r="E82" s="346" t="str">
        <f t="shared" si="0"/>
        <v/>
      </c>
    </row>
    <row r="83" spans="1:5" ht="17.25" customHeight="1" x14ac:dyDescent="0.25">
      <c r="A83" s="6">
        <v>79</v>
      </c>
      <c r="B83" s="3" t="s">
        <v>341</v>
      </c>
      <c r="C83" s="181">
        <f>'41'!C83</f>
        <v>0</v>
      </c>
      <c r="D83" s="188">
        <f>'EGRESO 2X3 AGO 11'!C83</f>
        <v>0</v>
      </c>
      <c r="E83" s="346" t="str">
        <f t="shared" si="0"/>
        <v/>
      </c>
    </row>
    <row r="84" spans="1:5" ht="17.25" customHeight="1" x14ac:dyDescent="0.25">
      <c r="A84" s="6">
        <v>80</v>
      </c>
      <c r="B84" s="3" t="s">
        <v>342</v>
      </c>
      <c r="C84" s="181">
        <f>'41'!C84</f>
        <v>0</v>
      </c>
      <c r="D84" s="188">
        <f>'EGRESO 2X3 AGO 11'!C84</f>
        <v>0</v>
      </c>
      <c r="E84" s="346" t="str">
        <f t="shared" ref="E84:E91" si="1">IF(D84=0,"",C84/D84*100)</f>
        <v/>
      </c>
    </row>
    <row r="85" spans="1:5" ht="17.25" customHeight="1" x14ac:dyDescent="0.25">
      <c r="A85" s="6">
        <v>81</v>
      </c>
      <c r="B85" s="3" t="s">
        <v>343</v>
      </c>
      <c r="C85" s="181">
        <f>'41'!C85</f>
        <v>0</v>
      </c>
      <c r="D85" s="188">
        <f>'EGRESO 2X3 AGO 11'!C85</f>
        <v>0</v>
      </c>
      <c r="E85" s="346" t="str">
        <f t="shared" si="1"/>
        <v/>
      </c>
    </row>
    <row r="86" spans="1:5" ht="17.25" customHeight="1" x14ac:dyDescent="0.25">
      <c r="A86" s="6">
        <v>82</v>
      </c>
      <c r="B86" s="3" t="s">
        <v>344</v>
      </c>
      <c r="C86" s="181">
        <f>'41'!C86</f>
        <v>0</v>
      </c>
      <c r="D86" s="188">
        <f>'EGRESO 2X3 AGO 11'!C86</f>
        <v>0</v>
      </c>
      <c r="E86" s="346" t="str">
        <f t="shared" si="1"/>
        <v/>
      </c>
    </row>
    <row r="87" spans="1:5" ht="17.25" customHeight="1" x14ac:dyDescent="0.25">
      <c r="A87" s="6">
        <v>83</v>
      </c>
      <c r="B87" s="3" t="s">
        <v>345</v>
      </c>
      <c r="C87" s="181">
        <f>'41'!C87</f>
        <v>0</v>
      </c>
      <c r="D87" s="188">
        <f>'EGRESO 2X3 AGO 11'!C87</f>
        <v>0</v>
      </c>
      <c r="E87" s="346" t="str">
        <f t="shared" si="1"/>
        <v/>
      </c>
    </row>
    <row r="88" spans="1:5" ht="17.25" customHeight="1" x14ac:dyDescent="0.25">
      <c r="A88" s="6">
        <v>84</v>
      </c>
      <c r="B88" s="3" t="s">
        <v>346</v>
      </c>
      <c r="C88" s="181">
        <f>'41'!C88</f>
        <v>0</v>
      </c>
      <c r="D88" s="188">
        <f>'EGRESO 2X3 AGO 11'!C88</f>
        <v>0</v>
      </c>
      <c r="E88" s="346" t="str">
        <f t="shared" si="1"/>
        <v/>
      </c>
    </row>
    <row r="89" spans="1:5" ht="17.25" customHeight="1" x14ac:dyDescent="0.25">
      <c r="A89" s="6">
        <v>85</v>
      </c>
      <c r="B89" s="3" t="s">
        <v>347</v>
      </c>
      <c r="C89" s="181">
        <f>'41'!C89</f>
        <v>0</v>
      </c>
      <c r="D89" s="188">
        <f>'EGRESO 2X3 AGO 11'!C89</f>
        <v>0</v>
      </c>
      <c r="E89" s="346" t="str">
        <f t="shared" si="1"/>
        <v/>
      </c>
    </row>
    <row r="90" spans="1:5" ht="17.25" customHeight="1" thickBot="1" x14ac:dyDescent="0.3">
      <c r="A90" s="6">
        <v>86</v>
      </c>
      <c r="B90" s="3" t="s">
        <v>348</v>
      </c>
      <c r="C90" s="181">
        <f>'41'!C90</f>
        <v>0</v>
      </c>
      <c r="D90" s="188">
        <f>'EGRESO 2X3 AGO 11'!C90</f>
        <v>0</v>
      </c>
      <c r="E90" s="399" t="str">
        <f t="shared" si="1"/>
        <v/>
      </c>
    </row>
    <row r="91" spans="1:5" ht="21.75" customHeight="1" thickTop="1" thickBot="1" x14ac:dyDescent="0.3">
      <c r="A91" s="592" t="s">
        <v>18</v>
      </c>
      <c r="B91" s="593"/>
      <c r="C91" s="9">
        <f>SUM(C5:C90)</f>
        <v>0</v>
      </c>
      <c r="D91" s="9">
        <f>SUM(D5:D90)</f>
        <v>0</v>
      </c>
      <c r="E91" s="462" t="str">
        <f t="shared" si="1"/>
        <v/>
      </c>
    </row>
    <row r="92" spans="1:5" ht="13.5" thickTop="1" x14ac:dyDescent="0.2">
      <c r="A92" s="33" t="s">
        <v>350</v>
      </c>
    </row>
  </sheetData>
  <mergeCells count="2">
    <mergeCell ref="A1:E1"/>
    <mergeCell ref="A91:B91"/>
  </mergeCells>
  <printOptions horizontalCentered="1"/>
  <pageMargins left="0.35433070866141736" right="0.35433070866141736" top="0.19685039370078741" bottom="0.19685039370078741" header="0" footer="0"/>
  <pageSetup paperSize="256" scale="47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Normal="100" zoomScaleSheetLayoutView="100" workbookViewId="0">
      <pane xSplit="2" ySplit="4" topLeftCell="C5" activePane="bottomRight" state="frozen"/>
      <selection activeCell="C13" sqref="C13"/>
      <selection pane="topRight" activeCell="C13" sqref="C13"/>
      <selection pane="bottomLeft" activeCell="C13" sqref="C13"/>
      <selection pane="bottomRight" activeCell="C35" sqref="C35"/>
    </sheetView>
  </sheetViews>
  <sheetFormatPr baseColWidth="10" defaultRowHeight="12.75" x14ac:dyDescent="0.2"/>
  <cols>
    <col min="1" max="1" width="6.5703125" customWidth="1"/>
    <col min="2" max="2" width="55.7109375" customWidth="1"/>
    <col min="3" max="4" width="21.85546875" customWidth="1"/>
    <col min="5" max="5" width="15.28515625" customWidth="1"/>
  </cols>
  <sheetData>
    <row r="1" spans="1:5" ht="37.5" customHeight="1" x14ac:dyDescent="0.2">
      <c r="A1" s="591" t="s">
        <v>369</v>
      </c>
      <c r="B1" s="591"/>
      <c r="C1" s="591"/>
      <c r="D1" s="591"/>
      <c r="E1" s="591"/>
    </row>
    <row r="3" spans="1:5" ht="16.5" thickBot="1" x14ac:dyDescent="0.25">
      <c r="E3" s="32" t="s">
        <v>266</v>
      </c>
    </row>
    <row r="4" spans="1:5" ht="64.5" customHeight="1" thickTop="1" thickBot="1" x14ac:dyDescent="0.25">
      <c r="A4" s="381" t="s">
        <v>116</v>
      </c>
      <c r="B4" s="380" t="s">
        <v>115</v>
      </c>
      <c r="C4" s="24" t="s">
        <v>231</v>
      </c>
      <c r="D4" s="168" t="s">
        <v>87</v>
      </c>
      <c r="E4" s="168" t="s">
        <v>21</v>
      </c>
    </row>
    <row r="5" spans="1:5" ht="17.25" customHeight="1" thickTop="1" x14ac:dyDescent="0.25">
      <c r="A5" s="143">
        <v>1</v>
      </c>
      <c r="B5" s="463" t="s">
        <v>22</v>
      </c>
      <c r="C5" s="180">
        <f>'42'!C6</f>
        <v>0</v>
      </c>
      <c r="D5" s="186">
        <f>'EGRESO DESP AGO 11'!C5</f>
        <v>45</v>
      </c>
      <c r="E5" s="354">
        <f t="shared" ref="E5:E68" si="0">IF(D5=0,"",C5/D5*100)</f>
        <v>0</v>
      </c>
    </row>
    <row r="6" spans="1:5" ht="17.25" customHeight="1" x14ac:dyDescent="0.25">
      <c r="A6" s="285">
        <v>2</v>
      </c>
      <c r="B6" s="397" t="s">
        <v>78</v>
      </c>
      <c r="C6" s="181">
        <f>'42'!C7</f>
        <v>0</v>
      </c>
      <c r="D6" s="188">
        <f>'EGRESO DESP AGO 11'!C6</f>
        <v>0</v>
      </c>
      <c r="E6" s="346" t="str">
        <f t="shared" si="0"/>
        <v/>
      </c>
    </row>
    <row r="7" spans="1:5" ht="17.25" customHeight="1" x14ac:dyDescent="0.25">
      <c r="A7" s="285">
        <v>3</v>
      </c>
      <c r="B7" s="397" t="s">
        <v>23</v>
      </c>
      <c r="C7" s="181">
        <f>'42'!C8</f>
        <v>0</v>
      </c>
      <c r="D7" s="188">
        <f>'EGRESO DESP AGO 11'!C7</f>
        <v>0</v>
      </c>
      <c r="E7" s="346" t="str">
        <f t="shared" si="0"/>
        <v/>
      </c>
    </row>
    <row r="8" spans="1:5" ht="17.25" customHeight="1" x14ac:dyDescent="0.25">
      <c r="A8" s="285">
        <v>4</v>
      </c>
      <c r="B8" s="397" t="s">
        <v>76</v>
      </c>
      <c r="C8" s="181">
        <f>'42'!C9</f>
        <v>77</v>
      </c>
      <c r="D8" s="188">
        <f>'EGRESO DESP AGO 11'!C8</f>
        <v>82</v>
      </c>
      <c r="E8" s="346">
        <f t="shared" si="0"/>
        <v>93.902439024390233</v>
      </c>
    </row>
    <row r="9" spans="1:5" ht="17.25" customHeight="1" x14ac:dyDescent="0.25">
      <c r="A9" s="285">
        <v>5</v>
      </c>
      <c r="B9" s="397" t="s">
        <v>24</v>
      </c>
      <c r="C9" s="181">
        <f>'42'!C10</f>
        <v>73</v>
      </c>
      <c r="D9" s="188">
        <f>'EGRESO DESP AGO 11'!C9</f>
        <v>73</v>
      </c>
      <c r="E9" s="346">
        <f t="shared" si="0"/>
        <v>100</v>
      </c>
    </row>
    <row r="10" spans="1:5" ht="17.25" customHeight="1" x14ac:dyDescent="0.25">
      <c r="A10" s="285">
        <v>6</v>
      </c>
      <c r="B10" s="397" t="s">
        <v>25</v>
      </c>
      <c r="C10" s="181">
        <f>'42'!C11</f>
        <v>0</v>
      </c>
      <c r="D10" s="188">
        <f>'EGRESO DESP AGO 11'!C10</f>
        <v>0</v>
      </c>
      <c r="E10" s="346" t="str">
        <f t="shared" si="0"/>
        <v/>
      </c>
    </row>
    <row r="11" spans="1:5" ht="17.25" customHeight="1" x14ac:dyDescent="0.25">
      <c r="A11" s="285">
        <v>7</v>
      </c>
      <c r="B11" s="397" t="s">
        <v>13</v>
      </c>
      <c r="C11" s="181">
        <f>'42'!C12</f>
        <v>0</v>
      </c>
      <c r="D11" s="188">
        <f>'EGRESO DESP AGO 11'!C11</f>
        <v>0</v>
      </c>
      <c r="E11" s="346" t="str">
        <f t="shared" si="0"/>
        <v/>
      </c>
    </row>
    <row r="12" spans="1:5" ht="17.25" customHeight="1" x14ac:dyDescent="0.25">
      <c r="A12" s="285">
        <v>8</v>
      </c>
      <c r="B12" s="397" t="s">
        <v>26</v>
      </c>
      <c r="C12" s="181">
        <f>'42'!C13</f>
        <v>0</v>
      </c>
      <c r="D12" s="188">
        <f>'EGRESO DESP AGO 11'!C12</f>
        <v>0</v>
      </c>
      <c r="E12" s="346" t="str">
        <f t="shared" si="0"/>
        <v/>
      </c>
    </row>
    <row r="13" spans="1:5" ht="17.25" customHeight="1" x14ac:dyDescent="0.25">
      <c r="A13" s="285">
        <v>9</v>
      </c>
      <c r="B13" s="397" t="s">
        <v>43</v>
      </c>
      <c r="C13" s="181">
        <f>'42'!C14</f>
        <v>162</v>
      </c>
      <c r="D13" s="188">
        <f>'EGRESO DESP AGO 11'!C13</f>
        <v>162</v>
      </c>
      <c r="E13" s="346">
        <f t="shared" si="0"/>
        <v>100</v>
      </c>
    </row>
    <row r="14" spans="1:5" ht="17.25" customHeight="1" x14ac:dyDescent="0.25">
      <c r="A14" s="285">
        <v>10</v>
      </c>
      <c r="B14" s="397" t="s">
        <v>44</v>
      </c>
      <c r="C14" s="181">
        <f>'42'!C15</f>
        <v>0</v>
      </c>
      <c r="D14" s="188">
        <f>'EGRESO DESP AGO 11'!C14</f>
        <v>0</v>
      </c>
      <c r="E14" s="346" t="str">
        <f t="shared" si="0"/>
        <v/>
      </c>
    </row>
    <row r="15" spans="1:5" ht="17.25" customHeight="1" x14ac:dyDescent="0.25">
      <c r="A15" s="285">
        <v>11</v>
      </c>
      <c r="B15" s="397" t="s">
        <v>77</v>
      </c>
      <c r="C15" s="181">
        <f>'42'!C16</f>
        <v>0</v>
      </c>
      <c r="D15" s="188">
        <f>'EGRESO DESP AGO 11'!C15</f>
        <v>0</v>
      </c>
      <c r="E15" s="346" t="str">
        <f t="shared" si="0"/>
        <v/>
      </c>
    </row>
    <row r="16" spans="1:5" ht="17.25" customHeight="1" x14ac:dyDescent="0.25">
      <c r="A16" s="285">
        <v>12</v>
      </c>
      <c r="B16" s="397" t="s">
        <v>36</v>
      </c>
      <c r="C16" s="181">
        <f>'42'!C17</f>
        <v>0</v>
      </c>
      <c r="D16" s="188">
        <f>'EGRESO DESP AGO 11'!C16</f>
        <v>0</v>
      </c>
      <c r="E16" s="346" t="str">
        <f t="shared" si="0"/>
        <v/>
      </c>
    </row>
    <row r="17" spans="1:5" ht="17.25" customHeight="1" x14ac:dyDescent="0.25">
      <c r="A17" s="285">
        <v>13</v>
      </c>
      <c r="B17" s="397" t="s">
        <v>79</v>
      </c>
      <c r="C17" s="181">
        <f>'42'!C18</f>
        <v>0</v>
      </c>
      <c r="D17" s="188">
        <f>'EGRESO DESP AGO 11'!C17</f>
        <v>0</v>
      </c>
      <c r="E17" s="346" t="str">
        <f t="shared" si="0"/>
        <v/>
      </c>
    </row>
    <row r="18" spans="1:5" ht="17.25" customHeight="1" x14ac:dyDescent="0.25">
      <c r="A18" s="285">
        <v>14</v>
      </c>
      <c r="B18" s="397" t="s">
        <v>45</v>
      </c>
      <c r="C18" s="181">
        <f>'42'!C19</f>
        <v>0</v>
      </c>
      <c r="D18" s="188">
        <f>'EGRESO DESP AGO 11'!C18</f>
        <v>0</v>
      </c>
      <c r="E18" s="346" t="str">
        <f t="shared" si="0"/>
        <v/>
      </c>
    </row>
    <row r="19" spans="1:5" ht="17.25" customHeight="1" x14ac:dyDescent="0.25">
      <c r="A19" s="285">
        <v>15</v>
      </c>
      <c r="B19" s="397" t="s">
        <v>37</v>
      </c>
      <c r="C19" s="181">
        <f>'42'!C20</f>
        <v>0</v>
      </c>
      <c r="D19" s="188">
        <f>'EGRESO DESP AGO 11'!C19</f>
        <v>0</v>
      </c>
      <c r="E19" s="346" t="str">
        <f t="shared" si="0"/>
        <v/>
      </c>
    </row>
    <row r="20" spans="1:5" ht="17.25" customHeight="1" x14ac:dyDescent="0.25">
      <c r="A20" s="285">
        <v>16</v>
      </c>
      <c r="B20" s="397" t="s">
        <v>46</v>
      </c>
      <c r="C20" s="181">
        <f>'42'!C21</f>
        <v>0</v>
      </c>
      <c r="D20" s="188">
        <f>'EGRESO DESP AGO 11'!C20</f>
        <v>0</v>
      </c>
      <c r="E20" s="346" t="str">
        <f t="shared" si="0"/>
        <v/>
      </c>
    </row>
    <row r="21" spans="1:5" ht="17.25" customHeight="1" x14ac:dyDescent="0.25">
      <c r="A21" s="285">
        <v>17</v>
      </c>
      <c r="B21" s="397" t="s">
        <v>39</v>
      </c>
      <c r="C21" s="181">
        <f>'42'!C22</f>
        <v>0</v>
      </c>
      <c r="D21" s="188">
        <f>'EGRESO DESP AGO 11'!C21</f>
        <v>0</v>
      </c>
      <c r="E21" s="346" t="str">
        <f t="shared" si="0"/>
        <v/>
      </c>
    </row>
    <row r="22" spans="1:5" ht="17.25" customHeight="1" x14ac:dyDescent="0.25">
      <c r="A22" s="285">
        <v>18</v>
      </c>
      <c r="B22" s="397" t="s">
        <v>40</v>
      </c>
      <c r="C22" s="181">
        <f>'42'!C23</f>
        <v>0</v>
      </c>
      <c r="D22" s="188">
        <f>'EGRESO DESP AGO 11'!C22</f>
        <v>0</v>
      </c>
      <c r="E22" s="346" t="str">
        <f t="shared" si="0"/>
        <v/>
      </c>
    </row>
    <row r="23" spans="1:5" ht="17.25" customHeight="1" x14ac:dyDescent="0.25">
      <c r="A23" s="285">
        <v>19</v>
      </c>
      <c r="B23" s="397" t="s">
        <v>35</v>
      </c>
      <c r="C23" s="181">
        <f>'42'!C24</f>
        <v>0</v>
      </c>
      <c r="D23" s="188">
        <f>'EGRESO DESP AGO 11'!C23</f>
        <v>0</v>
      </c>
      <c r="E23" s="346" t="str">
        <f t="shared" si="0"/>
        <v/>
      </c>
    </row>
    <row r="24" spans="1:5" ht="17.25" customHeight="1" x14ac:dyDescent="0.25">
      <c r="A24" s="285">
        <v>20</v>
      </c>
      <c r="B24" s="397" t="s">
        <v>198</v>
      </c>
      <c r="C24" s="181">
        <f>'42'!C25</f>
        <v>0</v>
      </c>
      <c r="D24" s="188">
        <f>'EGRESO DESP AGO 11'!C24</f>
        <v>0</v>
      </c>
      <c r="E24" s="346" t="str">
        <f t="shared" si="0"/>
        <v/>
      </c>
    </row>
    <row r="25" spans="1:5" ht="17.25" customHeight="1" x14ac:dyDescent="0.25">
      <c r="A25" s="285">
        <v>21</v>
      </c>
      <c r="B25" s="397" t="s">
        <v>42</v>
      </c>
      <c r="C25" s="181">
        <f>'42'!C26</f>
        <v>0</v>
      </c>
      <c r="D25" s="188">
        <f>'EGRESO DESP AGO 11'!C25</f>
        <v>0</v>
      </c>
      <c r="E25" s="346" t="str">
        <f t="shared" si="0"/>
        <v/>
      </c>
    </row>
    <row r="26" spans="1:5" ht="17.25" customHeight="1" x14ac:dyDescent="0.25">
      <c r="A26" s="285">
        <v>22</v>
      </c>
      <c r="B26" s="397" t="s">
        <v>20</v>
      </c>
      <c r="C26" s="181">
        <f>'42'!C27</f>
        <v>0</v>
      </c>
      <c r="D26" s="188">
        <f>'EGRESO DESP AGO 11'!C26</f>
        <v>0</v>
      </c>
      <c r="E26" s="346" t="str">
        <f t="shared" si="0"/>
        <v/>
      </c>
    </row>
    <row r="27" spans="1:5" ht="17.25" customHeight="1" x14ac:dyDescent="0.25">
      <c r="A27" s="285">
        <v>23</v>
      </c>
      <c r="B27" s="397" t="s">
        <v>47</v>
      </c>
      <c r="C27" s="181">
        <f>'42'!C28</f>
        <v>0</v>
      </c>
      <c r="D27" s="188">
        <f>'EGRESO DESP AGO 11'!C27</f>
        <v>0</v>
      </c>
      <c r="E27" s="346" t="str">
        <f t="shared" si="0"/>
        <v/>
      </c>
    </row>
    <row r="28" spans="1:5" ht="17.25" customHeight="1" x14ac:dyDescent="0.25">
      <c r="A28" s="285">
        <v>24</v>
      </c>
      <c r="B28" s="397" t="s">
        <v>48</v>
      </c>
      <c r="C28" s="181">
        <f>'42'!C29</f>
        <v>0</v>
      </c>
      <c r="D28" s="188">
        <f>'EGRESO DESP AGO 11'!C28</f>
        <v>0</v>
      </c>
      <c r="E28" s="346" t="str">
        <f t="shared" si="0"/>
        <v/>
      </c>
    </row>
    <row r="29" spans="1:5" ht="17.25" customHeight="1" x14ac:dyDescent="0.25">
      <c r="A29" s="285">
        <v>25</v>
      </c>
      <c r="B29" s="397" t="s">
        <v>49</v>
      </c>
      <c r="C29" s="181">
        <f>'42'!C30</f>
        <v>95</v>
      </c>
      <c r="D29" s="188">
        <f>'EGRESO DESP AGO 11'!C29</f>
        <v>95</v>
      </c>
      <c r="E29" s="346">
        <f t="shared" si="0"/>
        <v>100</v>
      </c>
    </row>
    <row r="30" spans="1:5" ht="17.25" customHeight="1" x14ac:dyDescent="0.25">
      <c r="A30" s="285">
        <v>26</v>
      </c>
      <c r="B30" s="397" t="s">
        <v>50</v>
      </c>
      <c r="C30" s="181">
        <f>'42'!C31</f>
        <v>0</v>
      </c>
      <c r="D30" s="188">
        <f>'EGRESO DESP AGO 11'!C30</f>
        <v>0</v>
      </c>
      <c r="E30" s="346" t="str">
        <f t="shared" si="0"/>
        <v/>
      </c>
    </row>
    <row r="31" spans="1:5" ht="17.25" customHeight="1" x14ac:dyDescent="0.25">
      <c r="A31" s="285">
        <v>27</v>
      </c>
      <c r="B31" s="397" t="s">
        <v>51</v>
      </c>
      <c r="C31" s="181">
        <f>'42'!C32</f>
        <v>49</v>
      </c>
      <c r="D31" s="188">
        <f>'EGRESO DESP AGO 11'!C31</f>
        <v>49</v>
      </c>
      <c r="E31" s="346">
        <f t="shared" si="0"/>
        <v>100</v>
      </c>
    </row>
    <row r="32" spans="1:5" ht="17.25" customHeight="1" x14ac:dyDescent="0.25">
      <c r="A32" s="285">
        <v>28</v>
      </c>
      <c r="B32" s="397" t="s">
        <v>15</v>
      </c>
      <c r="C32" s="181">
        <f>'42'!C33</f>
        <v>104</v>
      </c>
      <c r="D32" s="188">
        <f>'EGRESO DESP AGO 11'!C32</f>
        <v>126</v>
      </c>
      <c r="E32" s="346">
        <f t="shared" si="0"/>
        <v>82.539682539682531</v>
      </c>
    </row>
    <row r="33" spans="1:5" ht="17.25" customHeight="1" x14ac:dyDescent="0.25">
      <c r="A33" s="285">
        <v>29</v>
      </c>
      <c r="B33" s="397" t="s">
        <v>14</v>
      </c>
      <c r="C33" s="181">
        <f>'42'!C34</f>
        <v>0</v>
      </c>
      <c r="D33" s="188">
        <f>'EGRESO DESP AGO 11'!C33</f>
        <v>0</v>
      </c>
      <c r="E33" s="346" t="str">
        <f t="shared" si="0"/>
        <v/>
      </c>
    </row>
    <row r="34" spans="1:5" ht="17.25" customHeight="1" x14ac:dyDescent="0.25">
      <c r="A34" s="285">
        <v>30</v>
      </c>
      <c r="B34" s="397" t="s">
        <v>52</v>
      </c>
      <c r="C34" s="181">
        <f>'42'!C35</f>
        <v>0</v>
      </c>
      <c r="D34" s="188">
        <f>'EGRESO DESP AGO 11'!C34</f>
        <v>0</v>
      </c>
      <c r="E34" s="346" t="str">
        <f t="shared" si="0"/>
        <v/>
      </c>
    </row>
    <row r="35" spans="1:5" ht="17.25" customHeight="1" x14ac:dyDescent="0.25">
      <c r="A35" s="285">
        <v>31</v>
      </c>
      <c r="B35" s="397" t="s">
        <v>53</v>
      </c>
      <c r="C35" s="181">
        <f>'42'!C36</f>
        <v>0</v>
      </c>
      <c r="D35" s="188">
        <f>'EGRESO DESP AGO 11'!C35</f>
        <v>0</v>
      </c>
      <c r="E35" s="346" t="str">
        <f t="shared" si="0"/>
        <v/>
      </c>
    </row>
    <row r="36" spans="1:5" ht="17.25" customHeight="1" x14ac:dyDescent="0.25">
      <c r="A36" s="285">
        <v>32</v>
      </c>
      <c r="B36" s="397" t="s">
        <v>38</v>
      </c>
      <c r="C36" s="181">
        <f>'42'!C37</f>
        <v>0</v>
      </c>
      <c r="D36" s="188">
        <f>'EGRESO DESP AGO 11'!C36</f>
        <v>0</v>
      </c>
      <c r="E36" s="346" t="str">
        <f t="shared" si="0"/>
        <v/>
      </c>
    </row>
    <row r="37" spans="1:5" ht="17.25" customHeight="1" x14ac:dyDescent="0.25">
      <c r="A37" s="285">
        <v>33</v>
      </c>
      <c r="B37" s="397" t="s">
        <v>71</v>
      </c>
      <c r="C37" s="181">
        <f>'42'!C38</f>
        <v>0</v>
      </c>
      <c r="D37" s="188">
        <f>'EGRESO DESP AGO 11'!C37</f>
        <v>0</v>
      </c>
      <c r="E37" s="346" t="str">
        <f t="shared" si="0"/>
        <v/>
      </c>
    </row>
    <row r="38" spans="1:5" ht="17.25" customHeight="1" x14ac:dyDescent="0.25">
      <c r="A38" s="285">
        <v>34</v>
      </c>
      <c r="B38" s="397" t="s">
        <v>54</v>
      </c>
      <c r="C38" s="181">
        <f>'42'!C39</f>
        <v>0</v>
      </c>
      <c r="D38" s="188">
        <f>'EGRESO DESP AGO 11'!C38</f>
        <v>0</v>
      </c>
      <c r="E38" s="346" t="str">
        <f t="shared" si="0"/>
        <v/>
      </c>
    </row>
    <row r="39" spans="1:5" ht="17.25" customHeight="1" x14ac:dyDescent="0.25">
      <c r="A39" s="285">
        <v>35</v>
      </c>
      <c r="B39" s="397" t="s">
        <v>55</v>
      </c>
      <c r="C39" s="181">
        <f>'42'!C40</f>
        <v>0</v>
      </c>
      <c r="D39" s="188">
        <f>'EGRESO DESP AGO 11'!C39</f>
        <v>0</v>
      </c>
      <c r="E39" s="346" t="str">
        <f t="shared" si="0"/>
        <v/>
      </c>
    </row>
    <row r="40" spans="1:5" ht="17.25" customHeight="1" x14ac:dyDescent="0.25">
      <c r="A40" s="285">
        <v>36</v>
      </c>
      <c r="B40" s="397" t="s">
        <v>56</v>
      </c>
      <c r="C40" s="181">
        <f>'42'!C41</f>
        <v>0</v>
      </c>
      <c r="D40" s="188">
        <f>'EGRESO DESP AGO 11'!C40</f>
        <v>0</v>
      </c>
      <c r="E40" s="346" t="str">
        <f t="shared" si="0"/>
        <v/>
      </c>
    </row>
    <row r="41" spans="1:5" ht="17.25" customHeight="1" x14ac:dyDescent="0.25">
      <c r="A41" s="285">
        <v>37</v>
      </c>
      <c r="B41" s="397" t="s">
        <v>16</v>
      </c>
      <c r="C41" s="181">
        <f>'42'!C42</f>
        <v>0</v>
      </c>
      <c r="D41" s="188">
        <f>'EGRESO DESP AGO 11'!C41</f>
        <v>0</v>
      </c>
      <c r="E41" s="346" t="str">
        <f t="shared" si="0"/>
        <v/>
      </c>
    </row>
    <row r="42" spans="1:5" ht="17.25" customHeight="1" x14ac:dyDescent="0.25">
      <c r="A42" s="285">
        <v>38</v>
      </c>
      <c r="B42" s="397" t="s">
        <v>57</v>
      </c>
      <c r="C42" s="181">
        <f>'42'!C43</f>
        <v>140</v>
      </c>
      <c r="D42" s="188">
        <f>'EGRESO DESP AGO 11'!C42</f>
        <v>140</v>
      </c>
      <c r="E42" s="346">
        <f t="shared" si="0"/>
        <v>100</v>
      </c>
    </row>
    <row r="43" spans="1:5" ht="17.25" customHeight="1" x14ac:dyDescent="0.25">
      <c r="A43" s="285">
        <v>39</v>
      </c>
      <c r="B43" s="397" t="s">
        <v>33</v>
      </c>
      <c r="C43" s="181">
        <f>'42'!C44</f>
        <v>0</v>
      </c>
      <c r="D43" s="188">
        <f>'EGRESO DESP AGO 11'!C43</f>
        <v>0</v>
      </c>
      <c r="E43" s="346" t="str">
        <f t="shared" si="0"/>
        <v/>
      </c>
    </row>
    <row r="44" spans="1:5" ht="17.25" customHeight="1" x14ac:dyDescent="0.25">
      <c r="A44" s="285">
        <v>40</v>
      </c>
      <c r="B44" s="397" t="s">
        <v>58</v>
      </c>
      <c r="C44" s="181">
        <f>'42'!C45</f>
        <v>0</v>
      </c>
      <c r="D44" s="188">
        <f>'EGRESO DESP AGO 11'!C44</f>
        <v>0</v>
      </c>
      <c r="E44" s="346" t="str">
        <f t="shared" si="0"/>
        <v/>
      </c>
    </row>
    <row r="45" spans="1:5" ht="17.25" customHeight="1" x14ac:dyDescent="0.25">
      <c r="A45" s="285">
        <v>41</v>
      </c>
      <c r="B45" s="397" t="s">
        <v>199</v>
      </c>
      <c r="C45" s="181">
        <f>'42'!C46</f>
        <v>0</v>
      </c>
      <c r="D45" s="188">
        <f>'EGRESO DESP AGO 11'!C45</f>
        <v>0</v>
      </c>
      <c r="E45" s="346" t="str">
        <f t="shared" si="0"/>
        <v/>
      </c>
    </row>
    <row r="46" spans="1:5" ht="17.25" customHeight="1" x14ac:dyDescent="0.25">
      <c r="A46" s="285">
        <v>42</v>
      </c>
      <c r="B46" s="397" t="s">
        <v>41</v>
      </c>
      <c r="C46" s="181">
        <f>'42'!C47</f>
        <v>0</v>
      </c>
      <c r="D46" s="188">
        <f>'EGRESO DESP AGO 11'!C46</f>
        <v>0</v>
      </c>
      <c r="E46" s="346" t="str">
        <f t="shared" si="0"/>
        <v/>
      </c>
    </row>
    <row r="47" spans="1:5" ht="17.25" customHeight="1" x14ac:dyDescent="0.25">
      <c r="A47" s="285">
        <v>43</v>
      </c>
      <c r="B47" s="397" t="s">
        <v>59</v>
      </c>
      <c r="C47" s="181">
        <f>'42'!C48</f>
        <v>0</v>
      </c>
      <c r="D47" s="188">
        <f>'EGRESO DESP AGO 11'!C47</f>
        <v>0</v>
      </c>
      <c r="E47" s="346" t="str">
        <f t="shared" si="0"/>
        <v/>
      </c>
    </row>
    <row r="48" spans="1:5" ht="17.25" customHeight="1" x14ac:dyDescent="0.25">
      <c r="A48" s="285">
        <v>44</v>
      </c>
      <c r="B48" s="397" t="s">
        <v>17</v>
      </c>
      <c r="C48" s="181">
        <f>'42'!C49</f>
        <v>0</v>
      </c>
      <c r="D48" s="188">
        <f>'EGRESO DESP AGO 11'!C48</f>
        <v>0</v>
      </c>
      <c r="E48" s="346" t="str">
        <f t="shared" si="0"/>
        <v/>
      </c>
    </row>
    <row r="49" spans="1:5" ht="17.25" customHeight="1" x14ac:dyDescent="0.25">
      <c r="A49" s="285">
        <v>45</v>
      </c>
      <c r="B49" s="397" t="s">
        <v>60</v>
      </c>
      <c r="C49" s="181">
        <f>'42'!C50</f>
        <v>236</v>
      </c>
      <c r="D49" s="188">
        <f>'EGRESO DESP AGO 11'!C49</f>
        <v>236</v>
      </c>
      <c r="E49" s="346">
        <f t="shared" si="0"/>
        <v>100</v>
      </c>
    </row>
    <row r="50" spans="1:5" ht="17.25" customHeight="1" x14ac:dyDescent="0.25">
      <c r="A50" s="285">
        <v>46</v>
      </c>
      <c r="B50" s="397" t="s">
        <v>34</v>
      </c>
      <c r="C50" s="181">
        <f>'42'!C51</f>
        <v>0</v>
      </c>
      <c r="D50" s="188">
        <f>'EGRESO DESP AGO 11'!C50</f>
        <v>0</v>
      </c>
      <c r="E50" s="346" t="str">
        <f t="shared" si="0"/>
        <v/>
      </c>
    </row>
    <row r="51" spans="1:5" ht="17.25" customHeight="1" x14ac:dyDescent="0.25">
      <c r="A51" s="285">
        <v>47</v>
      </c>
      <c r="B51" s="397" t="s">
        <v>61</v>
      </c>
      <c r="C51" s="181">
        <f>'42'!C52</f>
        <v>0</v>
      </c>
      <c r="D51" s="188">
        <f>'EGRESO DESP AGO 11'!C51</f>
        <v>0</v>
      </c>
      <c r="E51" s="346" t="str">
        <f t="shared" si="0"/>
        <v/>
      </c>
    </row>
    <row r="52" spans="1:5" ht="17.25" customHeight="1" x14ac:dyDescent="0.25">
      <c r="A52" s="285">
        <v>48</v>
      </c>
      <c r="B52" s="397" t="s">
        <v>12</v>
      </c>
      <c r="C52" s="181">
        <f>'42'!C53</f>
        <v>0</v>
      </c>
      <c r="D52" s="188">
        <f>'EGRESO DESP AGO 11'!C52</f>
        <v>0</v>
      </c>
      <c r="E52" s="346" t="str">
        <f t="shared" si="0"/>
        <v/>
      </c>
    </row>
    <row r="53" spans="1:5" ht="17.25" customHeight="1" x14ac:dyDescent="0.25">
      <c r="A53" s="285">
        <v>49</v>
      </c>
      <c r="B53" s="397" t="s">
        <v>62</v>
      </c>
      <c r="C53" s="181">
        <f>'42'!C54</f>
        <v>0</v>
      </c>
      <c r="D53" s="188">
        <f>'EGRESO DESP AGO 11'!C53</f>
        <v>0</v>
      </c>
      <c r="E53" s="346" t="str">
        <f t="shared" si="0"/>
        <v/>
      </c>
    </row>
    <row r="54" spans="1:5" ht="17.25" customHeight="1" x14ac:dyDescent="0.25">
      <c r="A54" s="285">
        <v>50</v>
      </c>
      <c r="B54" s="397" t="s">
        <v>70</v>
      </c>
      <c r="C54" s="181">
        <f>'42'!C55</f>
        <v>0</v>
      </c>
      <c r="D54" s="188">
        <f>'EGRESO DESP AGO 11'!C54</f>
        <v>0</v>
      </c>
      <c r="E54" s="346" t="str">
        <f t="shared" si="0"/>
        <v/>
      </c>
    </row>
    <row r="55" spans="1:5" ht="17.25" customHeight="1" x14ac:dyDescent="0.25">
      <c r="A55" s="285">
        <v>51</v>
      </c>
      <c r="B55" s="397" t="s">
        <v>63</v>
      </c>
      <c r="C55" s="181">
        <f>'42'!C56</f>
        <v>0</v>
      </c>
      <c r="D55" s="188">
        <f>'EGRESO DESP AGO 11'!C55</f>
        <v>0</v>
      </c>
      <c r="E55" s="346" t="str">
        <f t="shared" si="0"/>
        <v/>
      </c>
    </row>
    <row r="56" spans="1:5" ht="17.25" customHeight="1" x14ac:dyDescent="0.25">
      <c r="A56" s="285">
        <v>52</v>
      </c>
      <c r="B56" s="397" t="s">
        <v>19</v>
      </c>
      <c r="C56" s="181">
        <f>'42'!C57</f>
        <v>0</v>
      </c>
      <c r="D56" s="188">
        <f>'EGRESO DESP AGO 11'!C56</f>
        <v>0</v>
      </c>
      <c r="E56" s="346" t="str">
        <f t="shared" si="0"/>
        <v/>
      </c>
    </row>
    <row r="57" spans="1:5" ht="17.25" customHeight="1" x14ac:dyDescent="0.25">
      <c r="A57" s="285">
        <v>53</v>
      </c>
      <c r="B57" s="397" t="s">
        <v>64</v>
      </c>
      <c r="C57" s="181">
        <f>'42'!C58</f>
        <v>0</v>
      </c>
      <c r="D57" s="188">
        <f>'EGRESO DESP AGO 11'!C57</f>
        <v>0</v>
      </c>
      <c r="E57" s="346" t="str">
        <f t="shared" si="0"/>
        <v/>
      </c>
    </row>
    <row r="58" spans="1:5" ht="17.25" customHeight="1" x14ac:dyDescent="0.25">
      <c r="A58" s="285">
        <v>54</v>
      </c>
      <c r="B58" s="397" t="s">
        <v>160</v>
      </c>
      <c r="C58" s="181">
        <f>'42'!C59</f>
        <v>40</v>
      </c>
      <c r="D58" s="188">
        <f>'EGRESO DESP AGO 11'!C58</f>
        <v>44</v>
      </c>
      <c r="E58" s="346">
        <f t="shared" si="0"/>
        <v>90.909090909090907</v>
      </c>
    </row>
    <row r="59" spans="1:5" ht="17.25" customHeight="1" x14ac:dyDescent="0.25">
      <c r="A59" s="285" t="s">
        <v>30</v>
      </c>
      <c r="B59" s="397" t="s">
        <v>27</v>
      </c>
      <c r="C59" s="181">
        <f>'42'!C60</f>
        <v>0</v>
      </c>
      <c r="D59" s="188">
        <f>'EGRESO DESP AGO 11'!C59</f>
        <v>0</v>
      </c>
      <c r="E59" s="346" t="str">
        <f t="shared" si="0"/>
        <v/>
      </c>
    </row>
    <row r="60" spans="1:5" ht="17.25" customHeight="1" x14ac:dyDescent="0.25">
      <c r="A60" s="285" t="s">
        <v>31</v>
      </c>
      <c r="B60" s="397" t="s">
        <v>28</v>
      </c>
      <c r="C60" s="181">
        <f>'42'!C61</f>
        <v>0</v>
      </c>
      <c r="D60" s="188">
        <f>'EGRESO DESP AGO 11'!C60</f>
        <v>0</v>
      </c>
      <c r="E60" s="346" t="str">
        <f t="shared" si="0"/>
        <v/>
      </c>
    </row>
    <row r="61" spans="1:5" ht="17.25" customHeight="1" x14ac:dyDescent="0.25">
      <c r="A61" s="285" t="s">
        <v>32</v>
      </c>
      <c r="B61" s="397" t="s">
        <v>29</v>
      </c>
      <c r="C61" s="181">
        <f>'42'!C62</f>
        <v>0</v>
      </c>
      <c r="D61" s="188">
        <f>'EGRESO DESP AGO 11'!C61</f>
        <v>0</v>
      </c>
      <c r="E61" s="346" t="str">
        <f t="shared" si="0"/>
        <v/>
      </c>
    </row>
    <row r="62" spans="1:5" ht="17.25" customHeight="1" x14ac:dyDescent="0.25">
      <c r="A62" s="285" t="s">
        <v>65</v>
      </c>
      <c r="B62" s="397" t="s">
        <v>67</v>
      </c>
      <c r="C62" s="181">
        <f>'42'!C63</f>
        <v>0</v>
      </c>
      <c r="D62" s="188">
        <f>'EGRESO DESP AGO 11'!C62</f>
        <v>0</v>
      </c>
      <c r="E62" s="346" t="str">
        <f t="shared" si="0"/>
        <v/>
      </c>
    </row>
    <row r="63" spans="1:5" ht="17.25" customHeight="1" x14ac:dyDescent="0.25">
      <c r="A63" s="285" t="s">
        <v>66</v>
      </c>
      <c r="B63" s="397" t="s">
        <v>69</v>
      </c>
      <c r="C63" s="181">
        <f>'42'!C64</f>
        <v>56</v>
      </c>
      <c r="D63" s="188">
        <f>'EGRESO DESP AGO 11'!C63</f>
        <v>56</v>
      </c>
      <c r="E63" s="346">
        <f t="shared" si="0"/>
        <v>100</v>
      </c>
    </row>
    <row r="64" spans="1:5" ht="17.25" customHeight="1" x14ac:dyDescent="0.25">
      <c r="A64" s="285">
        <v>60</v>
      </c>
      <c r="B64" s="397" t="s">
        <v>68</v>
      </c>
      <c r="C64" s="181">
        <f>'42'!C65</f>
        <v>60</v>
      </c>
      <c r="D64" s="188">
        <f>'EGRESO DESP AGO 11'!C64</f>
        <v>60</v>
      </c>
      <c r="E64" s="346">
        <f t="shared" si="0"/>
        <v>100</v>
      </c>
    </row>
    <row r="65" spans="1:5" ht="17.25" customHeight="1" x14ac:dyDescent="0.25">
      <c r="A65" s="285">
        <v>61</v>
      </c>
      <c r="B65" s="397" t="s">
        <v>94</v>
      </c>
      <c r="C65" s="181">
        <f>'42'!C66</f>
        <v>0</v>
      </c>
      <c r="D65" s="188">
        <f>'EGRESO DESP AGO 11'!C65</f>
        <v>0</v>
      </c>
      <c r="E65" s="346" t="str">
        <f t="shared" si="0"/>
        <v/>
      </c>
    </row>
    <row r="66" spans="1:5" ht="17.25" customHeight="1" x14ac:dyDescent="0.25">
      <c r="A66" s="285">
        <v>62</v>
      </c>
      <c r="B66" s="397" t="s">
        <v>98</v>
      </c>
      <c r="C66" s="181">
        <f>'42'!C67</f>
        <v>0</v>
      </c>
      <c r="D66" s="188">
        <f>'EGRESO DESP AGO 11'!C66</f>
        <v>0</v>
      </c>
      <c r="E66" s="346" t="str">
        <f t="shared" si="0"/>
        <v/>
      </c>
    </row>
    <row r="67" spans="1:5" ht="17.25" customHeight="1" x14ac:dyDescent="0.25">
      <c r="A67" s="285">
        <v>63</v>
      </c>
      <c r="B67" s="397" t="s">
        <v>124</v>
      </c>
      <c r="C67" s="181">
        <f>'42'!C68</f>
        <v>0</v>
      </c>
      <c r="D67" s="188">
        <f>'EGRESO DESP AGO 11'!C67</f>
        <v>0</v>
      </c>
      <c r="E67" s="346" t="str">
        <f t="shared" si="0"/>
        <v/>
      </c>
    </row>
    <row r="68" spans="1:5" ht="17.25" customHeight="1" x14ac:dyDescent="0.25">
      <c r="A68" s="285">
        <v>64</v>
      </c>
      <c r="B68" s="397" t="s">
        <v>127</v>
      </c>
      <c r="C68" s="181">
        <f>'42'!C69</f>
        <v>0</v>
      </c>
      <c r="D68" s="188">
        <f>'EGRESO DESP AGO 11'!C68</f>
        <v>0</v>
      </c>
      <c r="E68" s="346" t="str">
        <f t="shared" si="0"/>
        <v/>
      </c>
    </row>
    <row r="69" spans="1:5" ht="17.25" customHeight="1" x14ac:dyDescent="0.25">
      <c r="A69" s="285">
        <v>65</v>
      </c>
      <c r="B69" s="397" t="s">
        <v>125</v>
      </c>
      <c r="C69" s="181">
        <f>'42'!C70</f>
        <v>7</v>
      </c>
      <c r="D69" s="188">
        <f>'EGRESO DESP AGO 11'!C69</f>
        <v>15</v>
      </c>
      <c r="E69" s="346">
        <f t="shared" ref="E69:E90" si="1">IF(D69=0,"",C69/D69*100)</f>
        <v>46.666666666666664</v>
      </c>
    </row>
    <row r="70" spans="1:5" ht="17.25" customHeight="1" x14ac:dyDescent="0.25">
      <c r="A70" s="285">
        <v>66</v>
      </c>
      <c r="B70" s="397" t="s">
        <v>126</v>
      </c>
      <c r="C70" s="181">
        <f>'42'!C71</f>
        <v>30</v>
      </c>
      <c r="D70" s="188">
        <f>'EGRESO DESP AGO 11'!C70</f>
        <v>30</v>
      </c>
      <c r="E70" s="346">
        <f t="shared" si="1"/>
        <v>100</v>
      </c>
    </row>
    <row r="71" spans="1:5" ht="17.25" customHeight="1" x14ac:dyDescent="0.25">
      <c r="A71" s="285">
        <v>67</v>
      </c>
      <c r="B71" s="397" t="s">
        <v>153</v>
      </c>
      <c r="C71" s="181">
        <f>'42'!C72</f>
        <v>0</v>
      </c>
      <c r="D71" s="188">
        <f>'EGRESO DESP AGO 11'!C71</f>
        <v>0</v>
      </c>
      <c r="E71" s="346" t="str">
        <f t="shared" si="1"/>
        <v/>
      </c>
    </row>
    <row r="72" spans="1:5" ht="17.25" customHeight="1" x14ac:dyDescent="0.25">
      <c r="A72" s="285">
        <v>68</v>
      </c>
      <c r="B72" s="397" t="s">
        <v>154</v>
      </c>
      <c r="C72" s="181">
        <f>'42'!C73</f>
        <v>0</v>
      </c>
      <c r="D72" s="188">
        <f>'EGRESO DESP AGO 11'!C72</f>
        <v>0</v>
      </c>
      <c r="E72" s="346" t="str">
        <f t="shared" si="1"/>
        <v/>
      </c>
    </row>
    <row r="73" spans="1:5" ht="17.25" customHeight="1" x14ac:dyDescent="0.25">
      <c r="A73" s="285">
        <v>69</v>
      </c>
      <c r="B73" s="397" t="s">
        <v>155</v>
      </c>
      <c r="C73" s="181">
        <f>'42'!C74</f>
        <v>0</v>
      </c>
      <c r="D73" s="188">
        <f>'EGRESO DESP AGO 11'!C73</f>
        <v>0</v>
      </c>
      <c r="E73" s="346" t="str">
        <f t="shared" si="1"/>
        <v/>
      </c>
    </row>
    <row r="74" spans="1:5" ht="17.25" customHeight="1" x14ac:dyDescent="0.25">
      <c r="A74" s="285">
        <v>70</v>
      </c>
      <c r="B74" s="397" t="s">
        <v>156</v>
      </c>
      <c r="C74" s="181">
        <f>'42'!C75</f>
        <v>0</v>
      </c>
      <c r="D74" s="188">
        <f>'EGRESO DESP AGO 11'!C74</f>
        <v>0</v>
      </c>
      <c r="E74" s="346" t="str">
        <f t="shared" si="1"/>
        <v/>
      </c>
    </row>
    <row r="75" spans="1:5" ht="17.25" customHeight="1" x14ac:dyDescent="0.25">
      <c r="A75" s="285">
        <v>71</v>
      </c>
      <c r="B75" s="397" t="s">
        <v>157</v>
      </c>
      <c r="C75" s="181">
        <f>'42'!C76</f>
        <v>0</v>
      </c>
      <c r="D75" s="188">
        <f>'EGRESO DESP AGO 11'!C75</f>
        <v>0</v>
      </c>
      <c r="E75" s="346" t="str">
        <f t="shared" si="1"/>
        <v/>
      </c>
    </row>
    <row r="76" spans="1:5" ht="17.25" customHeight="1" x14ac:dyDescent="0.25">
      <c r="A76" s="285">
        <v>72</v>
      </c>
      <c r="B76" s="397" t="s">
        <v>158</v>
      </c>
      <c r="C76" s="181">
        <f>'42'!C77</f>
        <v>0</v>
      </c>
      <c r="D76" s="188">
        <f>'EGRESO DESP AGO 11'!C76</f>
        <v>0</v>
      </c>
      <c r="E76" s="346" t="str">
        <f t="shared" si="1"/>
        <v/>
      </c>
    </row>
    <row r="77" spans="1:5" ht="17.25" customHeight="1" x14ac:dyDescent="0.25">
      <c r="A77" s="285">
        <v>73</v>
      </c>
      <c r="B77" s="397" t="s">
        <v>159</v>
      </c>
      <c r="C77" s="181">
        <f>'42'!C78</f>
        <v>0</v>
      </c>
      <c r="D77" s="188">
        <f>'EGRESO DESP AGO 11'!C77</f>
        <v>0</v>
      </c>
      <c r="E77" s="346" t="str">
        <f t="shared" si="1"/>
        <v/>
      </c>
    </row>
    <row r="78" spans="1:5" ht="17.25" customHeight="1" x14ac:dyDescent="0.25">
      <c r="A78" s="285">
        <v>74</v>
      </c>
      <c r="B78" s="397" t="s">
        <v>193</v>
      </c>
      <c r="C78" s="181">
        <f>'42'!C79</f>
        <v>0</v>
      </c>
      <c r="D78" s="188">
        <f>'EGRESO DESP AGO 11'!C78</f>
        <v>0</v>
      </c>
      <c r="E78" s="346" t="str">
        <f t="shared" si="1"/>
        <v/>
      </c>
    </row>
    <row r="79" spans="1:5" ht="17.25" customHeight="1" x14ac:dyDescent="0.25">
      <c r="A79" s="285">
        <v>75</v>
      </c>
      <c r="B79" s="397" t="s">
        <v>194</v>
      </c>
      <c r="C79" s="181">
        <f>'42'!C80</f>
        <v>0</v>
      </c>
      <c r="D79" s="188">
        <f>'EGRESO DESP AGO 11'!C79</f>
        <v>0</v>
      </c>
      <c r="E79" s="346" t="str">
        <f t="shared" si="1"/>
        <v/>
      </c>
    </row>
    <row r="80" spans="1:5" ht="17.25" customHeight="1" x14ac:dyDescent="0.25">
      <c r="A80" s="285">
        <v>76</v>
      </c>
      <c r="B80" s="397" t="s">
        <v>195</v>
      </c>
      <c r="C80" s="181">
        <f>'42'!C81</f>
        <v>0</v>
      </c>
      <c r="D80" s="188">
        <f>'EGRESO DESP AGO 11'!C80</f>
        <v>0</v>
      </c>
      <c r="E80" s="346" t="str">
        <f t="shared" si="1"/>
        <v/>
      </c>
    </row>
    <row r="81" spans="1:5" ht="17.25" customHeight="1" x14ac:dyDescent="0.25">
      <c r="A81" s="285">
        <v>77</v>
      </c>
      <c r="B81" s="397" t="s">
        <v>196</v>
      </c>
      <c r="C81" s="181">
        <f>'42'!C82</f>
        <v>0</v>
      </c>
      <c r="D81" s="188">
        <f>'EGRESO DESP AGO 11'!C81</f>
        <v>0</v>
      </c>
      <c r="E81" s="346" t="str">
        <f t="shared" si="1"/>
        <v/>
      </c>
    </row>
    <row r="82" spans="1:5" ht="17.25" customHeight="1" x14ac:dyDescent="0.25">
      <c r="A82" s="285">
        <v>78</v>
      </c>
      <c r="B82" s="397" t="s">
        <v>197</v>
      </c>
      <c r="C82" s="181">
        <f>'42'!C83</f>
        <v>0</v>
      </c>
      <c r="D82" s="188">
        <f>'EGRESO DESP AGO 11'!C82</f>
        <v>0</v>
      </c>
      <c r="E82" s="346" t="str">
        <f t="shared" si="1"/>
        <v/>
      </c>
    </row>
    <row r="83" spans="1:5" ht="17.25" customHeight="1" x14ac:dyDescent="0.25">
      <c r="A83" s="285">
        <v>79</v>
      </c>
      <c r="B83" s="397" t="s">
        <v>341</v>
      </c>
      <c r="C83" s="181">
        <f>'42'!C84</f>
        <v>0</v>
      </c>
      <c r="D83" s="188">
        <f>'EGRESO DESP AGO 11'!C83</f>
        <v>0</v>
      </c>
      <c r="E83" s="346" t="str">
        <f t="shared" si="1"/>
        <v/>
      </c>
    </row>
    <row r="84" spans="1:5" ht="17.25" customHeight="1" x14ac:dyDescent="0.25">
      <c r="A84" s="285">
        <v>80</v>
      </c>
      <c r="B84" s="397" t="s">
        <v>342</v>
      </c>
      <c r="C84" s="181">
        <f>'42'!C85</f>
        <v>0</v>
      </c>
      <c r="D84" s="188">
        <f>'EGRESO DESP AGO 11'!C84</f>
        <v>0</v>
      </c>
      <c r="E84" s="346" t="str">
        <f t="shared" si="1"/>
        <v/>
      </c>
    </row>
    <row r="85" spans="1:5" ht="17.25" customHeight="1" x14ac:dyDescent="0.25">
      <c r="A85" s="285">
        <v>81</v>
      </c>
      <c r="B85" s="397" t="s">
        <v>343</v>
      </c>
      <c r="C85" s="181">
        <f>'42'!C86</f>
        <v>0</v>
      </c>
      <c r="D85" s="188">
        <f>'EGRESO DESP AGO 11'!C85</f>
        <v>0</v>
      </c>
      <c r="E85" s="346" t="str">
        <f t="shared" si="1"/>
        <v/>
      </c>
    </row>
    <row r="86" spans="1:5" ht="17.25" customHeight="1" x14ac:dyDescent="0.25">
      <c r="A86" s="285">
        <v>82</v>
      </c>
      <c r="B86" s="397" t="s">
        <v>344</v>
      </c>
      <c r="C86" s="181">
        <f>'42'!C87</f>
        <v>0</v>
      </c>
      <c r="D86" s="188">
        <f>'EGRESO DESP AGO 11'!C86</f>
        <v>0</v>
      </c>
      <c r="E86" s="346" t="str">
        <f t="shared" si="1"/>
        <v/>
      </c>
    </row>
    <row r="87" spans="1:5" ht="17.25" customHeight="1" x14ac:dyDescent="0.25">
      <c r="A87" s="285">
        <v>83</v>
      </c>
      <c r="B87" s="397" t="s">
        <v>345</v>
      </c>
      <c r="C87" s="181">
        <f>'42'!C88</f>
        <v>0</v>
      </c>
      <c r="D87" s="188">
        <f>'EGRESO DESP AGO 11'!C87</f>
        <v>0</v>
      </c>
      <c r="E87" s="346" t="str">
        <f t="shared" si="1"/>
        <v/>
      </c>
    </row>
    <row r="88" spans="1:5" ht="17.25" customHeight="1" x14ac:dyDescent="0.25">
      <c r="A88" s="285">
        <v>84</v>
      </c>
      <c r="B88" s="397" t="s">
        <v>346</v>
      </c>
      <c r="C88" s="181">
        <f>'42'!C89</f>
        <v>0</v>
      </c>
      <c r="D88" s="188">
        <f>'EGRESO DESP AGO 11'!C88</f>
        <v>0</v>
      </c>
      <c r="E88" s="346" t="str">
        <f t="shared" si="1"/>
        <v/>
      </c>
    </row>
    <row r="89" spans="1:5" ht="17.25" customHeight="1" x14ac:dyDescent="0.25">
      <c r="A89" s="285">
        <v>85</v>
      </c>
      <c r="B89" s="397" t="s">
        <v>347</v>
      </c>
      <c r="C89" s="181">
        <f>'42'!C90</f>
        <v>0</v>
      </c>
      <c r="D89" s="188">
        <f>'EGRESO DESP AGO 11'!C89</f>
        <v>0</v>
      </c>
      <c r="E89" s="346" t="str">
        <f t="shared" si="1"/>
        <v/>
      </c>
    </row>
    <row r="90" spans="1:5" ht="17.25" customHeight="1" thickBot="1" x14ac:dyDescent="0.3">
      <c r="A90" s="285">
        <v>86</v>
      </c>
      <c r="B90" s="398" t="s">
        <v>348</v>
      </c>
      <c r="C90" s="389">
        <f>'42'!C91</f>
        <v>0</v>
      </c>
      <c r="D90" s="394">
        <f>'EGRESO DESP AGO 11'!C90</f>
        <v>0</v>
      </c>
      <c r="E90" s="396" t="str">
        <f t="shared" si="1"/>
        <v/>
      </c>
    </row>
    <row r="91" spans="1:5" ht="17.25" thickTop="1" thickBot="1" x14ac:dyDescent="0.25">
      <c r="A91" s="592" t="s">
        <v>18</v>
      </c>
      <c r="B91" s="631"/>
      <c r="C91" s="9">
        <f>SUM(C5:C90)</f>
        <v>1129</v>
      </c>
      <c r="D91" s="10">
        <f>SUM(D5:D90)</f>
        <v>1213</v>
      </c>
      <c r="E91" s="347">
        <f t="shared" ref="E91" si="2">+C91/D91*100</f>
        <v>93.075020610057706</v>
      </c>
    </row>
    <row r="92" spans="1:5" ht="16.5" thickTop="1" x14ac:dyDescent="0.2">
      <c r="A92" s="16" t="s">
        <v>350</v>
      </c>
      <c r="B92" s="19"/>
      <c r="C92" s="20"/>
      <c r="D92" s="20"/>
      <c r="E92" s="20"/>
    </row>
  </sheetData>
  <mergeCells count="2">
    <mergeCell ref="A1:E1"/>
    <mergeCell ref="A91:B91"/>
  </mergeCells>
  <printOptions horizontalCentered="1"/>
  <pageMargins left="0.35433070866141736" right="0.35433070866141736" top="0.19685039370078741" bottom="0.19685039370078741" header="0" footer="0"/>
  <pageSetup paperSize="256" scale="47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topLeftCell="A70" zoomScale="90" zoomScaleNormal="100" zoomScaleSheetLayoutView="90" workbookViewId="0">
      <selection activeCell="C13" sqref="C13"/>
    </sheetView>
  </sheetViews>
  <sheetFormatPr baseColWidth="10" defaultRowHeight="12.75" x14ac:dyDescent="0.2"/>
  <cols>
    <col min="1" max="1" width="6.5703125" customWidth="1"/>
    <col min="2" max="2" width="56.140625" customWidth="1"/>
    <col min="3" max="3" width="22.28515625" customWidth="1"/>
    <col min="4" max="4" width="20.42578125" customWidth="1"/>
    <col min="5" max="5" width="14.5703125" customWidth="1"/>
  </cols>
  <sheetData>
    <row r="1" spans="1:5" ht="18" customHeight="1" x14ac:dyDescent="0.2">
      <c r="A1" s="591" t="s">
        <v>370</v>
      </c>
      <c r="B1" s="591"/>
      <c r="C1" s="591"/>
      <c r="D1" s="591"/>
      <c r="E1" s="591"/>
    </row>
    <row r="3" spans="1:5" ht="16.5" thickBot="1" x14ac:dyDescent="0.25">
      <c r="D3" s="23"/>
      <c r="E3" s="32" t="s">
        <v>292</v>
      </c>
    </row>
    <row r="4" spans="1:5" ht="61.5" customHeight="1" thickTop="1" thickBot="1" x14ac:dyDescent="0.25">
      <c r="A4" s="379" t="s">
        <v>116</v>
      </c>
      <c r="B4" s="378" t="s">
        <v>115</v>
      </c>
      <c r="C4" s="24" t="s">
        <v>231</v>
      </c>
      <c r="D4" s="24" t="s">
        <v>232</v>
      </c>
      <c r="E4" s="24" t="s">
        <v>21</v>
      </c>
    </row>
    <row r="5" spans="1:5" ht="16.5" thickTop="1" x14ac:dyDescent="0.25">
      <c r="A5" s="17">
        <v>1</v>
      </c>
      <c r="B5" s="1" t="s">
        <v>22</v>
      </c>
      <c r="C5" s="31">
        <f>'43'!C5</f>
        <v>0</v>
      </c>
      <c r="D5" s="53">
        <f>'EGRESO TOTAL AGO 11'!C5</f>
        <v>496</v>
      </c>
      <c r="E5" s="354">
        <f t="shared" ref="E5:E68" si="0">IF(D5=0,"",C5/D5*100)</f>
        <v>0</v>
      </c>
    </row>
    <row r="6" spans="1:5" ht="15.75" x14ac:dyDescent="0.25">
      <c r="A6" s="6">
        <v>2</v>
      </c>
      <c r="B6" s="3" t="s">
        <v>78</v>
      </c>
      <c r="C6" s="48">
        <f>'43'!C6</f>
        <v>0</v>
      </c>
      <c r="D6" s="13">
        <f>'EGRESO TOTAL AGO 11'!C6</f>
        <v>421</v>
      </c>
      <c r="E6" s="346">
        <f t="shared" si="0"/>
        <v>0</v>
      </c>
    </row>
    <row r="7" spans="1:5" ht="15.75" x14ac:dyDescent="0.25">
      <c r="A7" s="6">
        <v>3</v>
      </c>
      <c r="B7" s="3" t="s">
        <v>23</v>
      </c>
      <c r="C7" s="48">
        <f>'43'!C7</f>
        <v>589</v>
      </c>
      <c r="D7" s="13">
        <f>'EGRESO TOTAL AGO 11'!C7</f>
        <v>594</v>
      </c>
      <c r="E7" s="346">
        <f t="shared" si="0"/>
        <v>99.158249158249163</v>
      </c>
    </row>
    <row r="8" spans="1:5" ht="15.75" x14ac:dyDescent="0.25">
      <c r="A8" s="6">
        <v>4</v>
      </c>
      <c r="B8" s="3" t="s">
        <v>76</v>
      </c>
      <c r="C8" s="48">
        <f>'43'!C8</f>
        <v>580</v>
      </c>
      <c r="D8" s="13">
        <f>'EGRESO TOTAL AGO 11'!C8</f>
        <v>601</v>
      </c>
      <c r="E8" s="346">
        <f t="shared" si="0"/>
        <v>96.505823627287853</v>
      </c>
    </row>
    <row r="9" spans="1:5" ht="15.75" x14ac:dyDescent="0.25">
      <c r="A9" s="6">
        <v>5</v>
      </c>
      <c r="B9" s="3" t="s">
        <v>24</v>
      </c>
      <c r="C9" s="48">
        <f>'43'!C9</f>
        <v>736</v>
      </c>
      <c r="D9" s="13">
        <f>'EGRESO TOTAL AGO 11'!C9</f>
        <v>747</v>
      </c>
      <c r="E9" s="346">
        <f t="shared" si="0"/>
        <v>98.527443105756362</v>
      </c>
    </row>
    <row r="10" spans="1:5" ht="15.75" x14ac:dyDescent="0.25">
      <c r="A10" s="6">
        <v>6</v>
      </c>
      <c r="B10" s="3" t="s">
        <v>25</v>
      </c>
      <c r="C10" s="48">
        <f>'43'!C10</f>
        <v>280</v>
      </c>
      <c r="D10" s="13">
        <f>'EGRESO TOTAL AGO 11'!C10</f>
        <v>1116</v>
      </c>
      <c r="E10" s="346">
        <f t="shared" si="0"/>
        <v>25.089605734767023</v>
      </c>
    </row>
    <row r="11" spans="1:5" ht="15.75" x14ac:dyDescent="0.25">
      <c r="A11" s="6">
        <v>7</v>
      </c>
      <c r="B11" s="3" t="s">
        <v>13</v>
      </c>
      <c r="C11" s="48">
        <f>'43'!C11</f>
        <v>635</v>
      </c>
      <c r="D11" s="13">
        <f>'EGRESO TOTAL AGO 11'!C11</f>
        <v>711</v>
      </c>
      <c r="E11" s="346">
        <f t="shared" si="0"/>
        <v>89.310829817158933</v>
      </c>
    </row>
    <row r="12" spans="1:5" ht="15.75" x14ac:dyDescent="0.25">
      <c r="A12" s="6">
        <v>8</v>
      </c>
      <c r="B12" s="3" t="s">
        <v>26</v>
      </c>
      <c r="C12" s="48">
        <f>'43'!C12</f>
        <v>601</v>
      </c>
      <c r="D12" s="13">
        <f>'EGRESO TOTAL AGO 11'!C12</f>
        <v>601</v>
      </c>
      <c r="E12" s="346">
        <f t="shared" si="0"/>
        <v>100</v>
      </c>
    </row>
    <row r="13" spans="1:5" ht="15.75" x14ac:dyDescent="0.25">
      <c r="A13" s="6">
        <v>9</v>
      </c>
      <c r="B13" s="3" t="s">
        <v>43</v>
      </c>
      <c r="C13" s="48">
        <f>'43'!C13</f>
        <v>1011</v>
      </c>
      <c r="D13" s="13">
        <f>'EGRESO TOTAL AGO 11'!C13</f>
        <v>1011</v>
      </c>
      <c r="E13" s="346">
        <f t="shared" si="0"/>
        <v>100</v>
      </c>
    </row>
    <row r="14" spans="1:5" ht="15.75" x14ac:dyDescent="0.25">
      <c r="A14" s="6">
        <v>10</v>
      </c>
      <c r="B14" s="3" t="s">
        <v>44</v>
      </c>
      <c r="C14" s="48">
        <f>'43'!C14</f>
        <v>164</v>
      </c>
      <c r="D14" s="13">
        <f>'EGRESO TOTAL AGO 11'!C14</f>
        <v>175</v>
      </c>
      <c r="E14" s="346">
        <f t="shared" si="0"/>
        <v>93.714285714285722</v>
      </c>
    </row>
    <row r="15" spans="1:5" ht="15.75" x14ac:dyDescent="0.25">
      <c r="A15" s="6">
        <v>11</v>
      </c>
      <c r="B15" s="3" t="s">
        <v>77</v>
      </c>
      <c r="C15" s="48">
        <f>'43'!C15</f>
        <v>417</v>
      </c>
      <c r="D15" s="13">
        <f>'EGRESO TOTAL AGO 11'!C15</f>
        <v>417</v>
      </c>
      <c r="E15" s="346">
        <f t="shared" si="0"/>
        <v>100</v>
      </c>
    </row>
    <row r="16" spans="1:5" ht="15.75" x14ac:dyDescent="0.25">
      <c r="A16" s="6">
        <v>12</v>
      </c>
      <c r="B16" s="3" t="s">
        <v>36</v>
      </c>
      <c r="C16" s="48">
        <f>'43'!C16</f>
        <v>493</v>
      </c>
      <c r="D16" s="13">
        <f>'EGRESO TOTAL AGO 11'!C16</f>
        <v>560</v>
      </c>
      <c r="E16" s="346">
        <f t="shared" si="0"/>
        <v>88.035714285714278</v>
      </c>
    </row>
    <row r="17" spans="1:5" ht="15.75" x14ac:dyDescent="0.25">
      <c r="A17" s="6">
        <v>13</v>
      </c>
      <c r="B17" s="3" t="s">
        <v>79</v>
      </c>
      <c r="C17" s="48">
        <f>'43'!C17</f>
        <v>258</v>
      </c>
      <c r="D17" s="13">
        <f>'EGRESO TOTAL AGO 11'!C17</f>
        <v>418</v>
      </c>
      <c r="E17" s="346">
        <f t="shared" si="0"/>
        <v>61.722488038277511</v>
      </c>
    </row>
    <row r="18" spans="1:5" ht="15.75" x14ac:dyDescent="0.25">
      <c r="A18" s="6">
        <v>14</v>
      </c>
      <c r="B18" s="3" t="s">
        <v>45</v>
      </c>
      <c r="C18" s="48">
        <f>'43'!C18</f>
        <v>355</v>
      </c>
      <c r="D18" s="13">
        <f>'EGRESO TOTAL AGO 11'!C18</f>
        <v>356</v>
      </c>
      <c r="E18" s="346">
        <f t="shared" si="0"/>
        <v>99.719101123595507</v>
      </c>
    </row>
    <row r="19" spans="1:5" ht="15.75" x14ac:dyDescent="0.25">
      <c r="A19" s="6">
        <v>15</v>
      </c>
      <c r="B19" s="3" t="s">
        <v>37</v>
      </c>
      <c r="C19" s="48">
        <f>'43'!C19</f>
        <v>164</v>
      </c>
      <c r="D19" s="13">
        <f>'EGRESO TOTAL AGO 11'!C19</f>
        <v>349</v>
      </c>
      <c r="E19" s="346">
        <f t="shared" si="0"/>
        <v>46.99140401146132</v>
      </c>
    </row>
    <row r="20" spans="1:5" ht="15.75" x14ac:dyDescent="0.25">
      <c r="A20" s="6">
        <v>16</v>
      </c>
      <c r="B20" s="3" t="s">
        <v>46</v>
      </c>
      <c r="C20" s="48">
        <f>'43'!C20</f>
        <v>427</v>
      </c>
      <c r="D20" s="13">
        <f>'EGRESO TOTAL AGO 11'!C20</f>
        <v>427</v>
      </c>
      <c r="E20" s="346">
        <f t="shared" si="0"/>
        <v>100</v>
      </c>
    </row>
    <row r="21" spans="1:5" ht="15.75" x14ac:dyDescent="0.25">
      <c r="A21" s="6">
        <v>17</v>
      </c>
      <c r="B21" s="5" t="s">
        <v>39</v>
      </c>
      <c r="C21" s="48">
        <f>'43'!C21</f>
        <v>376</v>
      </c>
      <c r="D21" s="13">
        <f>'EGRESO TOTAL AGO 11'!C21</f>
        <v>416</v>
      </c>
      <c r="E21" s="346">
        <f t="shared" si="0"/>
        <v>90.384615384615387</v>
      </c>
    </row>
    <row r="22" spans="1:5" ht="15.75" x14ac:dyDescent="0.25">
      <c r="A22" s="6">
        <v>18</v>
      </c>
      <c r="B22" s="3" t="s">
        <v>40</v>
      </c>
      <c r="C22" s="48">
        <f>'43'!C22</f>
        <v>597</v>
      </c>
      <c r="D22" s="13">
        <f>'EGRESO TOTAL AGO 11'!C22</f>
        <v>597</v>
      </c>
      <c r="E22" s="346">
        <f t="shared" si="0"/>
        <v>100</v>
      </c>
    </row>
    <row r="23" spans="1:5" ht="15.75" x14ac:dyDescent="0.25">
      <c r="A23" s="6">
        <v>19</v>
      </c>
      <c r="B23" s="3" t="s">
        <v>35</v>
      </c>
      <c r="C23" s="48">
        <f>'43'!C23</f>
        <v>360</v>
      </c>
      <c r="D23" s="13">
        <f>'EGRESO TOTAL AGO 11'!C23</f>
        <v>360</v>
      </c>
      <c r="E23" s="346">
        <f t="shared" si="0"/>
        <v>100</v>
      </c>
    </row>
    <row r="24" spans="1:5" ht="15.75" x14ac:dyDescent="0.25">
      <c r="A24" s="6">
        <v>20</v>
      </c>
      <c r="B24" s="3" t="s">
        <v>198</v>
      </c>
      <c r="C24" s="48">
        <f>'43'!C24</f>
        <v>182</v>
      </c>
      <c r="D24" s="13">
        <f>'EGRESO TOTAL AGO 11'!C24</f>
        <v>182</v>
      </c>
      <c r="E24" s="346">
        <f t="shared" si="0"/>
        <v>100</v>
      </c>
    </row>
    <row r="25" spans="1:5" ht="15.75" x14ac:dyDescent="0.25">
      <c r="A25" s="6">
        <v>21</v>
      </c>
      <c r="B25" s="5" t="s">
        <v>42</v>
      </c>
      <c r="C25" s="48">
        <f>'43'!C25</f>
        <v>533</v>
      </c>
      <c r="D25" s="13">
        <f>'EGRESO TOTAL AGO 11'!C25</f>
        <v>533</v>
      </c>
      <c r="E25" s="346">
        <f t="shared" si="0"/>
        <v>100</v>
      </c>
    </row>
    <row r="26" spans="1:5" ht="15.75" x14ac:dyDescent="0.25">
      <c r="A26" s="6">
        <v>22</v>
      </c>
      <c r="B26" s="5" t="s">
        <v>20</v>
      </c>
      <c r="C26" s="48">
        <f>'43'!C26</f>
        <v>313</v>
      </c>
      <c r="D26" s="13">
        <f>'EGRESO TOTAL AGO 11'!C26</f>
        <v>367</v>
      </c>
      <c r="E26" s="346">
        <f t="shared" si="0"/>
        <v>85.286103542234343</v>
      </c>
    </row>
    <row r="27" spans="1:5" ht="15.75" x14ac:dyDescent="0.25">
      <c r="A27" s="6">
        <v>23</v>
      </c>
      <c r="B27" s="5" t="s">
        <v>47</v>
      </c>
      <c r="C27" s="48">
        <f>'43'!C27</f>
        <v>270</v>
      </c>
      <c r="D27" s="13">
        <f>'EGRESO TOTAL AGO 11'!C27</f>
        <v>270</v>
      </c>
      <c r="E27" s="346">
        <f t="shared" si="0"/>
        <v>100</v>
      </c>
    </row>
    <row r="28" spans="1:5" ht="15.75" x14ac:dyDescent="0.25">
      <c r="A28" s="6">
        <v>24</v>
      </c>
      <c r="B28" s="5" t="s">
        <v>48</v>
      </c>
      <c r="C28" s="48">
        <f>'43'!C28</f>
        <v>295</v>
      </c>
      <c r="D28" s="13">
        <f>'EGRESO TOTAL AGO 11'!C28</f>
        <v>337</v>
      </c>
      <c r="E28" s="346">
        <f t="shared" si="0"/>
        <v>87.53709198813057</v>
      </c>
    </row>
    <row r="29" spans="1:5" ht="15.75" x14ac:dyDescent="0.25">
      <c r="A29" s="6">
        <v>25</v>
      </c>
      <c r="B29" s="5" t="s">
        <v>49</v>
      </c>
      <c r="C29" s="48">
        <f>'43'!C29</f>
        <v>317</v>
      </c>
      <c r="D29" s="13">
        <f>'EGRESO TOTAL AGO 11'!C29</f>
        <v>317</v>
      </c>
      <c r="E29" s="346">
        <f t="shared" si="0"/>
        <v>100</v>
      </c>
    </row>
    <row r="30" spans="1:5" ht="15.75" x14ac:dyDescent="0.25">
      <c r="A30" s="6">
        <v>26</v>
      </c>
      <c r="B30" s="5" t="s">
        <v>50</v>
      </c>
      <c r="C30" s="48">
        <f>'43'!C30</f>
        <v>141</v>
      </c>
      <c r="D30" s="13">
        <f>'EGRESO TOTAL AGO 11'!C30</f>
        <v>384</v>
      </c>
      <c r="E30" s="346">
        <f t="shared" si="0"/>
        <v>36.71875</v>
      </c>
    </row>
    <row r="31" spans="1:5" ht="15.75" x14ac:dyDescent="0.25">
      <c r="A31" s="6">
        <v>27</v>
      </c>
      <c r="B31" s="5" t="s">
        <v>51</v>
      </c>
      <c r="C31" s="48">
        <f>'43'!C31</f>
        <v>546</v>
      </c>
      <c r="D31" s="13">
        <f>'EGRESO TOTAL AGO 11'!C31</f>
        <v>546</v>
      </c>
      <c r="E31" s="346">
        <f t="shared" si="0"/>
        <v>100</v>
      </c>
    </row>
    <row r="32" spans="1:5" ht="15.75" x14ac:dyDescent="0.25">
      <c r="A32" s="6">
        <v>28</v>
      </c>
      <c r="B32" s="5" t="s">
        <v>15</v>
      </c>
      <c r="C32" s="48">
        <f>'43'!C32</f>
        <v>251</v>
      </c>
      <c r="D32" s="13">
        <f>'EGRESO TOTAL AGO 11'!C32</f>
        <v>283</v>
      </c>
      <c r="E32" s="346">
        <f t="shared" si="0"/>
        <v>88.692579505300344</v>
      </c>
    </row>
    <row r="33" spans="1:5" ht="15.75" x14ac:dyDescent="0.25">
      <c r="A33" s="6">
        <v>29</v>
      </c>
      <c r="B33" s="5" t="s">
        <v>14</v>
      </c>
      <c r="C33" s="48">
        <f>'43'!C33</f>
        <v>228</v>
      </c>
      <c r="D33" s="13">
        <f>'EGRESO TOTAL AGO 11'!C33</f>
        <v>228</v>
      </c>
      <c r="E33" s="346">
        <f t="shared" si="0"/>
        <v>100</v>
      </c>
    </row>
    <row r="34" spans="1:5" ht="15.75" x14ac:dyDescent="0.25">
      <c r="A34" s="6">
        <v>30</v>
      </c>
      <c r="B34" s="5" t="s">
        <v>52</v>
      </c>
      <c r="C34" s="48">
        <f>'43'!C34</f>
        <v>758</v>
      </c>
      <c r="D34" s="13">
        <f>'EGRESO TOTAL AGO 11'!C34</f>
        <v>758</v>
      </c>
      <c r="E34" s="346">
        <f t="shared" si="0"/>
        <v>100</v>
      </c>
    </row>
    <row r="35" spans="1:5" ht="15.75" x14ac:dyDescent="0.25">
      <c r="A35" s="6">
        <v>31</v>
      </c>
      <c r="B35" s="5" t="s">
        <v>53</v>
      </c>
      <c r="C35" s="48">
        <f>'43'!C35</f>
        <v>266</v>
      </c>
      <c r="D35" s="13">
        <f>'EGRESO TOTAL AGO 11'!C35</f>
        <v>266</v>
      </c>
      <c r="E35" s="346">
        <f t="shared" si="0"/>
        <v>100</v>
      </c>
    </row>
    <row r="36" spans="1:5" ht="15.75" x14ac:dyDescent="0.25">
      <c r="A36" s="6">
        <v>32</v>
      </c>
      <c r="B36" s="5" t="s">
        <v>38</v>
      </c>
      <c r="C36" s="48">
        <f>'43'!C36</f>
        <v>371</v>
      </c>
      <c r="D36" s="13">
        <f>'EGRESO TOTAL AGO 11'!C36</f>
        <v>565</v>
      </c>
      <c r="E36" s="346">
        <f t="shared" si="0"/>
        <v>65.663716814159287</v>
      </c>
    </row>
    <row r="37" spans="1:5" ht="15.75" x14ac:dyDescent="0.25">
      <c r="A37" s="6">
        <v>33</v>
      </c>
      <c r="B37" s="5" t="s">
        <v>71</v>
      </c>
      <c r="C37" s="48">
        <f>'43'!C37</f>
        <v>0</v>
      </c>
      <c r="D37" s="13">
        <f>'EGRESO TOTAL AGO 11'!C37</f>
        <v>364</v>
      </c>
      <c r="E37" s="346">
        <f t="shared" si="0"/>
        <v>0</v>
      </c>
    </row>
    <row r="38" spans="1:5" ht="15.75" x14ac:dyDescent="0.25">
      <c r="A38" s="6">
        <v>34</v>
      </c>
      <c r="B38" s="5" t="s">
        <v>54</v>
      </c>
      <c r="C38" s="48">
        <f>'43'!C38</f>
        <v>52</v>
      </c>
      <c r="D38" s="13">
        <f>'EGRESO TOTAL AGO 11'!C38</f>
        <v>562</v>
      </c>
      <c r="E38" s="346">
        <f t="shared" si="0"/>
        <v>9.252669039145907</v>
      </c>
    </row>
    <row r="39" spans="1:5" ht="15.75" x14ac:dyDescent="0.25">
      <c r="A39" s="6">
        <v>35</v>
      </c>
      <c r="B39" s="5" t="s">
        <v>55</v>
      </c>
      <c r="C39" s="48">
        <f>'43'!C39</f>
        <v>214</v>
      </c>
      <c r="D39" s="13">
        <f>'EGRESO TOTAL AGO 11'!C39</f>
        <v>216</v>
      </c>
      <c r="E39" s="346">
        <f t="shared" si="0"/>
        <v>99.074074074074076</v>
      </c>
    </row>
    <row r="40" spans="1:5" ht="15.75" x14ac:dyDescent="0.25">
      <c r="A40" s="6">
        <v>36</v>
      </c>
      <c r="B40" s="5" t="s">
        <v>56</v>
      </c>
      <c r="C40" s="48">
        <f>'43'!C40</f>
        <v>145</v>
      </c>
      <c r="D40" s="13">
        <f>'EGRESO TOTAL AGO 11'!C40</f>
        <v>585</v>
      </c>
      <c r="E40" s="346">
        <f t="shared" si="0"/>
        <v>24.786324786324787</v>
      </c>
    </row>
    <row r="41" spans="1:5" ht="15.75" x14ac:dyDescent="0.25">
      <c r="A41" s="6">
        <v>37</v>
      </c>
      <c r="B41" s="5" t="s">
        <v>16</v>
      </c>
      <c r="C41" s="48">
        <f>'43'!C41</f>
        <v>540</v>
      </c>
      <c r="D41" s="13">
        <f>'EGRESO TOTAL AGO 11'!C41</f>
        <v>540</v>
      </c>
      <c r="E41" s="346">
        <f t="shared" si="0"/>
        <v>100</v>
      </c>
    </row>
    <row r="42" spans="1:5" ht="15.75" x14ac:dyDescent="0.25">
      <c r="A42" s="6">
        <v>38</v>
      </c>
      <c r="B42" s="5" t="s">
        <v>57</v>
      </c>
      <c r="C42" s="48">
        <f>'43'!C42</f>
        <v>730</v>
      </c>
      <c r="D42" s="13">
        <f>'EGRESO TOTAL AGO 11'!C42</f>
        <v>730</v>
      </c>
      <c r="E42" s="346">
        <f t="shared" si="0"/>
        <v>100</v>
      </c>
    </row>
    <row r="43" spans="1:5" ht="15.75" x14ac:dyDescent="0.25">
      <c r="A43" s="6">
        <v>39</v>
      </c>
      <c r="B43" s="3" t="s">
        <v>33</v>
      </c>
      <c r="C43" s="48">
        <f>'43'!C43</f>
        <v>170</v>
      </c>
      <c r="D43" s="13">
        <f>'EGRESO TOTAL AGO 11'!C43</f>
        <v>251</v>
      </c>
      <c r="E43" s="346">
        <f t="shared" si="0"/>
        <v>67.729083665338635</v>
      </c>
    </row>
    <row r="44" spans="1:5" ht="15.75" x14ac:dyDescent="0.25">
      <c r="A44" s="6">
        <v>40</v>
      </c>
      <c r="B44" s="3" t="s">
        <v>58</v>
      </c>
      <c r="C44" s="48">
        <f>'43'!C44</f>
        <v>307</v>
      </c>
      <c r="D44" s="13">
        <f>'EGRESO TOTAL AGO 11'!C44</f>
        <v>307</v>
      </c>
      <c r="E44" s="346">
        <f t="shared" si="0"/>
        <v>100</v>
      </c>
    </row>
    <row r="45" spans="1:5" ht="15.75" x14ac:dyDescent="0.25">
      <c r="A45" s="6">
        <v>41</v>
      </c>
      <c r="B45" s="3" t="s">
        <v>199</v>
      </c>
      <c r="C45" s="48">
        <f>'43'!C45</f>
        <v>271</v>
      </c>
      <c r="D45" s="13">
        <f>'EGRESO TOTAL AGO 11'!C45</f>
        <v>388</v>
      </c>
      <c r="E45" s="346">
        <f t="shared" si="0"/>
        <v>69.845360824742258</v>
      </c>
    </row>
    <row r="46" spans="1:5" ht="15.75" x14ac:dyDescent="0.25">
      <c r="A46" s="6">
        <v>42</v>
      </c>
      <c r="B46" s="3" t="s">
        <v>41</v>
      </c>
      <c r="C46" s="48">
        <f>'43'!C46</f>
        <v>43</v>
      </c>
      <c r="D46" s="13">
        <f>'EGRESO TOTAL AGO 11'!C46</f>
        <v>216</v>
      </c>
      <c r="E46" s="346">
        <f t="shared" si="0"/>
        <v>19.907407407407408</v>
      </c>
    </row>
    <row r="47" spans="1:5" ht="15.75" x14ac:dyDescent="0.25">
      <c r="A47" s="6">
        <v>43</v>
      </c>
      <c r="B47" s="3" t="s">
        <v>59</v>
      </c>
      <c r="C47" s="48">
        <f>'43'!C47</f>
        <v>327</v>
      </c>
      <c r="D47" s="13">
        <f>'EGRESO TOTAL AGO 11'!C47</f>
        <v>327</v>
      </c>
      <c r="E47" s="346">
        <f t="shared" si="0"/>
        <v>100</v>
      </c>
    </row>
    <row r="48" spans="1:5" ht="15.75" x14ac:dyDescent="0.25">
      <c r="A48" s="6">
        <v>44</v>
      </c>
      <c r="B48" s="3" t="s">
        <v>17</v>
      </c>
      <c r="C48" s="48">
        <f>'43'!C48</f>
        <v>0</v>
      </c>
      <c r="D48" s="13">
        <f>'EGRESO TOTAL AGO 11'!C48</f>
        <v>207</v>
      </c>
      <c r="E48" s="346">
        <f t="shared" si="0"/>
        <v>0</v>
      </c>
    </row>
    <row r="49" spans="1:5" ht="15.75" x14ac:dyDescent="0.25">
      <c r="A49" s="6">
        <v>45</v>
      </c>
      <c r="B49" s="3" t="s">
        <v>60</v>
      </c>
      <c r="C49" s="48">
        <f>'43'!C49</f>
        <v>777</v>
      </c>
      <c r="D49" s="13">
        <f>'EGRESO TOTAL AGO 11'!C49</f>
        <v>777</v>
      </c>
      <c r="E49" s="346">
        <f t="shared" si="0"/>
        <v>100</v>
      </c>
    </row>
    <row r="50" spans="1:5" ht="15.75" x14ac:dyDescent="0.25">
      <c r="A50" s="6">
        <v>46</v>
      </c>
      <c r="B50" s="3" t="s">
        <v>34</v>
      </c>
      <c r="C50" s="48">
        <f>'43'!C50</f>
        <v>450</v>
      </c>
      <c r="D50" s="13">
        <f>'EGRESO TOTAL AGO 11'!C50</f>
        <v>771</v>
      </c>
      <c r="E50" s="346">
        <f t="shared" si="0"/>
        <v>58.365758754863819</v>
      </c>
    </row>
    <row r="51" spans="1:5" ht="15.75" x14ac:dyDescent="0.25">
      <c r="A51" s="6">
        <v>47</v>
      </c>
      <c r="B51" s="3" t="s">
        <v>61</v>
      </c>
      <c r="C51" s="48">
        <f>'43'!C51</f>
        <v>214</v>
      </c>
      <c r="D51" s="13">
        <f>'EGRESO TOTAL AGO 11'!C51</f>
        <v>252</v>
      </c>
      <c r="E51" s="346">
        <f t="shared" si="0"/>
        <v>84.920634920634924</v>
      </c>
    </row>
    <row r="52" spans="1:5" ht="15.75" x14ac:dyDescent="0.25">
      <c r="A52" s="6">
        <v>48</v>
      </c>
      <c r="B52" s="3" t="s">
        <v>12</v>
      </c>
      <c r="C52" s="48">
        <f>'43'!C52</f>
        <v>0</v>
      </c>
      <c r="D52" s="13">
        <f>'EGRESO TOTAL AGO 11'!C52</f>
        <v>410</v>
      </c>
      <c r="E52" s="346">
        <f t="shared" si="0"/>
        <v>0</v>
      </c>
    </row>
    <row r="53" spans="1:5" ht="15.75" x14ac:dyDescent="0.25">
      <c r="A53" s="6">
        <v>49</v>
      </c>
      <c r="B53" s="3" t="s">
        <v>62</v>
      </c>
      <c r="C53" s="48">
        <f>'43'!C53</f>
        <v>208</v>
      </c>
      <c r="D53" s="13">
        <f>'EGRESO TOTAL AGO 11'!C53</f>
        <v>409</v>
      </c>
      <c r="E53" s="346">
        <f t="shared" si="0"/>
        <v>50.855745721271397</v>
      </c>
    </row>
    <row r="54" spans="1:5" ht="15.75" x14ac:dyDescent="0.25">
      <c r="A54" s="6">
        <v>50</v>
      </c>
      <c r="B54" s="3" t="s">
        <v>70</v>
      </c>
      <c r="C54" s="48">
        <f>'43'!C54</f>
        <v>265</v>
      </c>
      <c r="D54" s="13">
        <f>'EGRESO TOTAL AGO 11'!C54</f>
        <v>312</v>
      </c>
      <c r="E54" s="346">
        <f t="shared" si="0"/>
        <v>84.935897435897431</v>
      </c>
    </row>
    <row r="55" spans="1:5" ht="15.75" x14ac:dyDescent="0.25">
      <c r="A55" s="6">
        <v>51</v>
      </c>
      <c r="B55" s="3" t="s">
        <v>63</v>
      </c>
      <c r="C55" s="48">
        <f>'43'!C55</f>
        <v>335</v>
      </c>
      <c r="D55" s="13">
        <f>'EGRESO TOTAL AGO 11'!C55</f>
        <v>397</v>
      </c>
      <c r="E55" s="346">
        <f t="shared" si="0"/>
        <v>84.382871536523936</v>
      </c>
    </row>
    <row r="56" spans="1:5" ht="15.75" x14ac:dyDescent="0.25">
      <c r="A56" s="6">
        <v>52</v>
      </c>
      <c r="B56" s="3" t="s">
        <v>19</v>
      </c>
      <c r="C56" s="48">
        <f>'43'!C56</f>
        <v>157</v>
      </c>
      <c r="D56" s="13">
        <f>'EGRESO TOTAL AGO 11'!C56</f>
        <v>157</v>
      </c>
      <c r="E56" s="346">
        <f t="shared" si="0"/>
        <v>100</v>
      </c>
    </row>
    <row r="57" spans="1:5" ht="15.75" x14ac:dyDescent="0.25">
      <c r="A57" s="6">
        <v>53</v>
      </c>
      <c r="B57" s="3" t="s">
        <v>64</v>
      </c>
      <c r="C57" s="48">
        <f>'43'!C57</f>
        <v>238</v>
      </c>
      <c r="D57" s="13">
        <f>'EGRESO TOTAL AGO 11'!C57</f>
        <v>238</v>
      </c>
      <c r="E57" s="346">
        <f t="shared" si="0"/>
        <v>100</v>
      </c>
    </row>
    <row r="58" spans="1:5" ht="15.75" x14ac:dyDescent="0.25">
      <c r="A58" s="6">
        <v>54</v>
      </c>
      <c r="B58" s="3" t="s">
        <v>160</v>
      </c>
      <c r="C58" s="48">
        <f>'43'!C58</f>
        <v>238</v>
      </c>
      <c r="D58" s="13">
        <f>'EGRESO TOTAL AGO 11'!C58</f>
        <v>254</v>
      </c>
      <c r="E58" s="346">
        <f t="shared" si="0"/>
        <v>93.7007874015748</v>
      </c>
    </row>
    <row r="59" spans="1:5" ht="15.75" x14ac:dyDescent="0.25">
      <c r="A59" s="6" t="s">
        <v>30</v>
      </c>
      <c r="B59" s="3" t="s">
        <v>27</v>
      </c>
      <c r="C59" s="48">
        <f>'43'!C59</f>
        <v>132</v>
      </c>
      <c r="D59" s="13">
        <f>'EGRESO TOTAL AGO 11'!C59</f>
        <v>274</v>
      </c>
      <c r="E59" s="346">
        <f t="shared" si="0"/>
        <v>48.175182481751825</v>
      </c>
    </row>
    <row r="60" spans="1:5" ht="15.75" x14ac:dyDescent="0.25">
      <c r="A60" s="6" t="s">
        <v>31</v>
      </c>
      <c r="B60" s="3" t="s">
        <v>28</v>
      </c>
      <c r="C60" s="48">
        <f>'43'!C60</f>
        <v>93</v>
      </c>
      <c r="D60" s="13">
        <f>'EGRESO TOTAL AGO 11'!C60</f>
        <v>321</v>
      </c>
      <c r="E60" s="346">
        <f t="shared" si="0"/>
        <v>28.971962616822427</v>
      </c>
    </row>
    <row r="61" spans="1:5" ht="15.75" x14ac:dyDescent="0.25">
      <c r="A61" s="6" t="s">
        <v>32</v>
      </c>
      <c r="B61" s="3" t="s">
        <v>29</v>
      </c>
      <c r="C61" s="48">
        <f>'43'!C61</f>
        <v>0</v>
      </c>
      <c r="D61" s="13">
        <f>'EGRESO TOTAL AGO 11'!C61</f>
        <v>167</v>
      </c>
      <c r="E61" s="346">
        <f t="shared" si="0"/>
        <v>0</v>
      </c>
    </row>
    <row r="62" spans="1:5" ht="15.75" x14ac:dyDescent="0.25">
      <c r="A62" s="6" t="s">
        <v>65</v>
      </c>
      <c r="B62" s="3" t="s">
        <v>67</v>
      </c>
      <c r="C62" s="48">
        <f>'43'!C62</f>
        <v>0</v>
      </c>
      <c r="D62" s="13">
        <f>'EGRESO TOTAL AGO 11'!C62</f>
        <v>323</v>
      </c>
      <c r="E62" s="346">
        <f t="shared" si="0"/>
        <v>0</v>
      </c>
    </row>
    <row r="63" spans="1:5" ht="15.75" x14ac:dyDescent="0.25">
      <c r="A63" s="6" t="s">
        <v>66</v>
      </c>
      <c r="B63" s="3" t="s">
        <v>69</v>
      </c>
      <c r="C63" s="48">
        <f>'43'!C63</f>
        <v>434</v>
      </c>
      <c r="D63" s="13">
        <f>'EGRESO TOTAL AGO 11'!C63</f>
        <v>434</v>
      </c>
      <c r="E63" s="346">
        <f t="shared" si="0"/>
        <v>100</v>
      </c>
    </row>
    <row r="64" spans="1:5" ht="15.75" x14ac:dyDescent="0.25">
      <c r="A64" s="6">
        <v>60</v>
      </c>
      <c r="B64" s="3" t="s">
        <v>68</v>
      </c>
      <c r="C64" s="48">
        <f>'43'!C64</f>
        <v>167</v>
      </c>
      <c r="D64" s="13">
        <f>'EGRESO TOTAL AGO 11'!C64</f>
        <v>170</v>
      </c>
      <c r="E64" s="346">
        <f t="shared" si="0"/>
        <v>98.235294117647058</v>
      </c>
    </row>
    <row r="65" spans="1:5" ht="15.75" x14ac:dyDescent="0.25">
      <c r="A65" s="6">
        <v>61</v>
      </c>
      <c r="B65" s="3" t="s">
        <v>94</v>
      </c>
      <c r="C65" s="48">
        <f>'43'!C65</f>
        <v>87</v>
      </c>
      <c r="D65" s="13">
        <f>'EGRESO TOTAL AGO 11'!C65</f>
        <v>88</v>
      </c>
      <c r="E65" s="346">
        <f t="shared" si="0"/>
        <v>98.86363636363636</v>
      </c>
    </row>
    <row r="66" spans="1:5" ht="15.75" x14ac:dyDescent="0.25">
      <c r="A66" s="6">
        <v>62</v>
      </c>
      <c r="B66" s="3" t="s">
        <v>98</v>
      </c>
      <c r="C66" s="48">
        <f>'43'!C66</f>
        <v>32</v>
      </c>
      <c r="D66" s="13">
        <f>'EGRESO TOTAL AGO 11'!C66</f>
        <v>61</v>
      </c>
      <c r="E66" s="346">
        <f t="shared" si="0"/>
        <v>52.459016393442624</v>
      </c>
    </row>
    <row r="67" spans="1:5" ht="15.75" x14ac:dyDescent="0.25">
      <c r="A67" s="6">
        <v>63</v>
      </c>
      <c r="B67" s="3" t="s">
        <v>124</v>
      </c>
      <c r="C67" s="48">
        <f>'43'!C67</f>
        <v>105</v>
      </c>
      <c r="D67" s="13">
        <f>'EGRESO TOTAL AGO 11'!C67</f>
        <v>105</v>
      </c>
      <c r="E67" s="346">
        <f t="shared" si="0"/>
        <v>100</v>
      </c>
    </row>
    <row r="68" spans="1:5" ht="15.75" x14ac:dyDescent="0.25">
      <c r="A68" s="6">
        <v>64</v>
      </c>
      <c r="B68" s="3" t="s">
        <v>127</v>
      </c>
      <c r="C68" s="48">
        <f>'43'!C68</f>
        <v>152</v>
      </c>
      <c r="D68" s="13">
        <f>'EGRESO TOTAL AGO 11'!C68</f>
        <v>152</v>
      </c>
      <c r="E68" s="346">
        <f t="shared" si="0"/>
        <v>100</v>
      </c>
    </row>
    <row r="69" spans="1:5" ht="15.75" x14ac:dyDescent="0.25">
      <c r="A69" s="6">
        <v>65</v>
      </c>
      <c r="B69" s="3" t="s">
        <v>125</v>
      </c>
      <c r="C69" s="48">
        <f>'43'!C69</f>
        <v>47</v>
      </c>
      <c r="D69" s="13">
        <f>'EGRESO TOTAL AGO 11'!C69</f>
        <v>131</v>
      </c>
      <c r="E69" s="346">
        <f t="shared" ref="E69:E90" si="1">IF(D69=0,"",C69/D69*100)</f>
        <v>35.877862595419849</v>
      </c>
    </row>
    <row r="70" spans="1:5" ht="15.75" x14ac:dyDescent="0.25">
      <c r="A70" s="6">
        <v>66</v>
      </c>
      <c r="B70" s="3" t="s">
        <v>126</v>
      </c>
      <c r="C70" s="48">
        <f>'43'!C70</f>
        <v>46</v>
      </c>
      <c r="D70" s="13">
        <f>'EGRESO TOTAL AGO 11'!C70</f>
        <v>46</v>
      </c>
      <c r="E70" s="346">
        <f t="shared" si="1"/>
        <v>100</v>
      </c>
    </row>
    <row r="71" spans="1:5" ht="15.75" x14ac:dyDescent="0.25">
      <c r="A71" s="6">
        <v>67</v>
      </c>
      <c r="B71" s="3" t="s">
        <v>153</v>
      </c>
      <c r="C71" s="48">
        <f>'43'!C71</f>
        <v>0</v>
      </c>
      <c r="D71" s="13">
        <f>'EGRESO TOTAL AGO 11'!C71</f>
        <v>108</v>
      </c>
      <c r="E71" s="346">
        <f t="shared" si="1"/>
        <v>0</v>
      </c>
    </row>
    <row r="72" spans="1:5" ht="15.75" x14ac:dyDescent="0.25">
      <c r="A72" s="6">
        <v>68</v>
      </c>
      <c r="B72" s="3" t="s">
        <v>154</v>
      </c>
      <c r="C72" s="48">
        <f>'43'!C72</f>
        <v>30</v>
      </c>
      <c r="D72" s="13">
        <f>'EGRESO TOTAL AGO 11'!C72</f>
        <v>92</v>
      </c>
      <c r="E72" s="346">
        <f t="shared" si="1"/>
        <v>32.608695652173914</v>
      </c>
    </row>
    <row r="73" spans="1:5" ht="15.75" x14ac:dyDescent="0.25">
      <c r="A73" s="6">
        <v>69</v>
      </c>
      <c r="B73" s="3" t="s">
        <v>155</v>
      </c>
      <c r="C73" s="48">
        <f>'43'!C73</f>
        <v>110</v>
      </c>
      <c r="D73" s="13">
        <f>'EGRESO TOTAL AGO 11'!C73</f>
        <v>112</v>
      </c>
      <c r="E73" s="346">
        <f t="shared" si="1"/>
        <v>98.214285714285708</v>
      </c>
    </row>
    <row r="74" spans="1:5" ht="15.75" x14ac:dyDescent="0.25">
      <c r="A74" s="6">
        <v>70</v>
      </c>
      <c r="B74" s="3" t="s">
        <v>156</v>
      </c>
      <c r="C74" s="48">
        <f>'43'!C74</f>
        <v>49</v>
      </c>
      <c r="D74" s="13">
        <f>'EGRESO TOTAL AGO 11'!C74</f>
        <v>49</v>
      </c>
      <c r="E74" s="346">
        <f t="shared" si="1"/>
        <v>100</v>
      </c>
    </row>
    <row r="75" spans="1:5" ht="15.75" x14ac:dyDescent="0.25">
      <c r="A75" s="6">
        <v>71</v>
      </c>
      <c r="B75" s="3" t="s">
        <v>157</v>
      </c>
      <c r="C75" s="48">
        <f>'43'!C75</f>
        <v>228</v>
      </c>
      <c r="D75" s="13">
        <f>'EGRESO TOTAL AGO 11'!C75</f>
        <v>249</v>
      </c>
      <c r="E75" s="346">
        <f t="shared" si="1"/>
        <v>91.566265060240966</v>
      </c>
    </row>
    <row r="76" spans="1:5" ht="15.75" x14ac:dyDescent="0.25">
      <c r="A76" s="6">
        <v>72</v>
      </c>
      <c r="B76" s="3" t="s">
        <v>158</v>
      </c>
      <c r="C76" s="48">
        <f>'43'!C76</f>
        <v>23</v>
      </c>
      <c r="D76" s="13">
        <f>'EGRESO TOTAL AGO 11'!C76</f>
        <v>23</v>
      </c>
      <c r="E76" s="346">
        <f t="shared" si="1"/>
        <v>100</v>
      </c>
    </row>
    <row r="77" spans="1:5" ht="15.75" x14ac:dyDescent="0.25">
      <c r="A77" s="6">
        <v>73</v>
      </c>
      <c r="B77" s="3" t="s">
        <v>159</v>
      </c>
      <c r="C77" s="48">
        <f>'43'!C77</f>
        <v>0</v>
      </c>
      <c r="D77" s="13">
        <f>'EGRESO TOTAL AGO 11'!C77</f>
        <v>134</v>
      </c>
      <c r="E77" s="346">
        <f t="shared" si="1"/>
        <v>0</v>
      </c>
    </row>
    <row r="78" spans="1:5" ht="15.75" x14ac:dyDescent="0.25">
      <c r="A78" s="6">
        <v>74</v>
      </c>
      <c r="B78" s="3" t="s">
        <v>193</v>
      </c>
      <c r="C78" s="48">
        <f>'43'!C78</f>
        <v>0</v>
      </c>
      <c r="D78" s="13">
        <f>'EGRESO TOTAL AGO 11'!C78</f>
        <v>0</v>
      </c>
      <c r="E78" s="346" t="str">
        <f t="shared" si="1"/>
        <v/>
      </c>
    </row>
    <row r="79" spans="1:5" ht="15.75" x14ac:dyDescent="0.25">
      <c r="A79" s="6">
        <v>75</v>
      </c>
      <c r="B79" s="3" t="s">
        <v>194</v>
      </c>
      <c r="C79" s="48">
        <f>'43'!C79</f>
        <v>57</v>
      </c>
      <c r="D79" s="13">
        <f>'EGRESO TOTAL AGO 11'!C79</f>
        <v>57</v>
      </c>
      <c r="E79" s="346">
        <f t="shared" si="1"/>
        <v>100</v>
      </c>
    </row>
    <row r="80" spans="1:5" ht="15.75" x14ac:dyDescent="0.25">
      <c r="A80" s="6">
        <v>76</v>
      </c>
      <c r="B80" s="3" t="s">
        <v>195</v>
      </c>
      <c r="C80" s="48">
        <f>'43'!C80</f>
        <v>0</v>
      </c>
      <c r="D80" s="13">
        <f>'EGRESO TOTAL AGO 11'!C80</f>
        <v>49</v>
      </c>
      <c r="E80" s="346">
        <f t="shared" si="1"/>
        <v>0</v>
      </c>
    </row>
    <row r="81" spans="1:5" ht="15.75" x14ac:dyDescent="0.25">
      <c r="A81" s="6">
        <v>77</v>
      </c>
      <c r="B81" s="3" t="s">
        <v>196</v>
      </c>
      <c r="C81" s="48">
        <f>'43'!C81</f>
        <v>0</v>
      </c>
      <c r="D81" s="13">
        <f>'EGRESO TOTAL AGO 11'!C81</f>
        <v>0</v>
      </c>
      <c r="E81" s="346" t="str">
        <f t="shared" si="1"/>
        <v/>
      </c>
    </row>
    <row r="82" spans="1:5" ht="15.75" x14ac:dyDescent="0.25">
      <c r="A82" s="6">
        <v>78</v>
      </c>
      <c r="B82" s="3" t="s">
        <v>197</v>
      </c>
      <c r="C82" s="48">
        <f>'43'!C82</f>
        <v>11</v>
      </c>
      <c r="D82" s="13">
        <f>'EGRESO TOTAL AGO 11'!C82</f>
        <v>49</v>
      </c>
      <c r="E82" s="346">
        <f t="shared" si="1"/>
        <v>22.448979591836736</v>
      </c>
    </row>
    <row r="83" spans="1:5" ht="15.75" x14ac:dyDescent="0.25">
      <c r="A83" s="6">
        <v>79</v>
      </c>
      <c r="B83" s="3" t="s">
        <v>341</v>
      </c>
      <c r="C83" s="48">
        <f>'43'!C83</f>
        <v>10</v>
      </c>
      <c r="D83" s="13">
        <f>'EGRESO TOTAL AGO 11'!C83</f>
        <v>75</v>
      </c>
      <c r="E83" s="346">
        <f t="shared" si="1"/>
        <v>13.333333333333334</v>
      </c>
    </row>
    <row r="84" spans="1:5" ht="15.75" x14ac:dyDescent="0.25">
      <c r="A84" s="6">
        <v>80</v>
      </c>
      <c r="B84" s="3" t="s">
        <v>342</v>
      </c>
      <c r="C84" s="48">
        <f>'43'!C84</f>
        <v>0</v>
      </c>
      <c r="D84" s="13">
        <f>'EGRESO TOTAL AGO 11'!C84</f>
        <v>0</v>
      </c>
      <c r="E84" s="346" t="str">
        <f t="shared" si="1"/>
        <v/>
      </c>
    </row>
    <row r="85" spans="1:5" ht="15.75" x14ac:dyDescent="0.25">
      <c r="A85" s="6">
        <v>81</v>
      </c>
      <c r="B85" s="3" t="s">
        <v>343</v>
      </c>
      <c r="C85" s="48">
        <f>'43'!C85</f>
        <v>0</v>
      </c>
      <c r="D85" s="13">
        <f>'EGRESO TOTAL AGO 11'!C85</f>
        <v>0</v>
      </c>
      <c r="E85" s="346" t="str">
        <f t="shared" si="1"/>
        <v/>
      </c>
    </row>
    <row r="86" spans="1:5" ht="15.75" x14ac:dyDescent="0.25">
      <c r="A86" s="6">
        <v>82</v>
      </c>
      <c r="B86" s="3" t="s">
        <v>344</v>
      </c>
      <c r="C86" s="48">
        <f>'43'!C86</f>
        <v>0</v>
      </c>
      <c r="D86" s="13">
        <f>'EGRESO TOTAL AGO 11'!C86</f>
        <v>0</v>
      </c>
      <c r="E86" s="346" t="str">
        <f t="shared" si="1"/>
        <v/>
      </c>
    </row>
    <row r="87" spans="1:5" ht="15.75" x14ac:dyDescent="0.25">
      <c r="A87" s="6">
        <v>83</v>
      </c>
      <c r="B87" s="3" t="s">
        <v>345</v>
      </c>
      <c r="C87" s="48">
        <f>'43'!C87</f>
        <v>0</v>
      </c>
      <c r="D87" s="13">
        <f>'EGRESO TOTAL AGO 11'!C87</f>
        <v>0</v>
      </c>
      <c r="E87" s="346" t="str">
        <f t="shared" si="1"/>
        <v/>
      </c>
    </row>
    <row r="88" spans="1:5" ht="15.75" x14ac:dyDescent="0.25">
      <c r="A88" s="6">
        <v>84</v>
      </c>
      <c r="B88" s="3" t="s">
        <v>346</v>
      </c>
      <c r="C88" s="48">
        <f>'43'!C88</f>
        <v>0</v>
      </c>
      <c r="D88" s="13">
        <f>'EGRESO TOTAL AGO 11'!C88</f>
        <v>0</v>
      </c>
      <c r="E88" s="346" t="str">
        <f t="shared" si="1"/>
        <v/>
      </c>
    </row>
    <row r="89" spans="1:5" ht="15.75" x14ac:dyDescent="0.25">
      <c r="A89" s="6">
        <v>85</v>
      </c>
      <c r="B89" s="5" t="s">
        <v>347</v>
      </c>
      <c r="C89" s="48">
        <f>'43'!C89</f>
        <v>0</v>
      </c>
      <c r="D89" s="13">
        <f>'EGRESO TOTAL AGO 11'!C89</f>
        <v>0</v>
      </c>
      <c r="E89" s="346" t="str">
        <f t="shared" si="1"/>
        <v/>
      </c>
    </row>
    <row r="90" spans="1:5" ht="16.5" thickBot="1" x14ac:dyDescent="0.3">
      <c r="A90" s="6">
        <v>86</v>
      </c>
      <c r="B90" s="5" t="s">
        <v>348</v>
      </c>
      <c r="C90" s="48">
        <f>'43'!C90</f>
        <v>0</v>
      </c>
      <c r="D90" s="13">
        <f>'EGRESO TOTAL AGO 11'!C90</f>
        <v>0</v>
      </c>
      <c r="E90" s="346" t="str">
        <f t="shared" si="1"/>
        <v/>
      </c>
    </row>
    <row r="91" spans="1:5" ht="17.25" thickTop="1" thickBot="1" x14ac:dyDescent="0.25">
      <c r="A91" s="592" t="s">
        <v>18</v>
      </c>
      <c r="B91" s="593"/>
      <c r="C91" s="9">
        <f>SUM(C5:C90)</f>
        <v>20008</v>
      </c>
      <c r="D91" s="10">
        <f>SUM(D5:D90)</f>
        <v>27348</v>
      </c>
      <c r="E91" s="349">
        <f t="shared" ref="E91" si="2">+C91/D91*100</f>
        <v>73.160743015942671</v>
      </c>
    </row>
    <row r="92" spans="1:5" ht="16.5" thickTop="1" x14ac:dyDescent="0.2">
      <c r="A92" s="16" t="s">
        <v>350</v>
      </c>
      <c r="B92" s="19"/>
      <c r="C92" s="20"/>
      <c r="D92" s="20"/>
      <c r="E92" s="20"/>
    </row>
  </sheetData>
  <mergeCells count="2">
    <mergeCell ref="A1:E1"/>
    <mergeCell ref="A91:B91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showGridLines="0" view="pageBreakPreview" zoomScale="90" zoomScaleNormal="90" zoomScaleSheetLayoutView="90" workbookViewId="0">
      <pane xSplit="2" ySplit="4" topLeftCell="C5" activePane="bottomRight" state="frozen"/>
      <selection activeCell="C13" sqref="C13"/>
      <selection pane="topRight" activeCell="C13" sqref="C13"/>
      <selection pane="bottomLeft" activeCell="C13" sqref="C13"/>
      <selection pane="bottomRight" activeCell="A2" sqref="A2"/>
    </sheetView>
  </sheetViews>
  <sheetFormatPr baseColWidth="10" defaultRowHeight="12.75" x14ac:dyDescent="0.2"/>
  <cols>
    <col min="1" max="1" width="7.28515625" customWidth="1"/>
    <col min="2" max="2" width="102.42578125" customWidth="1"/>
    <col min="3" max="3" width="22.42578125" customWidth="1"/>
    <col min="4" max="4" width="20.42578125" customWidth="1"/>
    <col min="5" max="5" width="15.140625" customWidth="1"/>
  </cols>
  <sheetData>
    <row r="1" spans="1:5" ht="37.5" customHeight="1" x14ac:dyDescent="0.2">
      <c r="A1" s="591" t="s">
        <v>530</v>
      </c>
      <c r="B1" s="591"/>
      <c r="C1" s="591"/>
      <c r="D1" s="591"/>
      <c r="E1" s="591"/>
    </row>
    <row r="3" spans="1:5" ht="16.5" thickBot="1" x14ac:dyDescent="0.25">
      <c r="D3" s="23"/>
      <c r="E3" s="32" t="s">
        <v>293</v>
      </c>
    </row>
    <row r="4" spans="1:5" ht="65.25" customHeight="1" thickTop="1" thickBot="1" x14ac:dyDescent="0.25">
      <c r="A4" s="381" t="s">
        <v>116</v>
      </c>
      <c r="B4" s="380" t="s">
        <v>182</v>
      </c>
      <c r="C4" s="24" t="s">
        <v>231</v>
      </c>
      <c r="D4" s="24" t="s">
        <v>233</v>
      </c>
      <c r="E4" s="168" t="s">
        <v>21</v>
      </c>
    </row>
    <row r="5" spans="1:5" ht="25.5" customHeight="1" thickTop="1" x14ac:dyDescent="0.2">
      <c r="A5" s="195">
        <v>1</v>
      </c>
      <c r="B5" s="190" t="s">
        <v>409</v>
      </c>
      <c r="C5" s="162">
        <f>+'44'!C5</f>
        <v>26</v>
      </c>
      <c r="D5" s="163">
        <f>+'39'!C5</f>
        <v>26</v>
      </c>
      <c r="E5" s="436">
        <f t="shared" ref="E5:E65" si="0">+C5/D5*100</f>
        <v>100</v>
      </c>
    </row>
    <row r="6" spans="1:5" ht="25.5" customHeight="1" x14ac:dyDescent="0.2">
      <c r="A6" s="196">
        <f>+A5+1</f>
        <v>2</v>
      </c>
      <c r="B6" s="191" t="s">
        <v>200</v>
      </c>
      <c r="C6" s="162">
        <f>+'44'!C6</f>
        <v>334</v>
      </c>
      <c r="D6" s="163">
        <f>+'39'!C6</f>
        <v>334</v>
      </c>
      <c r="E6" s="149">
        <f t="shared" si="0"/>
        <v>100</v>
      </c>
    </row>
    <row r="7" spans="1:5" ht="25.5" customHeight="1" x14ac:dyDescent="0.2">
      <c r="A7" s="196">
        <f t="shared" ref="A7:A65" si="1">+A6+1</f>
        <v>3</v>
      </c>
      <c r="B7" s="192" t="s">
        <v>201</v>
      </c>
      <c r="C7" s="162">
        <f>+'44'!C7</f>
        <v>462</v>
      </c>
      <c r="D7" s="163">
        <f>+'39'!C7</f>
        <v>499</v>
      </c>
      <c r="E7" s="149">
        <f t="shared" si="0"/>
        <v>92.585170340681373</v>
      </c>
    </row>
    <row r="8" spans="1:5" ht="25.5" customHeight="1" x14ac:dyDescent="0.2">
      <c r="A8" s="196">
        <f t="shared" si="1"/>
        <v>4</v>
      </c>
      <c r="B8" s="191" t="s">
        <v>202</v>
      </c>
      <c r="C8" s="162">
        <f>+'44'!C8</f>
        <v>1421</v>
      </c>
      <c r="D8" s="163">
        <f>+'39'!C8</f>
        <v>1750</v>
      </c>
      <c r="E8" s="149">
        <f t="shared" si="0"/>
        <v>81.2</v>
      </c>
    </row>
    <row r="9" spans="1:5" ht="25.5" customHeight="1" x14ac:dyDescent="0.2">
      <c r="A9" s="196">
        <f t="shared" si="1"/>
        <v>5</v>
      </c>
      <c r="B9" s="191" t="s">
        <v>203</v>
      </c>
      <c r="C9" s="162">
        <f>+'44'!C9</f>
        <v>41</v>
      </c>
      <c r="D9" s="163">
        <f>+'39'!C9</f>
        <v>61</v>
      </c>
      <c r="E9" s="149">
        <f t="shared" si="0"/>
        <v>67.213114754098356</v>
      </c>
    </row>
    <row r="10" spans="1:5" ht="25.5" customHeight="1" x14ac:dyDescent="0.2">
      <c r="A10" s="196">
        <f t="shared" si="1"/>
        <v>6</v>
      </c>
      <c r="B10" s="191" t="s">
        <v>204</v>
      </c>
      <c r="C10" s="162">
        <f>+'44'!C10</f>
        <v>242</v>
      </c>
      <c r="D10" s="163">
        <f>+'39'!C10</f>
        <v>257</v>
      </c>
      <c r="E10" s="149">
        <f t="shared" si="0"/>
        <v>94.163424124513611</v>
      </c>
    </row>
    <row r="11" spans="1:5" ht="25.5" customHeight="1" x14ac:dyDescent="0.2">
      <c r="A11" s="196">
        <f t="shared" si="1"/>
        <v>7</v>
      </c>
      <c r="B11" s="191" t="s">
        <v>406</v>
      </c>
      <c r="C11" s="162">
        <f>+'44'!C11</f>
        <v>10</v>
      </c>
      <c r="D11" s="163">
        <f>+'39'!C11</f>
        <v>30</v>
      </c>
      <c r="E11" s="149">
        <f t="shared" si="0"/>
        <v>33.333333333333329</v>
      </c>
    </row>
    <row r="12" spans="1:5" ht="25.5" customHeight="1" x14ac:dyDescent="0.2">
      <c r="A12" s="196">
        <f t="shared" si="1"/>
        <v>8</v>
      </c>
      <c r="B12" s="191" t="s">
        <v>207</v>
      </c>
      <c r="C12" s="162">
        <f>+'44'!C12</f>
        <v>298</v>
      </c>
      <c r="D12" s="163">
        <f>+'39'!C12</f>
        <v>317</v>
      </c>
      <c r="E12" s="149">
        <f t="shared" si="0"/>
        <v>94.00630914826499</v>
      </c>
    </row>
    <row r="13" spans="1:5" ht="25.5" customHeight="1" x14ac:dyDescent="0.2">
      <c r="A13" s="196">
        <f t="shared" si="1"/>
        <v>9</v>
      </c>
      <c r="B13" s="191" t="s">
        <v>208</v>
      </c>
      <c r="C13" s="162">
        <f>+'44'!C13</f>
        <v>0</v>
      </c>
      <c r="D13" s="163">
        <f>+'39'!C13</f>
        <v>21</v>
      </c>
      <c r="E13" s="149">
        <f t="shared" si="0"/>
        <v>0</v>
      </c>
    </row>
    <row r="14" spans="1:5" ht="25.5" customHeight="1" x14ac:dyDescent="0.2">
      <c r="A14" s="196">
        <f t="shared" si="1"/>
        <v>10</v>
      </c>
      <c r="B14" s="191" t="s">
        <v>325</v>
      </c>
      <c r="C14" s="162">
        <f>+'44'!C14</f>
        <v>673</v>
      </c>
      <c r="D14" s="163">
        <f>+'39'!C14</f>
        <v>826</v>
      </c>
      <c r="E14" s="149">
        <f t="shared" si="0"/>
        <v>81.47699757869249</v>
      </c>
    </row>
    <row r="15" spans="1:5" ht="25.5" customHeight="1" x14ac:dyDescent="0.2">
      <c r="A15" s="196">
        <f t="shared" si="1"/>
        <v>11</v>
      </c>
      <c r="B15" s="191" t="s">
        <v>248</v>
      </c>
      <c r="C15" s="162">
        <f>+'44'!C15</f>
        <v>278</v>
      </c>
      <c r="D15" s="163">
        <f>+'39'!C15</f>
        <v>326</v>
      </c>
      <c r="E15" s="149">
        <f t="shared" si="0"/>
        <v>85.276073619631902</v>
      </c>
    </row>
    <row r="16" spans="1:5" ht="25.5" customHeight="1" x14ac:dyDescent="0.2">
      <c r="A16" s="196">
        <f t="shared" si="1"/>
        <v>12</v>
      </c>
      <c r="B16" s="191" t="s">
        <v>209</v>
      </c>
      <c r="C16" s="162">
        <f>+'44'!C16</f>
        <v>2505</v>
      </c>
      <c r="D16" s="163">
        <f>+'39'!C16</f>
        <v>3919</v>
      </c>
      <c r="E16" s="149">
        <f t="shared" si="0"/>
        <v>63.919367185506502</v>
      </c>
    </row>
    <row r="17" spans="1:5" ht="25.5" customHeight="1" x14ac:dyDescent="0.2">
      <c r="A17" s="196">
        <f t="shared" si="1"/>
        <v>13</v>
      </c>
      <c r="B17" s="191" t="s">
        <v>210</v>
      </c>
      <c r="C17" s="162">
        <f>+'44'!C17</f>
        <v>64</v>
      </c>
      <c r="D17" s="163">
        <f>+'39'!C17</f>
        <v>64</v>
      </c>
      <c r="E17" s="149">
        <f t="shared" si="0"/>
        <v>100</v>
      </c>
    </row>
    <row r="18" spans="1:5" ht="25.5" customHeight="1" x14ac:dyDescent="0.2">
      <c r="A18" s="196">
        <f t="shared" si="1"/>
        <v>14</v>
      </c>
      <c r="B18" s="191" t="s">
        <v>211</v>
      </c>
      <c r="C18" s="162">
        <f>+'44'!C18</f>
        <v>59</v>
      </c>
      <c r="D18" s="163">
        <f>+'39'!C18</f>
        <v>63</v>
      </c>
      <c r="E18" s="149">
        <f t="shared" si="0"/>
        <v>93.650793650793645</v>
      </c>
    </row>
    <row r="19" spans="1:5" ht="25.5" customHeight="1" x14ac:dyDescent="0.2">
      <c r="A19" s="196">
        <f t="shared" si="1"/>
        <v>15</v>
      </c>
      <c r="B19" s="191" t="s">
        <v>258</v>
      </c>
      <c r="C19" s="162">
        <f>+'44'!C19</f>
        <v>21</v>
      </c>
      <c r="D19" s="163">
        <f>+'39'!C19</f>
        <v>88</v>
      </c>
      <c r="E19" s="149">
        <f t="shared" si="0"/>
        <v>23.863636363636363</v>
      </c>
    </row>
    <row r="20" spans="1:5" ht="25.5" customHeight="1" x14ac:dyDescent="0.2">
      <c r="A20" s="196">
        <f t="shared" si="1"/>
        <v>16</v>
      </c>
      <c r="B20" s="191" t="s">
        <v>427</v>
      </c>
      <c r="C20" s="162">
        <f>+'44'!C20</f>
        <v>0</v>
      </c>
      <c r="D20" s="163">
        <f>+'39'!C20</f>
        <v>62</v>
      </c>
      <c r="E20" s="149">
        <f t="shared" si="0"/>
        <v>0</v>
      </c>
    </row>
    <row r="21" spans="1:5" ht="25.5" customHeight="1" x14ac:dyDescent="0.2">
      <c r="A21" s="196">
        <f t="shared" si="1"/>
        <v>17</v>
      </c>
      <c r="B21" s="192" t="s">
        <v>339</v>
      </c>
      <c r="C21" s="162">
        <f>+'44'!C21</f>
        <v>179</v>
      </c>
      <c r="D21" s="163">
        <f>+'39'!C21</f>
        <v>307</v>
      </c>
      <c r="E21" s="149">
        <f t="shared" si="0"/>
        <v>58.306188925081436</v>
      </c>
    </row>
    <row r="22" spans="1:5" ht="25.5" customHeight="1" x14ac:dyDescent="0.2">
      <c r="A22" s="196">
        <f t="shared" si="1"/>
        <v>18</v>
      </c>
      <c r="B22" s="191" t="s">
        <v>329</v>
      </c>
      <c r="C22" s="162">
        <f>+'44'!C22</f>
        <v>682</v>
      </c>
      <c r="D22" s="163">
        <f>+'39'!C22</f>
        <v>1020</v>
      </c>
      <c r="E22" s="149">
        <f t="shared" si="0"/>
        <v>66.862745098039213</v>
      </c>
    </row>
    <row r="23" spans="1:5" ht="25.5" customHeight="1" x14ac:dyDescent="0.2">
      <c r="A23" s="196">
        <f t="shared" si="1"/>
        <v>19</v>
      </c>
      <c r="B23" s="192" t="s">
        <v>330</v>
      </c>
      <c r="C23" s="162">
        <f>+'44'!C23</f>
        <v>139</v>
      </c>
      <c r="D23" s="163">
        <f>+'39'!C23</f>
        <v>144</v>
      </c>
      <c r="E23" s="149">
        <f t="shared" si="0"/>
        <v>96.527777777777786</v>
      </c>
    </row>
    <row r="24" spans="1:5" ht="25.5" customHeight="1" x14ac:dyDescent="0.2">
      <c r="A24" s="196">
        <f t="shared" si="1"/>
        <v>20</v>
      </c>
      <c r="B24" s="191" t="s">
        <v>256</v>
      </c>
      <c r="C24" s="162">
        <f>+'44'!C24</f>
        <v>0</v>
      </c>
      <c r="D24" s="163">
        <f>+'39'!C24</f>
        <v>35</v>
      </c>
      <c r="E24" s="149">
        <f t="shared" si="0"/>
        <v>0</v>
      </c>
    </row>
    <row r="25" spans="1:5" ht="25.5" customHeight="1" x14ac:dyDescent="0.2">
      <c r="A25" s="196">
        <f t="shared" si="1"/>
        <v>21</v>
      </c>
      <c r="B25" s="192" t="s">
        <v>212</v>
      </c>
      <c r="C25" s="162">
        <f>+'44'!C25</f>
        <v>1807</v>
      </c>
      <c r="D25" s="163">
        <f>+'39'!C25</f>
        <v>2423</v>
      </c>
      <c r="E25" s="149">
        <f t="shared" si="0"/>
        <v>74.576970697482466</v>
      </c>
    </row>
    <row r="26" spans="1:5" ht="25.5" customHeight="1" x14ac:dyDescent="0.2">
      <c r="A26" s="196">
        <f t="shared" si="1"/>
        <v>22</v>
      </c>
      <c r="B26" s="191" t="s">
        <v>213</v>
      </c>
      <c r="C26" s="162">
        <f>+'44'!C26</f>
        <v>162</v>
      </c>
      <c r="D26" s="163">
        <f>+'39'!C26</f>
        <v>201</v>
      </c>
      <c r="E26" s="149">
        <f t="shared" si="0"/>
        <v>80.597014925373131</v>
      </c>
    </row>
    <row r="27" spans="1:5" ht="25.5" customHeight="1" x14ac:dyDescent="0.2">
      <c r="A27" s="196">
        <f t="shared" si="1"/>
        <v>23</v>
      </c>
      <c r="B27" s="192" t="s">
        <v>249</v>
      </c>
      <c r="C27" s="162">
        <f>+'44'!C27</f>
        <v>78</v>
      </c>
      <c r="D27" s="163">
        <f>+'39'!C27</f>
        <v>78</v>
      </c>
      <c r="E27" s="149">
        <f t="shared" si="0"/>
        <v>100</v>
      </c>
    </row>
    <row r="28" spans="1:5" ht="25.5" customHeight="1" x14ac:dyDescent="0.2">
      <c r="A28" s="196">
        <f t="shared" si="1"/>
        <v>24</v>
      </c>
      <c r="B28" s="192" t="s">
        <v>214</v>
      </c>
      <c r="C28" s="162">
        <f>+'44'!C28</f>
        <v>35</v>
      </c>
      <c r="D28" s="163">
        <f>+'39'!C28</f>
        <v>38</v>
      </c>
      <c r="E28" s="149">
        <f t="shared" si="0"/>
        <v>92.10526315789474</v>
      </c>
    </row>
    <row r="29" spans="1:5" ht="25.5" customHeight="1" x14ac:dyDescent="0.2">
      <c r="A29" s="196">
        <f t="shared" si="1"/>
        <v>25</v>
      </c>
      <c r="B29" s="192" t="s">
        <v>424</v>
      </c>
      <c r="C29" s="162">
        <f>+'44'!C29</f>
        <v>0</v>
      </c>
      <c r="D29" s="163">
        <f>+'39'!C29</f>
        <v>24</v>
      </c>
      <c r="E29" s="149">
        <f t="shared" si="0"/>
        <v>0</v>
      </c>
    </row>
    <row r="30" spans="1:5" ht="25.5" customHeight="1" x14ac:dyDescent="0.2">
      <c r="A30" s="196">
        <f t="shared" si="1"/>
        <v>26</v>
      </c>
      <c r="B30" s="191" t="s">
        <v>215</v>
      </c>
      <c r="C30" s="162">
        <f>+'44'!C30</f>
        <v>24</v>
      </c>
      <c r="D30" s="163">
        <f>+'39'!C30</f>
        <v>27</v>
      </c>
      <c r="E30" s="149">
        <f t="shared" si="0"/>
        <v>88.888888888888886</v>
      </c>
    </row>
    <row r="31" spans="1:5" ht="25.5" customHeight="1" x14ac:dyDescent="0.2">
      <c r="A31" s="196">
        <f t="shared" si="1"/>
        <v>27</v>
      </c>
      <c r="B31" s="191" t="s">
        <v>428</v>
      </c>
      <c r="C31" s="162">
        <f>+'44'!C31</f>
        <v>0</v>
      </c>
      <c r="D31" s="163">
        <f>+'39'!C31</f>
        <v>21</v>
      </c>
      <c r="E31" s="149">
        <f t="shared" si="0"/>
        <v>0</v>
      </c>
    </row>
    <row r="32" spans="1:5" ht="25.5" customHeight="1" x14ac:dyDescent="0.2">
      <c r="A32" s="196">
        <f t="shared" si="1"/>
        <v>28</v>
      </c>
      <c r="B32" s="191" t="s">
        <v>400</v>
      </c>
      <c r="C32" s="162">
        <f>+'44'!C32</f>
        <v>463</v>
      </c>
      <c r="D32" s="163">
        <f>+'39'!C32</f>
        <v>540</v>
      </c>
      <c r="E32" s="149">
        <f t="shared" si="0"/>
        <v>85.740740740740733</v>
      </c>
    </row>
    <row r="33" spans="1:5" ht="25.5" customHeight="1" x14ac:dyDescent="0.2">
      <c r="A33" s="196">
        <f t="shared" si="1"/>
        <v>29</v>
      </c>
      <c r="B33" s="191" t="s">
        <v>405</v>
      </c>
      <c r="C33" s="162">
        <f>+'44'!C33</f>
        <v>155</v>
      </c>
      <c r="D33" s="163">
        <f>+'39'!C33</f>
        <v>183</v>
      </c>
      <c r="E33" s="149">
        <f t="shared" si="0"/>
        <v>84.699453551912569</v>
      </c>
    </row>
    <row r="34" spans="1:5" ht="25.5" customHeight="1" x14ac:dyDescent="0.2">
      <c r="A34" s="196">
        <f t="shared" si="1"/>
        <v>30</v>
      </c>
      <c r="B34" s="191" t="s">
        <v>216</v>
      </c>
      <c r="C34" s="162">
        <f>+'44'!C34</f>
        <v>250</v>
      </c>
      <c r="D34" s="163">
        <f>+'39'!C34</f>
        <v>496</v>
      </c>
      <c r="E34" s="149">
        <f t="shared" si="0"/>
        <v>50.403225806451616</v>
      </c>
    </row>
    <row r="35" spans="1:5" ht="25.5" customHeight="1" x14ac:dyDescent="0.2">
      <c r="A35" s="196">
        <f t="shared" si="1"/>
        <v>31</v>
      </c>
      <c r="B35" s="191" t="s">
        <v>217</v>
      </c>
      <c r="C35" s="162">
        <f>+'44'!C35</f>
        <v>892</v>
      </c>
      <c r="D35" s="163">
        <f>+'39'!C35</f>
        <v>1386</v>
      </c>
      <c r="E35" s="149">
        <f t="shared" si="0"/>
        <v>64.357864357864358</v>
      </c>
    </row>
    <row r="36" spans="1:5" ht="25.5" customHeight="1" x14ac:dyDescent="0.2">
      <c r="A36" s="196">
        <f t="shared" si="1"/>
        <v>32</v>
      </c>
      <c r="B36" s="191" t="s">
        <v>250</v>
      </c>
      <c r="C36" s="162">
        <f>+'44'!C36</f>
        <v>253</v>
      </c>
      <c r="D36" s="163">
        <f>+'39'!C36</f>
        <v>363</v>
      </c>
      <c r="E36" s="149">
        <f t="shared" si="0"/>
        <v>69.696969696969703</v>
      </c>
    </row>
    <row r="37" spans="1:5" ht="25.5" customHeight="1" x14ac:dyDescent="0.2">
      <c r="A37" s="196">
        <f t="shared" si="1"/>
        <v>33</v>
      </c>
      <c r="B37" s="191" t="s">
        <v>218</v>
      </c>
      <c r="C37" s="162">
        <f>+'44'!C37</f>
        <v>1001</v>
      </c>
      <c r="D37" s="163">
        <f>+'39'!C37</f>
        <v>1202</v>
      </c>
      <c r="E37" s="149">
        <f t="shared" si="0"/>
        <v>83.277870216306155</v>
      </c>
    </row>
    <row r="38" spans="1:5" ht="25.5" customHeight="1" x14ac:dyDescent="0.2">
      <c r="A38" s="196">
        <f t="shared" si="1"/>
        <v>34</v>
      </c>
      <c r="B38" s="191" t="s">
        <v>407</v>
      </c>
      <c r="C38" s="162">
        <f>+'44'!C38</f>
        <v>246</v>
      </c>
      <c r="D38" s="163">
        <f>+'39'!C38</f>
        <v>303</v>
      </c>
      <c r="E38" s="149">
        <f t="shared" si="0"/>
        <v>81.188118811881196</v>
      </c>
    </row>
    <row r="39" spans="1:5" ht="25.5" customHeight="1" x14ac:dyDescent="0.2">
      <c r="A39" s="196">
        <f t="shared" si="1"/>
        <v>35</v>
      </c>
      <c r="B39" s="192" t="s">
        <v>426</v>
      </c>
      <c r="C39" s="162">
        <f>+'44'!C39</f>
        <v>37</v>
      </c>
      <c r="D39" s="163">
        <f>+'39'!C39</f>
        <v>107</v>
      </c>
      <c r="E39" s="149">
        <f t="shared" si="0"/>
        <v>34.579439252336449</v>
      </c>
    </row>
    <row r="40" spans="1:5" ht="25.5" customHeight="1" x14ac:dyDescent="0.2">
      <c r="A40" s="196">
        <f t="shared" si="1"/>
        <v>36</v>
      </c>
      <c r="B40" s="192" t="s">
        <v>331</v>
      </c>
      <c r="C40" s="162">
        <f>+'44'!C40</f>
        <v>138</v>
      </c>
      <c r="D40" s="163">
        <f>+'39'!C40</f>
        <v>248</v>
      </c>
      <c r="E40" s="149">
        <f t="shared" si="0"/>
        <v>55.645161290322577</v>
      </c>
    </row>
    <row r="41" spans="1:5" ht="25.5" customHeight="1" x14ac:dyDescent="0.2">
      <c r="A41" s="196">
        <f t="shared" si="1"/>
        <v>37</v>
      </c>
      <c r="B41" s="191" t="s">
        <v>220</v>
      </c>
      <c r="C41" s="162">
        <f>+'44'!C41</f>
        <v>105</v>
      </c>
      <c r="D41" s="163">
        <f>+'39'!C41</f>
        <v>105</v>
      </c>
      <c r="E41" s="149">
        <f t="shared" si="0"/>
        <v>100</v>
      </c>
    </row>
    <row r="42" spans="1:5" ht="25.5" customHeight="1" x14ac:dyDescent="0.2">
      <c r="A42" s="196">
        <f t="shared" si="1"/>
        <v>38</v>
      </c>
      <c r="B42" s="192" t="s">
        <v>259</v>
      </c>
      <c r="C42" s="162">
        <f>+'44'!C42</f>
        <v>339</v>
      </c>
      <c r="D42" s="163">
        <f>+'39'!C42</f>
        <v>543</v>
      </c>
      <c r="E42" s="149">
        <f t="shared" si="0"/>
        <v>62.430939226519335</v>
      </c>
    </row>
    <row r="43" spans="1:5" ht="25.5" customHeight="1" x14ac:dyDescent="0.2">
      <c r="A43" s="196">
        <f t="shared" si="1"/>
        <v>39</v>
      </c>
      <c r="B43" s="191" t="s">
        <v>257</v>
      </c>
      <c r="C43" s="162">
        <f>+'44'!C43</f>
        <v>55</v>
      </c>
      <c r="D43" s="163">
        <f>+'39'!C43</f>
        <v>55</v>
      </c>
      <c r="E43" s="149">
        <f t="shared" si="0"/>
        <v>100</v>
      </c>
    </row>
    <row r="44" spans="1:5" ht="25.5" customHeight="1" x14ac:dyDescent="0.2">
      <c r="A44" s="196">
        <f t="shared" si="1"/>
        <v>40</v>
      </c>
      <c r="B44" s="192" t="s">
        <v>252</v>
      </c>
      <c r="C44" s="162">
        <f>+'44'!C44</f>
        <v>122</v>
      </c>
      <c r="D44" s="163">
        <f>+'39'!C44</f>
        <v>129</v>
      </c>
      <c r="E44" s="149">
        <f t="shared" si="0"/>
        <v>94.573643410852711</v>
      </c>
    </row>
    <row r="45" spans="1:5" ht="25.5" customHeight="1" x14ac:dyDescent="0.2">
      <c r="A45" s="196">
        <f t="shared" si="1"/>
        <v>41</v>
      </c>
      <c r="B45" s="192" t="s">
        <v>253</v>
      </c>
      <c r="C45" s="162">
        <f>+'44'!C45</f>
        <v>44</v>
      </c>
      <c r="D45" s="163">
        <f>+'39'!C45</f>
        <v>110</v>
      </c>
      <c r="E45" s="149">
        <f t="shared" si="0"/>
        <v>40</v>
      </c>
    </row>
    <row r="46" spans="1:5" ht="25.5" customHeight="1" x14ac:dyDescent="0.2">
      <c r="A46" s="196">
        <f t="shared" si="1"/>
        <v>42</v>
      </c>
      <c r="B46" s="191" t="s">
        <v>221</v>
      </c>
      <c r="C46" s="162">
        <f>+'44'!C46</f>
        <v>1035</v>
      </c>
      <c r="D46" s="163">
        <f>+'39'!C46</f>
        <v>1344</v>
      </c>
      <c r="E46" s="149">
        <f t="shared" si="0"/>
        <v>77.008928571428569</v>
      </c>
    </row>
    <row r="47" spans="1:5" ht="25.5" customHeight="1" x14ac:dyDescent="0.2">
      <c r="A47" s="196">
        <f t="shared" si="1"/>
        <v>43</v>
      </c>
      <c r="B47" s="192" t="s">
        <v>222</v>
      </c>
      <c r="C47" s="162">
        <f>+'44'!C47</f>
        <v>193</v>
      </c>
      <c r="D47" s="163">
        <f>+'39'!C47</f>
        <v>223</v>
      </c>
      <c r="E47" s="149">
        <f t="shared" si="0"/>
        <v>86.54708520179372</v>
      </c>
    </row>
    <row r="48" spans="1:5" ht="25.5" customHeight="1" x14ac:dyDescent="0.2">
      <c r="A48" s="196">
        <f t="shared" si="1"/>
        <v>44</v>
      </c>
      <c r="B48" s="192" t="s">
        <v>254</v>
      </c>
      <c r="C48" s="162">
        <f>+'44'!C48</f>
        <v>3</v>
      </c>
      <c r="D48" s="163">
        <f>+'39'!C48</f>
        <v>48</v>
      </c>
      <c r="E48" s="149">
        <f t="shared" si="0"/>
        <v>6.25</v>
      </c>
    </row>
    <row r="49" spans="1:5" ht="25.5" customHeight="1" x14ac:dyDescent="0.2">
      <c r="A49" s="196">
        <f t="shared" si="1"/>
        <v>45</v>
      </c>
      <c r="B49" s="192" t="s">
        <v>415</v>
      </c>
      <c r="C49" s="162">
        <f>+'44'!C49</f>
        <v>478</v>
      </c>
      <c r="D49" s="163">
        <f>+'39'!C49</f>
        <v>574</v>
      </c>
      <c r="E49" s="149">
        <f t="shared" si="0"/>
        <v>83.275261324041821</v>
      </c>
    </row>
    <row r="50" spans="1:5" ht="25.5" customHeight="1" x14ac:dyDescent="0.2">
      <c r="A50" s="196">
        <f t="shared" si="1"/>
        <v>46</v>
      </c>
      <c r="B50" s="192" t="s">
        <v>333</v>
      </c>
      <c r="C50" s="162">
        <f>+'44'!C50</f>
        <v>12</v>
      </c>
      <c r="D50" s="163">
        <f>+'39'!C50</f>
        <v>132</v>
      </c>
      <c r="E50" s="149">
        <f t="shared" si="0"/>
        <v>9.0909090909090917</v>
      </c>
    </row>
    <row r="51" spans="1:5" ht="25.5" customHeight="1" x14ac:dyDescent="0.2">
      <c r="A51" s="196">
        <f t="shared" si="1"/>
        <v>47</v>
      </c>
      <c r="B51" s="192" t="s">
        <v>340</v>
      </c>
      <c r="C51" s="162">
        <f>+'44'!C51</f>
        <v>81</v>
      </c>
      <c r="D51" s="163">
        <f>+'39'!C51</f>
        <v>168</v>
      </c>
      <c r="E51" s="149">
        <f t="shared" si="0"/>
        <v>48.214285714285715</v>
      </c>
    </row>
    <row r="52" spans="1:5" ht="25.5" customHeight="1" x14ac:dyDescent="0.2">
      <c r="A52" s="196">
        <f t="shared" si="1"/>
        <v>48</v>
      </c>
      <c r="B52" s="192" t="s">
        <v>251</v>
      </c>
      <c r="C52" s="162">
        <f>+'44'!C52</f>
        <v>11</v>
      </c>
      <c r="D52" s="163">
        <f>+'39'!C52</f>
        <v>17</v>
      </c>
      <c r="E52" s="149">
        <f t="shared" si="0"/>
        <v>64.705882352941174</v>
      </c>
    </row>
    <row r="53" spans="1:5" ht="25.5" customHeight="1" x14ac:dyDescent="0.2">
      <c r="A53" s="196">
        <f t="shared" si="1"/>
        <v>49</v>
      </c>
      <c r="B53" s="192" t="s">
        <v>334</v>
      </c>
      <c r="C53" s="162">
        <f>+'44'!C53</f>
        <v>63</v>
      </c>
      <c r="D53" s="163">
        <f>+'39'!C53</f>
        <v>73</v>
      </c>
      <c r="E53" s="149">
        <f t="shared" si="0"/>
        <v>86.301369863013704</v>
      </c>
    </row>
    <row r="54" spans="1:5" ht="25.5" customHeight="1" x14ac:dyDescent="0.2">
      <c r="A54" s="196">
        <f t="shared" si="1"/>
        <v>50</v>
      </c>
      <c r="B54" s="192" t="s">
        <v>335</v>
      </c>
      <c r="C54" s="162">
        <f>+'44'!C54</f>
        <v>39</v>
      </c>
      <c r="D54" s="163">
        <f>+'39'!C54</f>
        <v>45</v>
      </c>
      <c r="E54" s="149">
        <f t="shared" si="0"/>
        <v>86.666666666666671</v>
      </c>
    </row>
    <row r="55" spans="1:5" ht="25.5" customHeight="1" x14ac:dyDescent="0.2">
      <c r="A55" s="196">
        <f t="shared" si="1"/>
        <v>51</v>
      </c>
      <c r="B55" s="192" t="s">
        <v>413</v>
      </c>
      <c r="C55" s="162">
        <f>+'44'!C55</f>
        <v>10</v>
      </c>
      <c r="D55" s="163">
        <f>+'39'!C55</f>
        <v>10</v>
      </c>
      <c r="E55" s="149">
        <f t="shared" si="0"/>
        <v>100</v>
      </c>
    </row>
    <row r="56" spans="1:5" ht="25.5" customHeight="1" x14ac:dyDescent="0.2">
      <c r="A56" s="196">
        <f t="shared" si="1"/>
        <v>52</v>
      </c>
      <c r="B56" s="192" t="s">
        <v>223</v>
      </c>
      <c r="C56" s="162">
        <f>+'44'!C56</f>
        <v>264</v>
      </c>
      <c r="D56" s="163">
        <f>+'39'!C56</f>
        <v>264</v>
      </c>
      <c r="E56" s="149">
        <f t="shared" si="0"/>
        <v>100</v>
      </c>
    </row>
    <row r="57" spans="1:5" ht="25.5" customHeight="1" x14ac:dyDescent="0.2">
      <c r="A57" s="196">
        <f t="shared" si="1"/>
        <v>53</v>
      </c>
      <c r="B57" s="192" t="s">
        <v>255</v>
      </c>
      <c r="C57" s="162">
        <f>+'44'!C57</f>
        <v>76</v>
      </c>
      <c r="D57" s="163">
        <f>+'39'!C57</f>
        <v>130</v>
      </c>
      <c r="E57" s="149">
        <f t="shared" si="0"/>
        <v>58.461538461538467</v>
      </c>
    </row>
    <row r="58" spans="1:5" ht="25.5" customHeight="1" x14ac:dyDescent="0.2">
      <c r="A58" s="196">
        <f t="shared" si="1"/>
        <v>54</v>
      </c>
      <c r="B58" s="192" t="s">
        <v>225</v>
      </c>
      <c r="C58" s="162">
        <f>+'44'!C58</f>
        <v>12</v>
      </c>
      <c r="D58" s="163">
        <f>+'39'!C58</f>
        <v>12</v>
      </c>
      <c r="E58" s="149">
        <f t="shared" si="0"/>
        <v>100</v>
      </c>
    </row>
    <row r="59" spans="1:5" ht="25.5" customHeight="1" x14ac:dyDescent="0.2">
      <c r="A59" s="196">
        <f t="shared" si="1"/>
        <v>55</v>
      </c>
      <c r="B59" s="192" t="s">
        <v>336</v>
      </c>
      <c r="C59" s="162">
        <f>+'44'!C59</f>
        <v>654</v>
      </c>
      <c r="D59" s="163">
        <f>+'39'!C59</f>
        <v>827</v>
      </c>
      <c r="E59" s="149">
        <f t="shared" si="0"/>
        <v>79.081015719467956</v>
      </c>
    </row>
    <row r="60" spans="1:5" ht="25.5" customHeight="1" x14ac:dyDescent="0.2">
      <c r="A60" s="196">
        <f t="shared" si="1"/>
        <v>56</v>
      </c>
      <c r="B60" s="192" t="s">
        <v>337</v>
      </c>
      <c r="C60" s="162">
        <f>+'44'!C60</f>
        <v>409</v>
      </c>
      <c r="D60" s="163">
        <f>+'39'!C60</f>
        <v>576</v>
      </c>
      <c r="E60" s="149">
        <f t="shared" si="0"/>
        <v>71.006944444444443</v>
      </c>
    </row>
    <row r="61" spans="1:5" ht="25.5" customHeight="1" x14ac:dyDescent="0.2">
      <c r="A61" s="196">
        <f t="shared" si="1"/>
        <v>57</v>
      </c>
      <c r="B61" s="192" t="s">
        <v>226</v>
      </c>
      <c r="C61" s="162">
        <f>+'44'!C61</f>
        <v>537</v>
      </c>
      <c r="D61" s="163">
        <f>+'39'!C61</f>
        <v>667</v>
      </c>
      <c r="E61" s="149">
        <f t="shared" si="0"/>
        <v>80.50974512743629</v>
      </c>
    </row>
    <row r="62" spans="1:5" ht="25.5" customHeight="1" x14ac:dyDescent="0.2">
      <c r="A62" s="196">
        <f t="shared" si="1"/>
        <v>58</v>
      </c>
      <c r="B62" s="192" t="s">
        <v>338</v>
      </c>
      <c r="C62" s="162">
        <f>+'44'!C62</f>
        <v>1350</v>
      </c>
      <c r="D62" s="163">
        <f>+'39'!C62</f>
        <v>2083</v>
      </c>
      <c r="E62" s="149">
        <f t="shared" si="0"/>
        <v>64.810369659145465</v>
      </c>
    </row>
    <row r="63" spans="1:5" ht="25.5" customHeight="1" x14ac:dyDescent="0.2">
      <c r="A63" s="196">
        <f t="shared" si="1"/>
        <v>59</v>
      </c>
      <c r="B63" s="192" t="s">
        <v>267</v>
      </c>
      <c r="C63" s="162">
        <f>+'44'!C63</f>
        <v>4</v>
      </c>
      <c r="D63" s="163">
        <f>+'39'!C63</f>
        <v>4</v>
      </c>
      <c r="E63" s="149">
        <f t="shared" si="0"/>
        <v>100</v>
      </c>
    </row>
    <row r="64" spans="1:5" ht="25.5" customHeight="1" x14ac:dyDescent="0.2">
      <c r="A64" s="196">
        <f t="shared" si="1"/>
        <v>60</v>
      </c>
      <c r="B64" s="192" t="s">
        <v>227</v>
      </c>
      <c r="C64" s="162">
        <f>+'44'!C64</f>
        <v>1027</v>
      </c>
      <c r="D64" s="163">
        <f>+'39'!C64</f>
        <v>1145</v>
      </c>
      <c r="E64" s="149">
        <f t="shared" si="0"/>
        <v>89.6943231441048</v>
      </c>
    </row>
    <row r="65" spans="1:5" ht="25.5" customHeight="1" thickBot="1" x14ac:dyDescent="0.25">
      <c r="A65" s="196">
        <f t="shared" si="1"/>
        <v>61</v>
      </c>
      <c r="B65" s="192" t="s">
        <v>228</v>
      </c>
      <c r="C65" s="162">
        <f>+'44'!C65</f>
        <v>110</v>
      </c>
      <c r="D65" s="163">
        <f>+'39'!C65</f>
        <v>275</v>
      </c>
      <c r="E65" s="149">
        <f t="shared" si="0"/>
        <v>40</v>
      </c>
    </row>
    <row r="66" spans="1:5" ht="25.5" customHeight="1" thickTop="1" thickBot="1" x14ac:dyDescent="0.25">
      <c r="A66" s="630" t="s">
        <v>18</v>
      </c>
      <c r="B66" s="630"/>
      <c r="C66" s="193">
        <f>SUM(C5:C65)</f>
        <v>20008</v>
      </c>
      <c r="D66" s="193">
        <f>SUM(D5:D65)</f>
        <v>27348</v>
      </c>
      <c r="E66" s="437">
        <f t="shared" ref="E66" si="2">+C66/D66*100</f>
        <v>73.160743015942671</v>
      </c>
    </row>
    <row r="67" spans="1:5" ht="16.5" thickTop="1" x14ac:dyDescent="0.2">
      <c r="A67" s="16" t="s">
        <v>350</v>
      </c>
      <c r="B67" s="19"/>
      <c r="C67" s="20"/>
      <c r="D67" s="20"/>
      <c r="E67" s="20"/>
    </row>
    <row r="69" spans="1:5" ht="20.25" x14ac:dyDescent="0.3">
      <c r="C69" s="197"/>
    </row>
  </sheetData>
  <sortState ref="B5:E67">
    <sortCondition ref="B5:B67"/>
  </sortState>
  <mergeCells count="2">
    <mergeCell ref="A1:E1"/>
    <mergeCell ref="A66:B66"/>
  </mergeCells>
  <printOptions horizontalCentered="1"/>
  <pageMargins left="0.35433070866141736" right="0.35433070866141736" top="0.19685039370078741" bottom="0.19685039370078741" header="0" footer="0"/>
  <pageSetup paperSize="256" scale="44" orientation="portrait" r:id="rId1"/>
  <headerFooter alignWithMargins="0"/>
  <rowBreaks count="1" manualBreakCount="1">
    <brk id="6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="90" zoomScaleNormal="100" zoomScaleSheetLayoutView="90" workbookViewId="0">
      <pane xSplit="2" ySplit="4" topLeftCell="C26" activePane="bottomRight" state="frozen"/>
      <selection activeCell="C13" sqref="C13"/>
      <selection pane="topRight" activeCell="C13" sqref="C13"/>
      <selection pane="bottomLeft" activeCell="C13" sqref="C13"/>
      <selection pane="bottomRight" activeCell="B21" sqref="B21"/>
    </sheetView>
  </sheetViews>
  <sheetFormatPr baseColWidth="10" defaultRowHeight="12.75" x14ac:dyDescent="0.2"/>
  <cols>
    <col min="1" max="1" width="6.5703125" customWidth="1"/>
    <col min="2" max="2" width="56.42578125" customWidth="1"/>
    <col min="3" max="3" width="21.85546875" customWidth="1"/>
    <col min="4" max="4" width="24.2851562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5" ht="18" customHeight="1" x14ac:dyDescent="0.2">
      <c r="A1" s="591" t="s">
        <v>371</v>
      </c>
      <c r="B1" s="591"/>
      <c r="C1" s="591"/>
      <c r="D1" s="591"/>
      <c r="E1" s="591"/>
    </row>
    <row r="3" spans="1:5" ht="16.5" thickBot="1" x14ac:dyDescent="0.25">
      <c r="D3" s="23"/>
      <c r="E3" s="32" t="s">
        <v>294</v>
      </c>
    </row>
    <row r="4" spans="1:5" ht="66.75" customHeight="1" thickTop="1" thickBot="1" x14ac:dyDescent="0.25">
      <c r="A4" s="404" t="s">
        <v>116</v>
      </c>
      <c r="B4" s="403" t="s">
        <v>115</v>
      </c>
      <c r="C4" s="24" t="s">
        <v>239</v>
      </c>
      <c r="D4" s="24" t="s">
        <v>88</v>
      </c>
      <c r="E4" s="24" t="s">
        <v>187</v>
      </c>
    </row>
    <row r="5" spans="1:5" ht="16.5" thickTop="1" x14ac:dyDescent="0.25">
      <c r="A5" s="17">
        <v>1</v>
      </c>
      <c r="B5" s="1" t="s">
        <v>22</v>
      </c>
      <c r="C5" s="38">
        <f>[1]O2!$Q3</f>
        <v>314</v>
      </c>
      <c r="D5" s="31">
        <f>[1]O2!$P3</f>
        <v>387</v>
      </c>
      <c r="E5" s="373">
        <f t="shared" ref="E5:E68" si="0">IF(D5=0,"",C5/D5*100)</f>
        <v>81.136950904392762</v>
      </c>
    </row>
    <row r="6" spans="1:5" ht="15.75" x14ac:dyDescent="0.25">
      <c r="A6" s="6">
        <v>2</v>
      </c>
      <c r="B6" s="3" t="s">
        <v>78</v>
      </c>
      <c r="C6" s="39">
        <f>[1]O2!$Q4</f>
        <v>156</v>
      </c>
      <c r="D6" s="48">
        <f>[1]O2!$P4</f>
        <v>221</v>
      </c>
      <c r="E6" s="348">
        <f t="shared" si="0"/>
        <v>70.588235294117652</v>
      </c>
    </row>
    <row r="7" spans="1:5" ht="15.75" x14ac:dyDescent="0.25">
      <c r="A7" s="6">
        <v>3</v>
      </c>
      <c r="B7" s="3" t="s">
        <v>23</v>
      </c>
      <c r="C7" s="39">
        <f>[1]O2!$Q5</f>
        <v>310</v>
      </c>
      <c r="D7" s="48">
        <f>[1]O2!$P5</f>
        <v>424</v>
      </c>
      <c r="E7" s="348">
        <f t="shared" si="0"/>
        <v>73.113207547169807</v>
      </c>
    </row>
    <row r="8" spans="1:5" ht="15.75" x14ac:dyDescent="0.25">
      <c r="A8" s="6">
        <v>4</v>
      </c>
      <c r="B8" s="3" t="s">
        <v>76</v>
      </c>
      <c r="C8" s="39">
        <f>[1]O2!$Q6</f>
        <v>107</v>
      </c>
      <c r="D8" s="48">
        <f>[1]O2!$P6</f>
        <v>118</v>
      </c>
      <c r="E8" s="348">
        <f t="shared" si="0"/>
        <v>90.677966101694921</v>
      </c>
    </row>
    <row r="9" spans="1:5" ht="15.75" x14ac:dyDescent="0.25">
      <c r="A9" s="6">
        <v>5</v>
      </c>
      <c r="B9" s="3" t="s">
        <v>24</v>
      </c>
      <c r="C9" s="39">
        <f>[1]O2!$Q7</f>
        <v>464</v>
      </c>
      <c r="D9" s="48">
        <f>[1]O2!$P7</f>
        <v>602</v>
      </c>
      <c r="E9" s="348">
        <f t="shared" si="0"/>
        <v>77.076411960132901</v>
      </c>
    </row>
    <row r="10" spans="1:5" ht="15.75" x14ac:dyDescent="0.25">
      <c r="A10" s="6">
        <v>6</v>
      </c>
      <c r="B10" s="3" t="s">
        <v>25</v>
      </c>
      <c r="C10" s="39">
        <f>[1]O2!$Q8</f>
        <v>411</v>
      </c>
      <c r="D10" s="48">
        <f>[1]O2!$P8</f>
        <v>650</v>
      </c>
      <c r="E10" s="348">
        <f t="shared" si="0"/>
        <v>63.230769230769234</v>
      </c>
    </row>
    <row r="11" spans="1:5" ht="15.75" x14ac:dyDescent="0.25">
      <c r="A11" s="6">
        <v>7</v>
      </c>
      <c r="B11" s="3" t="s">
        <v>13</v>
      </c>
      <c r="C11" s="39">
        <f>[1]O2!$Q9</f>
        <v>285</v>
      </c>
      <c r="D11" s="48">
        <f>[1]O2!$P9</f>
        <v>342</v>
      </c>
      <c r="E11" s="348">
        <f t="shared" si="0"/>
        <v>83.333333333333343</v>
      </c>
    </row>
    <row r="12" spans="1:5" ht="15.75" x14ac:dyDescent="0.25">
      <c r="A12" s="6">
        <v>8</v>
      </c>
      <c r="B12" s="3" t="s">
        <v>26</v>
      </c>
      <c r="C12" s="39">
        <f>[1]O2!$Q10</f>
        <v>144</v>
      </c>
      <c r="D12" s="48">
        <f>[1]O2!$P10</f>
        <v>167</v>
      </c>
      <c r="E12" s="348">
        <f t="shared" si="0"/>
        <v>86.227544910179645</v>
      </c>
    </row>
    <row r="13" spans="1:5" ht="15.75" x14ac:dyDescent="0.25">
      <c r="A13" s="6">
        <v>9</v>
      </c>
      <c r="B13" s="3" t="s">
        <v>43</v>
      </c>
      <c r="C13" s="39">
        <f>[1]O2!$Q11</f>
        <v>562</v>
      </c>
      <c r="D13" s="48">
        <f>[1]O2!$P11</f>
        <v>720</v>
      </c>
      <c r="E13" s="348">
        <f t="shared" si="0"/>
        <v>78.055555555555557</v>
      </c>
    </row>
    <row r="14" spans="1:5" ht="15.75" x14ac:dyDescent="0.25">
      <c r="A14" s="6">
        <v>10</v>
      </c>
      <c r="B14" s="3" t="s">
        <v>44</v>
      </c>
      <c r="C14" s="39">
        <f>[1]O2!$Q12</f>
        <v>88</v>
      </c>
      <c r="D14" s="48">
        <f>[1]O2!$P12</f>
        <v>138</v>
      </c>
      <c r="E14" s="348">
        <f t="shared" si="0"/>
        <v>63.768115942028977</v>
      </c>
    </row>
    <row r="15" spans="1:5" ht="15.75" x14ac:dyDescent="0.25">
      <c r="A15" s="6">
        <v>11</v>
      </c>
      <c r="B15" s="3" t="s">
        <v>77</v>
      </c>
      <c r="C15" s="39">
        <f>[1]O2!$Q13</f>
        <v>189</v>
      </c>
      <c r="D15" s="48">
        <f>[1]O2!$P13</f>
        <v>241</v>
      </c>
      <c r="E15" s="348">
        <f t="shared" si="0"/>
        <v>78.423236514522827</v>
      </c>
    </row>
    <row r="16" spans="1:5" ht="15.75" x14ac:dyDescent="0.25">
      <c r="A16" s="6">
        <v>12</v>
      </c>
      <c r="B16" s="3" t="s">
        <v>36</v>
      </c>
      <c r="C16" s="39">
        <f>[1]O2!$Q14</f>
        <v>141</v>
      </c>
      <c r="D16" s="48">
        <f>[1]O2!$P14</f>
        <v>213</v>
      </c>
      <c r="E16" s="348">
        <f t="shared" si="0"/>
        <v>66.197183098591552</v>
      </c>
    </row>
    <row r="17" spans="1:5" ht="15.75" x14ac:dyDescent="0.25">
      <c r="A17" s="6">
        <v>13</v>
      </c>
      <c r="B17" s="3" t="s">
        <v>79</v>
      </c>
      <c r="C17" s="39">
        <f>[1]O2!$Q15</f>
        <v>192</v>
      </c>
      <c r="D17" s="48">
        <f>[1]O2!$P15</f>
        <v>255</v>
      </c>
      <c r="E17" s="348">
        <f t="shared" si="0"/>
        <v>75.294117647058826</v>
      </c>
    </row>
    <row r="18" spans="1:5" ht="15.75" x14ac:dyDescent="0.25">
      <c r="A18" s="6">
        <v>14</v>
      </c>
      <c r="B18" s="3" t="s">
        <v>45</v>
      </c>
      <c r="C18" s="39">
        <f>[1]O2!$Q16</f>
        <v>167</v>
      </c>
      <c r="D18" s="48">
        <f>[1]O2!$P16</f>
        <v>298</v>
      </c>
      <c r="E18" s="348">
        <f t="shared" si="0"/>
        <v>56.040268456375841</v>
      </c>
    </row>
    <row r="19" spans="1:5" ht="15.75" x14ac:dyDescent="0.25">
      <c r="A19" s="6">
        <v>15</v>
      </c>
      <c r="B19" s="3" t="s">
        <v>37</v>
      </c>
      <c r="C19" s="39">
        <f>[1]O2!$Q17</f>
        <v>193</v>
      </c>
      <c r="D19" s="48">
        <f>[1]O2!$P17</f>
        <v>256</v>
      </c>
      <c r="E19" s="348">
        <f t="shared" si="0"/>
        <v>75.390625</v>
      </c>
    </row>
    <row r="20" spans="1:5" ht="15.75" x14ac:dyDescent="0.25">
      <c r="A20" s="6">
        <v>16</v>
      </c>
      <c r="B20" s="3" t="s">
        <v>46</v>
      </c>
      <c r="C20" s="39">
        <f>[1]O2!$Q18</f>
        <v>162</v>
      </c>
      <c r="D20" s="48">
        <f>[1]O2!$P18</f>
        <v>199</v>
      </c>
      <c r="E20" s="348">
        <f t="shared" si="0"/>
        <v>81.4070351758794</v>
      </c>
    </row>
    <row r="21" spans="1:5" ht="15.75" x14ac:dyDescent="0.25">
      <c r="A21" s="6">
        <v>17</v>
      </c>
      <c r="B21" s="5" t="s">
        <v>39</v>
      </c>
      <c r="C21" s="39">
        <f>[1]O2!$Q19</f>
        <v>188</v>
      </c>
      <c r="D21" s="48">
        <f>[1]O2!$P19</f>
        <v>231</v>
      </c>
      <c r="E21" s="348">
        <f t="shared" si="0"/>
        <v>81.385281385281388</v>
      </c>
    </row>
    <row r="22" spans="1:5" ht="15.75" x14ac:dyDescent="0.25">
      <c r="A22" s="6">
        <v>18</v>
      </c>
      <c r="B22" s="3" t="s">
        <v>40</v>
      </c>
      <c r="C22" s="39">
        <f>[1]O2!$Q20</f>
        <v>339</v>
      </c>
      <c r="D22" s="48">
        <f>[1]O2!$P20</f>
        <v>390</v>
      </c>
      <c r="E22" s="348">
        <f t="shared" si="0"/>
        <v>86.92307692307692</v>
      </c>
    </row>
    <row r="23" spans="1:5" ht="15.75" x14ac:dyDescent="0.25">
      <c r="A23" s="6">
        <v>19</v>
      </c>
      <c r="B23" s="3" t="s">
        <v>35</v>
      </c>
      <c r="C23" s="39">
        <f>[1]O2!$Q21</f>
        <v>191</v>
      </c>
      <c r="D23" s="48">
        <f>[1]O2!$P21</f>
        <v>393</v>
      </c>
      <c r="E23" s="348">
        <f t="shared" si="0"/>
        <v>48.600508905852422</v>
      </c>
    </row>
    <row r="24" spans="1:5" ht="15.75" x14ac:dyDescent="0.25">
      <c r="A24" s="6">
        <v>20</v>
      </c>
      <c r="B24" s="3" t="s">
        <v>198</v>
      </c>
      <c r="C24" s="39">
        <f>[1]O2!$Q22</f>
        <v>171</v>
      </c>
      <c r="D24" s="48">
        <f>[1]O2!$P22</f>
        <v>199</v>
      </c>
      <c r="E24" s="348">
        <f t="shared" si="0"/>
        <v>85.929648241206024</v>
      </c>
    </row>
    <row r="25" spans="1:5" ht="15.75" x14ac:dyDescent="0.25">
      <c r="A25" s="6">
        <v>21</v>
      </c>
      <c r="B25" s="5" t="s">
        <v>42</v>
      </c>
      <c r="C25" s="39">
        <f>[1]O2!$Q23</f>
        <v>333</v>
      </c>
      <c r="D25" s="48">
        <f>[1]O2!$P23</f>
        <v>494</v>
      </c>
      <c r="E25" s="348">
        <f t="shared" si="0"/>
        <v>67.408906882591097</v>
      </c>
    </row>
    <row r="26" spans="1:5" ht="15.75" x14ac:dyDescent="0.25">
      <c r="A26" s="6">
        <v>22</v>
      </c>
      <c r="B26" s="5" t="s">
        <v>20</v>
      </c>
      <c r="C26" s="39">
        <f>[1]O2!$Q24</f>
        <v>151</v>
      </c>
      <c r="D26" s="48">
        <f>[1]O2!$P24</f>
        <v>193</v>
      </c>
      <c r="E26" s="348">
        <f t="shared" si="0"/>
        <v>78.238341968911911</v>
      </c>
    </row>
    <row r="27" spans="1:5" ht="15.75" x14ac:dyDescent="0.25">
      <c r="A27" s="6">
        <v>23</v>
      </c>
      <c r="B27" s="5" t="s">
        <v>47</v>
      </c>
      <c r="C27" s="39">
        <f>[1]O2!$Q25</f>
        <v>192</v>
      </c>
      <c r="D27" s="48">
        <f>[1]O2!$P25</f>
        <v>232</v>
      </c>
      <c r="E27" s="348">
        <f t="shared" si="0"/>
        <v>82.758620689655174</v>
      </c>
    </row>
    <row r="28" spans="1:5" ht="15.75" x14ac:dyDescent="0.25">
      <c r="A28" s="6">
        <v>24</v>
      </c>
      <c r="B28" s="5" t="s">
        <v>48</v>
      </c>
      <c r="C28" s="39">
        <f>[1]O2!$Q26</f>
        <v>206</v>
      </c>
      <c r="D28" s="48">
        <f>[1]O2!$P26</f>
        <v>308</v>
      </c>
      <c r="E28" s="348">
        <f t="shared" si="0"/>
        <v>66.883116883116884</v>
      </c>
    </row>
    <row r="29" spans="1:5" ht="15.75" x14ac:dyDescent="0.25">
      <c r="A29" s="6">
        <v>25</v>
      </c>
      <c r="B29" s="5" t="s">
        <v>49</v>
      </c>
      <c r="C29" s="39">
        <f>[1]O2!$Q27</f>
        <v>112</v>
      </c>
      <c r="D29" s="48">
        <f>[1]O2!$P27</f>
        <v>141</v>
      </c>
      <c r="E29" s="348">
        <f t="shared" si="0"/>
        <v>79.432624113475185</v>
      </c>
    </row>
    <row r="30" spans="1:5" ht="15.75" x14ac:dyDescent="0.25">
      <c r="A30" s="6">
        <v>26</v>
      </c>
      <c r="B30" s="5" t="s">
        <v>50</v>
      </c>
      <c r="C30" s="39">
        <f>[1]O2!$Q28</f>
        <v>76</v>
      </c>
      <c r="D30" s="48">
        <f>[1]O2!$P28</f>
        <v>101</v>
      </c>
      <c r="E30" s="348">
        <f t="shared" si="0"/>
        <v>75.247524752475243</v>
      </c>
    </row>
    <row r="31" spans="1:5" ht="15.75" x14ac:dyDescent="0.25">
      <c r="A31" s="6">
        <v>27</v>
      </c>
      <c r="B31" s="5" t="s">
        <v>51</v>
      </c>
      <c r="C31" s="39">
        <f>[1]O2!$Q29</f>
        <v>186</v>
      </c>
      <c r="D31" s="48">
        <f>[1]O2!$P29</f>
        <v>253</v>
      </c>
      <c r="E31" s="348">
        <f t="shared" si="0"/>
        <v>73.517786561264813</v>
      </c>
    </row>
    <row r="32" spans="1:5" ht="15.75" x14ac:dyDescent="0.25">
      <c r="A32" s="6">
        <v>28</v>
      </c>
      <c r="B32" s="5" t="s">
        <v>15</v>
      </c>
      <c r="C32" s="39">
        <f>[1]O2!$Q30</f>
        <v>92</v>
      </c>
      <c r="D32" s="48">
        <f>[1]O2!$P30</f>
        <v>118</v>
      </c>
      <c r="E32" s="348">
        <f t="shared" si="0"/>
        <v>77.966101694915253</v>
      </c>
    </row>
    <row r="33" spans="1:5" ht="15.75" x14ac:dyDescent="0.25">
      <c r="A33" s="6">
        <v>29</v>
      </c>
      <c r="B33" s="5" t="s">
        <v>14</v>
      </c>
      <c r="C33" s="39">
        <f>[1]O2!$Q31</f>
        <v>117</v>
      </c>
      <c r="D33" s="48">
        <f>[1]O2!$P31</f>
        <v>203</v>
      </c>
      <c r="E33" s="348">
        <f t="shared" si="0"/>
        <v>57.635467980295566</v>
      </c>
    </row>
    <row r="34" spans="1:5" ht="15.75" x14ac:dyDescent="0.25">
      <c r="A34" s="6">
        <v>30</v>
      </c>
      <c r="B34" s="5" t="s">
        <v>52</v>
      </c>
      <c r="C34" s="39">
        <f>[1]O2!$Q32</f>
        <v>266</v>
      </c>
      <c r="D34" s="48">
        <f>[1]O2!$P32</f>
        <v>405</v>
      </c>
      <c r="E34" s="348">
        <f t="shared" si="0"/>
        <v>65.679012345679013</v>
      </c>
    </row>
    <row r="35" spans="1:5" ht="15.75" x14ac:dyDescent="0.25">
      <c r="A35" s="6">
        <v>31</v>
      </c>
      <c r="B35" s="5" t="s">
        <v>53</v>
      </c>
      <c r="C35" s="39">
        <f>[1]O2!$Q33</f>
        <v>119</v>
      </c>
      <c r="D35" s="48">
        <f>[1]O2!$P33</f>
        <v>189</v>
      </c>
      <c r="E35" s="348">
        <f t="shared" si="0"/>
        <v>62.962962962962962</v>
      </c>
    </row>
    <row r="36" spans="1:5" ht="15.75" x14ac:dyDescent="0.25">
      <c r="A36" s="6">
        <v>32</v>
      </c>
      <c r="B36" s="5" t="s">
        <v>38</v>
      </c>
      <c r="C36" s="39">
        <f>[1]O2!$Q34</f>
        <v>278</v>
      </c>
      <c r="D36" s="48">
        <f>[1]O2!$P34</f>
        <v>385</v>
      </c>
      <c r="E36" s="348">
        <f t="shared" si="0"/>
        <v>72.20779220779221</v>
      </c>
    </row>
    <row r="37" spans="1:5" ht="15.75" x14ac:dyDescent="0.25">
      <c r="A37" s="6">
        <v>33</v>
      </c>
      <c r="B37" s="5" t="s">
        <v>71</v>
      </c>
      <c r="C37" s="39">
        <f>[1]O2!$Q35</f>
        <v>168</v>
      </c>
      <c r="D37" s="48">
        <f>[1]O2!$P35</f>
        <v>219</v>
      </c>
      <c r="E37" s="348">
        <f t="shared" si="0"/>
        <v>76.712328767123282</v>
      </c>
    </row>
    <row r="38" spans="1:5" ht="15.75" x14ac:dyDescent="0.25">
      <c r="A38" s="6">
        <v>34</v>
      </c>
      <c r="B38" s="5" t="s">
        <v>54</v>
      </c>
      <c r="C38" s="39">
        <f>[1]O2!$Q36</f>
        <v>250</v>
      </c>
      <c r="D38" s="48">
        <f>[1]O2!$P36</f>
        <v>346</v>
      </c>
      <c r="E38" s="348">
        <f t="shared" si="0"/>
        <v>72.25433526011561</v>
      </c>
    </row>
    <row r="39" spans="1:5" ht="15.75" x14ac:dyDescent="0.25">
      <c r="A39" s="6">
        <v>35</v>
      </c>
      <c r="B39" s="5" t="s">
        <v>55</v>
      </c>
      <c r="C39" s="39">
        <f>[1]O2!$Q37</f>
        <v>153</v>
      </c>
      <c r="D39" s="48">
        <f>[1]O2!$P37</f>
        <v>168</v>
      </c>
      <c r="E39" s="348">
        <f t="shared" si="0"/>
        <v>91.071428571428569</v>
      </c>
    </row>
    <row r="40" spans="1:5" ht="15.75" x14ac:dyDescent="0.25">
      <c r="A40" s="6">
        <v>36</v>
      </c>
      <c r="B40" s="5" t="s">
        <v>56</v>
      </c>
      <c r="C40" s="39">
        <f>[1]O2!$Q38</f>
        <v>290</v>
      </c>
      <c r="D40" s="48">
        <f>[1]O2!$P38</f>
        <v>369</v>
      </c>
      <c r="E40" s="348">
        <f t="shared" si="0"/>
        <v>78.590785907859072</v>
      </c>
    </row>
    <row r="41" spans="1:5" ht="15.75" x14ac:dyDescent="0.25">
      <c r="A41" s="6">
        <v>37</v>
      </c>
      <c r="B41" s="5" t="s">
        <v>16</v>
      </c>
      <c r="C41" s="39">
        <f>[1]O2!$Q39</f>
        <v>0</v>
      </c>
      <c r="D41" s="48">
        <f>[1]O2!$P39</f>
        <v>0</v>
      </c>
      <c r="E41" s="348" t="str">
        <f t="shared" si="0"/>
        <v/>
      </c>
    </row>
    <row r="42" spans="1:5" ht="15.75" x14ac:dyDescent="0.25">
      <c r="A42" s="6">
        <v>38</v>
      </c>
      <c r="B42" s="5" t="s">
        <v>57</v>
      </c>
      <c r="C42" s="39">
        <f>[1]O2!$Q40</f>
        <v>697</v>
      </c>
      <c r="D42" s="48">
        <f>[1]O2!$P40</f>
        <v>1265</v>
      </c>
      <c r="E42" s="348">
        <f t="shared" si="0"/>
        <v>55.098814229249015</v>
      </c>
    </row>
    <row r="43" spans="1:5" ht="15.75" x14ac:dyDescent="0.25">
      <c r="A43" s="6">
        <v>39</v>
      </c>
      <c r="B43" s="3" t="s">
        <v>33</v>
      </c>
      <c r="C43" s="39">
        <f>[1]O2!$Q41</f>
        <v>107</v>
      </c>
      <c r="D43" s="48">
        <f>[1]O2!$P41</f>
        <v>121</v>
      </c>
      <c r="E43" s="348">
        <f t="shared" si="0"/>
        <v>88.429752066115711</v>
      </c>
    </row>
    <row r="44" spans="1:5" ht="15.75" x14ac:dyDescent="0.25">
      <c r="A44" s="6">
        <v>40</v>
      </c>
      <c r="B44" s="3" t="s">
        <v>58</v>
      </c>
      <c r="C44" s="39">
        <f>[1]O2!$Q42</f>
        <v>81</v>
      </c>
      <c r="D44" s="48">
        <f>[1]O2!$P42</f>
        <v>119</v>
      </c>
      <c r="E44" s="348">
        <f t="shared" si="0"/>
        <v>68.067226890756302</v>
      </c>
    </row>
    <row r="45" spans="1:5" ht="15.75" x14ac:dyDescent="0.25">
      <c r="A45" s="6">
        <v>41</v>
      </c>
      <c r="B45" s="3" t="s">
        <v>199</v>
      </c>
      <c r="C45" s="39">
        <f>[1]O2!$Q43</f>
        <v>242</v>
      </c>
      <c r="D45" s="48">
        <f>[1]O2!$P43</f>
        <v>310</v>
      </c>
      <c r="E45" s="348">
        <f t="shared" si="0"/>
        <v>78.064516129032256</v>
      </c>
    </row>
    <row r="46" spans="1:5" ht="15.75" x14ac:dyDescent="0.25">
      <c r="A46" s="6">
        <v>42</v>
      </c>
      <c r="B46" s="3" t="s">
        <v>41</v>
      </c>
      <c r="C46" s="39">
        <f>[1]O2!$Q44</f>
        <v>171</v>
      </c>
      <c r="D46" s="48">
        <f>[1]O2!$P44</f>
        <v>229</v>
      </c>
      <c r="E46" s="348">
        <f t="shared" si="0"/>
        <v>74.672489082969435</v>
      </c>
    </row>
    <row r="47" spans="1:5" ht="15.75" x14ac:dyDescent="0.25">
      <c r="A47" s="6">
        <v>43</v>
      </c>
      <c r="B47" s="3" t="s">
        <v>59</v>
      </c>
      <c r="C47" s="39">
        <f>[1]O2!$Q45</f>
        <v>183</v>
      </c>
      <c r="D47" s="48">
        <f>[1]O2!$P45</f>
        <v>253</v>
      </c>
      <c r="E47" s="348">
        <f t="shared" si="0"/>
        <v>72.332015810276687</v>
      </c>
    </row>
    <row r="48" spans="1:5" ht="15.75" x14ac:dyDescent="0.25">
      <c r="A48" s="6">
        <v>44</v>
      </c>
      <c r="B48" s="3" t="s">
        <v>17</v>
      </c>
      <c r="C48" s="39">
        <f>[1]O2!$Q46</f>
        <v>0</v>
      </c>
      <c r="D48" s="48">
        <f>[1]O2!$P46</f>
        <v>0</v>
      </c>
      <c r="E48" s="348" t="str">
        <f t="shared" si="0"/>
        <v/>
      </c>
    </row>
    <row r="49" spans="1:5" ht="15.75" x14ac:dyDescent="0.25">
      <c r="A49" s="6">
        <v>45</v>
      </c>
      <c r="B49" s="3" t="s">
        <v>60</v>
      </c>
      <c r="C49" s="39">
        <f>[1]O2!$Q47</f>
        <v>306</v>
      </c>
      <c r="D49" s="48">
        <f>[1]O2!$P47</f>
        <v>461</v>
      </c>
      <c r="E49" s="348">
        <f t="shared" si="0"/>
        <v>66.377440347071584</v>
      </c>
    </row>
    <row r="50" spans="1:5" ht="15.75" x14ac:dyDescent="0.25">
      <c r="A50" s="6">
        <v>46</v>
      </c>
      <c r="B50" s="3" t="s">
        <v>34</v>
      </c>
      <c r="C50" s="39">
        <f>[1]O2!$Q48</f>
        <v>378</v>
      </c>
      <c r="D50" s="48">
        <f>[1]O2!$P48</f>
        <v>519</v>
      </c>
      <c r="E50" s="348">
        <f t="shared" si="0"/>
        <v>72.832369942196522</v>
      </c>
    </row>
    <row r="51" spans="1:5" ht="15.75" x14ac:dyDescent="0.25">
      <c r="A51" s="6">
        <v>47</v>
      </c>
      <c r="B51" s="3" t="s">
        <v>61</v>
      </c>
      <c r="C51" s="39">
        <f>[1]O2!$Q49</f>
        <v>92</v>
      </c>
      <c r="D51" s="48">
        <f>[1]O2!$P49</f>
        <v>103</v>
      </c>
      <c r="E51" s="348">
        <f t="shared" si="0"/>
        <v>89.320388349514573</v>
      </c>
    </row>
    <row r="52" spans="1:5" ht="15.75" x14ac:dyDescent="0.25">
      <c r="A52" s="6">
        <v>48</v>
      </c>
      <c r="B52" s="5" t="s">
        <v>12</v>
      </c>
      <c r="C52" s="39">
        <f>[1]O2!$Q50</f>
        <v>183</v>
      </c>
      <c r="D52" s="48">
        <f>[1]O2!$P50</f>
        <v>243</v>
      </c>
      <c r="E52" s="348">
        <f t="shared" si="0"/>
        <v>75.308641975308646</v>
      </c>
    </row>
    <row r="53" spans="1:5" ht="15.75" x14ac:dyDescent="0.25">
      <c r="A53" s="6">
        <v>49</v>
      </c>
      <c r="B53" s="5" t="s">
        <v>62</v>
      </c>
      <c r="C53" s="39">
        <f>[1]O2!$Q51</f>
        <v>95</v>
      </c>
      <c r="D53" s="48">
        <f>[1]O2!$P51</f>
        <v>157</v>
      </c>
      <c r="E53" s="348">
        <f t="shared" si="0"/>
        <v>60.509554140127385</v>
      </c>
    </row>
    <row r="54" spans="1:5" ht="15.75" x14ac:dyDescent="0.25">
      <c r="A54" s="6">
        <v>50</v>
      </c>
      <c r="B54" s="5" t="s">
        <v>70</v>
      </c>
      <c r="C54" s="39">
        <f>[1]O2!$Q52</f>
        <v>151</v>
      </c>
      <c r="D54" s="48">
        <f>[1]O2!$P52</f>
        <v>200</v>
      </c>
      <c r="E54" s="348">
        <f t="shared" si="0"/>
        <v>75.5</v>
      </c>
    </row>
    <row r="55" spans="1:5" ht="15.75" x14ac:dyDescent="0.25">
      <c r="A55" s="6">
        <v>51</v>
      </c>
      <c r="B55" s="5" t="s">
        <v>63</v>
      </c>
      <c r="C55" s="39">
        <f>[1]O2!$Q53</f>
        <v>116</v>
      </c>
      <c r="D55" s="48">
        <f>[1]O2!$P53</f>
        <v>148</v>
      </c>
      <c r="E55" s="348">
        <f t="shared" si="0"/>
        <v>78.378378378378372</v>
      </c>
    </row>
    <row r="56" spans="1:5" ht="15.75" x14ac:dyDescent="0.25">
      <c r="A56" s="6">
        <v>52</v>
      </c>
      <c r="B56" s="5" t="s">
        <v>19</v>
      </c>
      <c r="C56" s="39">
        <f>[1]O2!$Q54</f>
        <v>47</v>
      </c>
      <c r="D56" s="48">
        <f>[1]O2!$P54</f>
        <v>68</v>
      </c>
      <c r="E56" s="348">
        <f t="shared" si="0"/>
        <v>69.117647058823522</v>
      </c>
    </row>
    <row r="57" spans="1:5" ht="15.75" x14ac:dyDescent="0.25">
      <c r="A57" s="6">
        <v>53</v>
      </c>
      <c r="B57" s="5" t="s">
        <v>64</v>
      </c>
      <c r="C57" s="39">
        <f>[1]O2!$Q55</f>
        <v>41</v>
      </c>
      <c r="D57" s="48">
        <f>[1]O2!$P55</f>
        <v>100</v>
      </c>
      <c r="E57" s="348">
        <f t="shared" si="0"/>
        <v>41</v>
      </c>
    </row>
    <row r="58" spans="1:5" ht="15.75" x14ac:dyDescent="0.25">
      <c r="A58" s="6">
        <v>54</v>
      </c>
      <c r="B58" s="5" t="s">
        <v>160</v>
      </c>
      <c r="C58" s="39">
        <f>[1]O2!$Q56</f>
        <v>167</v>
      </c>
      <c r="D58" s="48">
        <f>[1]O2!$P56</f>
        <v>193</v>
      </c>
      <c r="E58" s="348">
        <f t="shared" si="0"/>
        <v>86.52849740932642</v>
      </c>
    </row>
    <row r="59" spans="1:5" ht="15.75" x14ac:dyDescent="0.25">
      <c r="A59" s="6" t="s">
        <v>30</v>
      </c>
      <c r="B59" s="5" t="s">
        <v>27</v>
      </c>
      <c r="C59" s="39">
        <f>[1]O2!$Q57</f>
        <v>68</v>
      </c>
      <c r="D59" s="48">
        <f>[1]O2!$P57</f>
        <v>162</v>
      </c>
      <c r="E59" s="348">
        <f t="shared" si="0"/>
        <v>41.975308641975303</v>
      </c>
    </row>
    <row r="60" spans="1:5" ht="15.75" x14ac:dyDescent="0.25">
      <c r="A60" s="6" t="s">
        <v>31</v>
      </c>
      <c r="B60" s="5" t="s">
        <v>28</v>
      </c>
      <c r="C60" s="39">
        <f>[1]O2!$Q58</f>
        <v>242</v>
      </c>
      <c r="D60" s="48">
        <f>[1]O2!$P58</f>
        <v>334</v>
      </c>
      <c r="E60" s="348">
        <f t="shared" si="0"/>
        <v>72.455089820359291</v>
      </c>
    </row>
    <row r="61" spans="1:5" ht="15.75" x14ac:dyDescent="0.25">
      <c r="A61" s="6" t="s">
        <v>32</v>
      </c>
      <c r="B61" s="5" t="s">
        <v>29</v>
      </c>
      <c r="C61" s="39">
        <f>[1]O2!$Q59</f>
        <v>64</v>
      </c>
      <c r="D61" s="48">
        <f>[1]O2!$P59</f>
        <v>120</v>
      </c>
      <c r="E61" s="348">
        <f t="shared" si="0"/>
        <v>53.333333333333336</v>
      </c>
    </row>
    <row r="62" spans="1:5" ht="15.75" x14ac:dyDescent="0.25">
      <c r="A62" s="6" t="s">
        <v>65</v>
      </c>
      <c r="B62" s="5" t="s">
        <v>67</v>
      </c>
      <c r="C62" s="39">
        <f>[1]O2!$Q60</f>
        <v>152</v>
      </c>
      <c r="D62" s="48">
        <f>[1]O2!$P60</f>
        <v>190</v>
      </c>
      <c r="E62" s="348">
        <f t="shared" si="0"/>
        <v>80</v>
      </c>
    </row>
    <row r="63" spans="1:5" ht="15.75" x14ac:dyDescent="0.25">
      <c r="A63" s="6" t="s">
        <v>66</v>
      </c>
      <c r="B63" s="5" t="s">
        <v>69</v>
      </c>
      <c r="C63" s="39">
        <f>[1]O2!$Q61</f>
        <v>170</v>
      </c>
      <c r="D63" s="48">
        <f>[1]O2!$P61</f>
        <v>218</v>
      </c>
      <c r="E63" s="348">
        <f t="shared" si="0"/>
        <v>77.981651376146786</v>
      </c>
    </row>
    <row r="64" spans="1:5" ht="15.75" x14ac:dyDescent="0.25">
      <c r="A64" s="6">
        <v>60</v>
      </c>
      <c r="B64" s="5" t="s">
        <v>68</v>
      </c>
      <c r="C64" s="39">
        <f>[1]O2!$Q62</f>
        <v>52</v>
      </c>
      <c r="D64" s="48">
        <f>[1]O2!$P62</f>
        <v>71</v>
      </c>
      <c r="E64" s="348">
        <f t="shared" si="0"/>
        <v>73.239436619718319</v>
      </c>
    </row>
    <row r="65" spans="1:5" ht="15.75" x14ac:dyDescent="0.25">
      <c r="A65" s="6">
        <v>61</v>
      </c>
      <c r="B65" s="5" t="s">
        <v>94</v>
      </c>
      <c r="C65" s="39">
        <f>[1]O2!$Q63</f>
        <v>0</v>
      </c>
      <c r="D65" s="48">
        <f>[1]O2!$P63</f>
        <v>0</v>
      </c>
      <c r="E65" s="348" t="str">
        <f t="shared" si="0"/>
        <v/>
      </c>
    </row>
    <row r="66" spans="1:5" ht="15.75" x14ac:dyDescent="0.25">
      <c r="A66" s="6">
        <v>62</v>
      </c>
      <c r="B66" s="5" t="s">
        <v>98</v>
      </c>
      <c r="C66" s="39">
        <f>[1]O2!$Q64</f>
        <v>0</v>
      </c>
      <c r="D66" s="48">
        <f>[1]O2!$P64</f>
        <v>0</v>
      </c>
      <c r="E66" s="348" t="str">
        <f t="shared" si="0"/>
        <v/>
      </c>
    </row>
    <row r="67" spans="1:5" ht="15.75" x14ac:dyDescent="0.25">
      <c r="A67" s="6">
        <v>63</v>
      </c>
      <c r="B67" s="5" t="s">
        <v>124</v>
      </c>
      <c r="C67" s="39">
        <f>[1]O2!$Q65</f>
        <v>32</v>
      </c>
      <c r="D67" s="48">
        <f>[1]O2!$P65</f>
        <v>42</v>
      </c>
      <c r="E67" s="348">
        <f t="shared" si="0"/>
        <v>76.19047619047619</v>
      </c>
    </row>
    <row r="68" spans="1:5" ht="15.75" x14ac:dyDescent="0.25">
      <c r="A68" s="6">
        <v>64</v>
      </c>
      <c r="B68" s="5" t="s">
        <v>127</v>
      </c>
      <c r="C68" s="39">
        <f>[1]O2!$Q66</f>
        <v>0</v>
      </c>
      <c r="D68" s="48">
        <f>[1]O2!$P66</f>
        <v>0</v>
      </c>
      <c r="E68" s="348" t="str">
        <f t="shared" si="0"/>
        <v/>
      </c>
    </row>
    <row r="69" spans="1:5" ht="15.75" x14ac:dyDescent="0.25">
      <c r="A69" s="6">
        <v>65</v>
      </c>
      <c r="B69" s="5" t="s">
        <v>125</v>
      </c>
      <c r="C69" s="39">
        <f>[1]O2!$Q67</f>
        <v>0</v>
      </c>
      <c r="D69" s="48">
        <f>[1]O2!$P67</f>
        <v>0</v>
      </c>
      <c r="E69" s="348" t="str">
        <f t="shared" ref="E69:E90" si="1">IF(D69=0,"",C69/D69*100)</f>
        <v/>
      </c>
    </row>
    <row r="70" spans="1:5" ht="15.75" x14ac:dyDescent="0.25">
      <c r="A70" s="6">
        <v>66</v>
      </c>
      <c r="B70" s="5" t="s">
        <v>126</v>
      </c>
      <c r="C70" s="39">
        <f>[1]O2!$Q68</f>
        <v>0</v>
      </c>
      <c r="D70" s="48">
        <f>[1]O2!$P68</f>
        <v>0</v>
      </c>
      <c r="E70" s="348" t="str">
        <f t="shared" si="1"/>
        <v/>
      </c>
    </row>
    <row r="71" spans="1:5" ht="15.75" x14ac:dyDescent="0.25">
      <c r="A71" s="6">
        <v>67</v>
      </c>
      <c r="B71" s="5" t="s">
        <v>153</v>
      </c>
      <c r="C71" s="39">
        <f>[1]O2!$Q69</f>
        <v>0</v>
      </c>
      <c r="D71" s="48">
        <f>[1]O2!$P69</f>
        <v>0</v>
      </c>
      <c r="E71" s="348" t="str">
        <f t="shared" si="1"/>
        <v/>
      </c>
    </row>
    <row r="72" spans="1:5" ht="15.75" x14ac:dyDescent="0.25">
      <c r="A72" s="6">
        <v>68</v>
      </c>
      <c r="B72" s="5" t="s">
        <v>154</v>
      </c>
      <c r="C72" s="39">
        <f>[1]O2!$Q70</f>
        <v>0</v>
      </c>
      <c r="D72" s="48">
        <f>[1]O2!$P70</f>
        <v>0</v>
      </c>
      <c r="E72" s="348" t="str">
        <f t="shared" si="1"/>
        <v/>
      </c>
    </row>
    <row r="73" spans="1:5" ht="15.75" x14ac:dyDescent="0.25">
      <c r="A73" s="6">
        <v>69</v>
      </c>
      <c r="B73" s="5" t="s">
        <v>155</v>
      </c>
      <c r="C73" s="39">
        <f>[1]O2!$Q71</f>
        <v>0</v>
      </c>
      <c r="D73" s="48">
        <f>[1]O2!$P71</f>
        <v>0</v>
      </c>
      <c r="E73" s="348" t="str">
        <f t="shared" si="1"/>
        <v/>
      </c>
    </row>
    <row r="74" spans="1:5" ht="15.75" x14ac:dyDescent="0.25">
      <c r="A74" s="6">
        <v>70</v>
      </c>
      <c r="B74" s="5" t="s">
        <v>156</v>
      </c>
      <c r="C74" s="39">
        <f>[1]O2!$Q72</f>
        <v>0</v>
      </c>
      <c r="D74" s="48">
        <f>[1]O2!$P72</f>
        <v>0</v>
      </c>
      <c r="E74" s="348" t="str">
        <f t="shared" si="1"/>
        <v/>
      </c>
    </row>
    <row r="75" spans="1:5" ht="15.75" x14ac:dyDescent="0.25">
      <c r="A75" s="6">
        <v>71</v>
      </c>
      <c r="B75" s="5" t="s">
        <v>157</v>
      </c>
      <c r="C75" s="39">
        <f>[1]O2!$Q73</f>
        <v>0</v>
      </c>
      <c r="D75" s="48">
        <f>[1]O2!$P73</f>
        <v>0</v>
      </c>
      <c r="E75" s="348" t="str">
        <f t="shared" si="1"/>
        <v/>
      </c>
    </row>
    <row r="76" spans="1:5" ht="15.75" x14ac:dyDescent="0.25">
      <c r="A76" s="6">
        <v>72</v>
      </c>
      <c r="B76" s="5" t="s">
        <v>158</v>
      </c>
      <c r="C76" s="39">
        <f>[1]O2!$Q74</f>
        <v>0</v>
      </c>
      <c r="D76" s="48">
        <f>[1]O2!$P74</f>
        <v>0</v>
      </c>
      <c r="E76" s="348" t="str">
        <f t="shared" si="1"/>
        <v/>
      </c>
    </row>
    <row r="77" spans="1:5" ht="15.75" x14ac:dyDescent="0.25">
      <c r="A77" s="6">
        <v>73</v>
      </c>
      <c r="B77" s="5" t="s">
        <v>159</v>
      </c>
      <c r="C77" s="39">
        <f>[1]O2!$Q75</f>
        <v>0</v>
      </c>
      <c r="D77" s="48">
        <f>[1]O2!$P75</f>
        <v>0</v>
      </c>
      <c r="E77" s="348" t="str">
        <f t="shared" si="1"/>
        <v/>
      </c>
    </row>
    <row r="78" spans="1:5" ht="15.75" x14ac:dyDescent="0.25">
      <c r="A78" s="6">
        <v>74</v>
      </c>
      <c r="B78" s="5" t="s">
        <v>193</v>
      </c>
      <c r="C78" s="39">
        <f>[1]O2!$Q76</f>
        <v>0</v>
      </c>
      <c r="D78" s="48">
        <f>[1]O2!$P76</f>
        <v>0</v>
      </c>
      <c r="E78" s="348" t="str">
        <f t="shared" si="1"/>
        <v/>
      </c>
    </row>
    <row r="79" spans="1:5" ht="15.75" x14ac:dyDescent="0.25">
      <c r="A79" s="6">
        <v>75</v>
      </c>
      <c r="B79" s="5" t="s">
        <v>194</v>
      </c>
      <c r="C79" s="39">
        <f>[1]O2!$Q77</f>
        <v>0</v>
      </c>
      <c r="D79" s="48">
        <f>[1]O2!$P77</f>
        <v>0</v>
      </c>
      <c r="E79" s="348" t="str">
        <f t="shared" si="1"/>
        <v/>
      </c>
    </row>
    <row r="80" spans="1:5" ht="15.75" x14ac:dyDescent="0.25">
      <c r="A80" s="6">
        <v>76</v>
      </c>
      <c r="B80" s="5" t="s">
        <v>195</v>
      </c>
      <c r="C80" s="39">
        <f>[1]O2!$Q78</f>
        <v>0</v>
      </c>
      <c r="D80" s="48">
        <f>[1]O2!$P78</f>
        <v>0</v>
      </c>
      <c r="E80" s="348" t="str">
        <f t="shared" si="1"/>
        <v/>
      </c>
    </row>
    <row r="81" spans="1:5" ht="15.75" x14ac:dyDescent="0.25">
      <c r="A81" s="6">
        <v>77</v>
      </c>
      <c r="B81" s="5" t="s">
        <v>196</v>
      </c>
      <c r="C81" s="39">
        <f>[1]O2!$Q79</f>
        <v>0</v>
      </c>
      <c r="D81" s="48">
        <f>[1]O2!$P79</f>
        <v>0</v>
      </c>
      <c r="E81" s="348" t="str">
        <f t="shared" si="1"/>
        <v/>
      </c>
    </row>
    <row r="82" spans="1:5" ht="15.75" x14ac:dyDescent="0.25">
      <c r="A82" s="6">
        <v>78</v>
      </c>
      <c r="B82" s="5" t="s">
        <v>197</v>
      </c>
      <c r="C82" s="39">
        <f>[1]O2!$Q80</f>
        <v>0</v>
      </c>
      <c r="D82" s="48">
        <f>[1]O2!$P80</f>
        <v>0</v>
      </c>
      <c r="E82" s="348" t="str">
        <f t="shared" si="1"/>
        <v/>
      </c>
    </row>
    <row r="83" spans="1:5" ht="15.75" x14ac:dyDescent="0.25">
      <c r="A83" s="6">
        <v>79</v>
      </c>
      <c r="B83" s="5" t="s">
        <v>341</v>
      </c>
      <c r="C83" s="39">
        <f>[1]O2!$Q81</f>
        <v>0</v>
      </c>
      <c r="D83" s="48">
        <f>[1]O2!$P81</f>
        <v>0</v>
      </c>
      <c r="E83" s="348" t="str">
        <f t="shared" si="1"/>
        <v/>
      </c>
    </row>
    <row r="84" spans="1:5" ht="15.75" x14ac:dyDescent="0.25">
      <c r="A84" s="6">
        <v>80</v>
      </c>
      <c r="B84" s="5" t="s">
        <v>342</v>
      </c>
      <c r="C84" s="39">
        <f>[1]O2!$Q82</f>
        <v>0</v>
      </c>
      <c r="D84" s="48">
        <f>[1]O2!$P82</f>
        <v>0</v>
      </c>
      <c r="E84" s="348" t="str">
        <f t="shared" si="1"/>
        <v/>
      </c>
    </row>
    <row r="85" spans="1:5" ht="15.75" x14ac:dyDescent="0.25">
      <c r="A85" s="6">
        <v>81</v>
      </c>
      <c r="B85" s="5" t="s">
        <v>343</v>
      </c>
      <c r="C85" s="39">
        <f>[1]O2!$Q83</f>
        <v>0</v>
      </c>
      <c r="D85" s="48">
        <f>[1]O2!$P83</f>
        <v>0</v>
      </c>
      <c r="E85" s="348" t="str">
        <f t="shared" si="1"/>
        <v/>
      </c>
    </row>
    <row r="86" spans="1:5" ht="15.75" x14ac:dyDescent="0.25">
      <c r="A86" s="6">
        <v>82</v>
      </c>
      <c r="B86" s="5" t="s">
        <v>344</v>
      </c>
      <c r="C86" s="39">
        <f>[1]O2!$Q84</f>
        <v>0</v>
      </c>
      <c r="D86" s="48">
        <f>[1]O2!$P84</f>
        <v>0</v>
      </c>
      <c r="E86" s="348" t="str">
        <f t="shared" si="1"/>
        <v/>
      </c>
    </row>
    <row r="87" spans="1:5" ht="15.75" x14ac:dyDescent="0.25">
      <c r="A87" s="6">
        <v>83</v>
      </c>
      <c r="B87" s="5" t="s">
        <v>345</v>
      </c>
      <c r="C87" s="39">
        <f>[1]O2!$Q85</f>
        <v>0</v>
      </c>
      <c r="D87" s="48">
        <f>[1]O2!$P85</f>
        <v>0</v>
      </c>
      <c r="E87" s="348" t="str">
        <f t="shared" si="1"/>
        <v/>
      </c>
    </row>
    <row r="88" spans="1:5" ht="15.75" x14ac:dyDescent="0.25">
      <c r="A88" s="6">
        <v>84</v>
      </c>
      <c r="B88" s="5" t="s">
        <v>346</v>
      </c>
      <c r="C88" s="39">
        <f>[1]O2!$Q86</f>
        <v>0</v>
      </c>
      <c r="D88" s="48">
        <f>[1]O2!$P86</f>
        <v>0</v>
      </c>
      <c r="E88" s="348" t="str">
        <f t="shared" si="1"/>
        <v/>
      </c>
    </row>
    <row r="89" spans="1:5" ht="15.75" x14ac:dyDescent="0.25">
      <c r="A89" s="6">
        <v>85</v>
      </c>
      <c r="B89" s="5" t="s">
        <v>347</v>
      </c>
      <c r="C89" s="39">
        <f>[1]O2!$Q87</f>
        <v>0</v>
      </c>
      <c r="D89" s="48">
        <f>[1]O2!$P87</f>
        <v>0</v>
      </c>
      <c r="E89" s="348" t="str">
        <f t="shared" si="1"/>
        <v/>
      </c>
    </row>
    <row r="90" spans="1:5" ht="16.5" thickBot="1" x14ac:dyDescent="0.3">
      <c r="A90" s="6">
        <v>86</v>
      </c>
      <c r="B90" s="5" t="s">
        <v>348</v>
      </c>
      <c r="C90" s="39">
        <f>[1]O2!$Q88</f>
        <v>0</v>
      </c>
      <c r="D90" s="48">
        <f>[1]O2!$P88</f>
        <v>0</v>
      </c>
      <c r="E90" s="348" t="str">
        <f t="shared" si="1"/>
        <v/>
      </c>
    </row>
    <row r="91" spans="1:5" ht="17.25" thickTop="1" thickBot="1" x14ac:dyDescent="0.3">
      <c r="A91" s="592" t="s">
        <v>18</v>
      </c>
      <c r="B91" s="593"/>
      <c r="C91" s="9">
        <f>SUM(C5:C90)</f>
        <v>11600</v>
      </c>
      <c r="D91" s="9">
        <f>SUM(D5:D90)</f>
        <v>16194</v>
      </c>
      <c r="E91" s="350">
        <f t="shared" ref="E91" si="2">IF(D91=0,"",C91/D91*100)</f>
        <v>71.631468445103124</v>
      </c>
    </row>
    <row r="92" spans="1:5" ht="16.5" thickTop="1" x14ac:dyDescent="0.2">
      <c r="A92" s="16" t="s">
        <v>350</v>
      </c>
      <c r="B92" s="19"/>
      <c r="C92" s="20"/>
      <c r="D92" s="20"/>
      <c r="E92" s="20"/>
    </row>
  </sheetData>
  <mergeCells count="2">
    <mergeCell ref="A1:E1"/>
    <mergeCell ref="A91:B91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showGridLines="0" view="pageBreakPreview" zoomScale="90" zoomScaleNormal="90" zoomScaleSheetLayoutView="90" workbookViewId="0">
      <pane xSplit="2" ySplit="4" topLeftCell="C5" activePane="bottomRight" state="frozen"/>
      <selection activeCell="C13" sqref="C13"/>
      <selection pane="topRight" activeCell="C13" sqref="C13"/>
      <selection pane="bottomLeft" activeCell="C13" sqref="C13"/>
      <selection pane="bottomRight" activeCell="H5" sqref="H5"/>
    </sheetView>
  </sheetViews>
  <sheetFormatPr baseColWidth="10" defaultRowHeight="12.75" x14ac:dyDescent="0.2"/>
  <cols>
    <col min="1" max="1" width="7.28515625" customWidth="1"/>
    <col min="2" max="2" width="56.7109375" customWidth="1"/>
    <col min="3" max="3" width="22.42578125" customWidth="1"/>
    <col min="4" max="4" width="23" customWidth="1"/>
    <col min="5" max="5" width="15.140625" customWidth="1"/>
  </cols>
  <sheetData>
    <row r="1" spans="1:5" ht="37.5" customHeight="1" x14ac:dyDescent="0.2">
      <c r="A1" s="591" t="s">
        <v>450</v>
      </c>
      <c r="B1" s="591"/>
      <c r="C1" s="591"/>
      <c r="D1" s="591"/>
      <c r="E1" s="591"/>
    </row>
    <row r="3" spans="1:5" ht="16.5" thickBot="1" x14ac:dyDescent="0.25">
      <c r="D3" s="23"/>
      <c r="E3" s="32" t="s">
        <v>295</v>
      </c>
    </row>
    <row r="4" spans="1:5" ht="65.25" customHeight="1" thickTop="1" thickBot="1" x14ac:dyDescent="0.25">
      <c r="A4" s="429" t="s">
        <v>116</v>
      </c>
      <c r="B4" s="428" t="s">
        <v>182</v>
      </c>
      <c r="C4" s="24" t="s">
        <v>239</v>
      </c>
      <c r="D4" s="24" t="s">
        <v>88</v>
      </c>
      <c r="E4" s="168" t="s">
        <v>21</v>
      </c>
    </row>
    <row r="5" spans="1:5" ht="25.5" customHeight="1" thickTop="1" x14ac:dyDescent="0.2">
      <c r="A5" s="195">
        <v>1</v>
      </c>
      <c r="B5" s="190" t="s">
        <v>268</v>
      </c>
      <c r="C5" s="162">
        <v>72</v>
      </c>
      <c r="D5" s="163">
        <v>140</v>
      </c>
      <c r="E5" s="434">
        <f t="shared" ref="E5:E50" si="0">+C5/D5*100</f>
        <v>51.428571428571423</v>
      </c>
    </row>
    <row r="6" spans="1:5" ht="25.5" customHeight="1" x14ac:dyDescent="0.2">
      <c r="A6" s="196">
        <f>+A5+1</f>
        <v>2</v>
      </c>
      <c r="B6" s="191" t="s">
        <v>433</v>
      </c>
      <c r="C6" s="162">
        <v>0</v>
      </c>
      <c r="D6" s="163">
        <v>31</v>
      </c>
      <c r="E6" s="434">
        <f t="shared" si="0"/>
        <v>0</v>
      </c>
    </row>
    <row r="7" spans="1:5" ht="25.5" customHeight="1" x14ac:dyDescent="0.2">
      <c r="A7" s="196">
        <f t="shared" ref="A7:A50" si="1">+A6+1</f>
        <v>3</v>
      </c>
      <c r="B7" s="191" t="s">
        <v>206</v>
      </c>
      <c r="C7" s="162">
        <v>132</v>
      </c>
      <c r="D7" s="163">
        <v>176</v>
      </c>
      <c r="E7" s="434">
        <f t="shared" si="0"/>
        <v>75</v>
      </c>
    </row>
    <row r="8" spans="1:5" ht="25.5" customHeight="1" x14ac:dyDescent="0.2">
      <c r="A8" s="196">
        <f t="shared" si="1"/>
        <v>4</v>
      </c>
      <c r="B8" s="192" t="s">
        <v>434</v>
      </c>
      <c r="C8" s="162">
        <v>47</v>
      </c>
      <c r="D8" s="163">
        <v>62</v>
      </c>
      <c r="E8" s="434">
        <f t="shared" si="0"/>
        <v>75.806451612903231</v>
      </c>
    </row>
    <row r="9" spans="1:5" ht="30" customHeight="1" x14ac:dyDescent="0.2">
      <c r="A9" s="196">
        <f t="shared" si="1"/>
        <v>5</v>
      </c>
      <c r="B9" s="191" t="s">
        <v>435</v>
      </c>
      <c r="C9" s="162">
        <v>0</v>
      </c>
      <c r="D9" s="163">
        <v>0</v>
      </c>
      <c r="E9" s="434"/>
    </row>
    <row r="10" spans="1:5" ht="30" customHeight="1" x14ac:dyDescent="0.2">
      <c r="A10" s="196">
        <f t="shared" si="1"/>
        <v>6</v>
      </c>
      <c r="B10" s="191" t="s">
        <v>269</v>
      </c>
      <c r="C10" s="162">
        <v>1729</v>
      </c>
      <c r="D10" s="163">
        <v>2266</v>
      </c>
      <c r="E10" s="434">
        <f t="shared" si="0"/>
        <v>76.301853486319501</v>
      </c>
    </row>
    <row r="11" spans="1:5" ht="25.5" customHeight="1" x14ac:dyDescent="0.2">
      <c r="A11" s="196">
        <f t="shared" si="1"/>
        <v>7</v>
      </c>
      <c r="B11" s="191" t="s">
        <v>270</v>
      </c>
      <c r="C11" s="162">
        <v>31</v>
      </c>
      <c r="D11" s="163">
        <v>35</v>
      </c>
      <c r="E11" s="434">
        <f t="shared" si="0"/>
        <v>88.571428571428569</v>
      </c>
    </row>
    <row r="12" spans="1:5" ht="25.5" customHeight="1" x14ac:dyDescent="0.2">
      <c r="A12" s="196">
        <f t="shared" si="1"/>
        <v>8</v>
      </c>
      <c r="B12" s="191" t="s">
        <v>436</v>
      </c>
      <c r="C12" s="162">
        <v>28</v>
      </c>
      <c r="D12" s="163">
        <v>36</v>
      </c>
      <c r="E12" s="434">
        <f t="shared" si="0"/>
        <v>77.777777777777786</v>
      </c>
    </row>
    <row r="13" spans="1:5" ht="25.5" customHeight="1" x14ac:dyDescent="0.2">
      <c r="A13" s="196">
        <f t="shared" si="1"/>
        <v>9</v>
      </c>
      <c r="B13" s="191" t="s">
        <v>437</v>
      </c>
      <c r="C13" s="162">
        <v>0</v>
      </c>
      <c r="D13" s="163">
        <v>0</v>
      </c>
      <c r="E13" s="434"/>
    </row>
    <row r="14" spans="1:5" ht="25.5" customHeight="1" x14ac:dyDescent="0.2">
      <c r="A14" s="196">
        <f t="shared" si="1"/>
        <v>10</v>
      </c>
      <c r="B14" s="191" t="s">
        <v>271</v>
      </c>
      <c r="C14" s="162">
        <v>60</v>
      </c>
      <c r="D14" s="163">
        <v>92</v>
      </c>
      <c r="E14" s="434">
        <f t="shared" si="0"/>
        <v>65.217391304347828</v>
      </c>
    </row>
    <row r="15" spans="1:5" ht="25.5" customHeight="1" x14ac:dyDescent="0.2">
      <c r="A15" s="196">
        <f t="shared" si="1"/>
        <v>11</v>
      </c>
      <c r="B15" s="191" t="s">
        <v>438</v>
      </c>
      <c r="C15" s="162">
        <v>54</v>
      </c>
      <c r="D15" s="163">
        <v>89</v>
      </c>
      <c r="E15" s="434">
        <f t="shared" si="0"/>
        <v>60.674157303370791</v>
      </c>
    </row>
    <row r="16" spans="1:5" ht="25.5" customHeight="1" x14ac:dyDescent="0.2">
      <c r="A16" s="196">
        <f t="shared" si="1"/>
        <v>12</v>
      </c>
      <c r="B16" s="191" t="s">
        <v>272</v>
      </c>
      <c r="C16" s="162">
        <v>390</v>
      </c>
      <c r="D16" s="163">
        <v>535</v>
      </c>
      <c r="E16" s="434">
        <f t="shared" si="0"/>
        <v>72.89719626168224</v>
      </c>
    </row>
    <row r="17" spans="1:5" ht="25.5" customHeight="1" x14ac:dyDescent="0.2">
      <c r="A17" s="196">
        <f t="shared" si="1"/>
        <v>13</v>
      </c>
      <c r="B17" s="191" t="s">
        <v>273</v>
      </c>
      <c r="C17" s="162">
        <v>25</v>
      </c>
      <c r="D17" s="163">
        <v>43</v>
      </c>
      <c r="E17" s="434">
        <f t="shared" si="0"/>
        <v>58.139534883720934</v>
      </c>
    </row>
    <row r="18" spans="1:5" ht="25.5" customHeight="1" x14ac:dyDescent="0.2">
      <c r="A18" s="196">
        <f t="shared" si="1"/>
        <v>14</v>
      </c>
      <c r="B18" s="192" t="s">
        <v>410</v>
      </c>
      <c r="C18" s="162">
        <v>167</v>
      </c>
      <c r="D18" s="163">
        <v>208</v>
      </c>
      <c r="E18" s="434">
        <f t="shared" si="0"/>
        <v>80.288461538461547</v>
      </c>
    </row>
    <row r="19" spans="1:5" ht="25.5" customHeight="1" x14ac:dyDescent="0.2">
      <c r="A19" s="196">
        <f t="shared" si="1"/>
        <v>15</v>
      </c>
      <c r="B19" s="191" t="s">
        <v>274</v>
      </c>
      <c r="C19" s="162">
        <v>215</v>
      </c>
      <c r="D19" s="163">
        <v>308</v>
      </c>
      <c r="E19" s="434">
        <f t="shared" si="0"/>
        <v>69.805194805194802</v>
      </c>
    </row>
    <row r="20" spans="1:5" ht="25.5" customHeight="1" x14ac:dyDescent="0.2">
      <c r="A20" s="196">
        <f t="shared" si="1"/>
        <v>16</v>
      </c>
      <c r="B20" s="192" t="s">
        <v>275</v>
      </c>
      <c r="C20" s="162">
        <v>406</v>
      </c>
      <c r="D20" s="163">
        <v>541</v>
      </c>
      <c r="E20" s="434">
        <f t="shared" si="0"/>
        <v>75.046210720887245</v>
      </c>
    </row>
    <row r="21" spans="1:5" ht="25.5" customHeight="1" x14ac:dyDescent="0.2">
      <c r="A21" s="196">
        <f t="shared" si="1"/>
        <v>17</v>
      </c>
      <c r="B21" s="191" t="s">
        <v>439</v>
      </c>
      <c r="C21" s="162">
        <v>10</v>
      </c>
      <c r="D21" s="163">
        <v>17</v>
      </c>
      <c r="E21" s="434">
        <f t="shared" si="0"/>
        <v>58.82352941176471</v>
      </c>
    </row>
    <row r="22" spans="1:5" ht="25.5" customHeight="1" x14ac:dyDescent="0.2">
      <c r="A22" s="196">
        <f t="shared" si="1"/>
        <v>18</v>
      </c>
      <c r="B22" s="192" t="s">
        <v>276</v>
      </c>
      <c r="C22" s="162">
        <v>95</v>
      </c>
      <c r="D22" s="163">
        <v>116</v>
      </c>
      <c r="E22" s="434">
        <f t="shared" si="0"/>
        <v>81.896551724137936</v>
      </c>
    </row>
    <row r="23" spans="1:5" ht="25.5" customHeight="1" x14ac:dyDescent="0.2">
      <c r="A23" s="196">
        <f t="shared" si="1"/>
        <v>19</v>
      </c>
      <c r="B23" s="191" t="s">
        <v>215</v>
      </c>
      <c r="C23" s="162">
        <v>1292</v>
      </c>
      <c r="D23" s="163">
        <v>1885</v>
      </c>
      <c r="E23" s="434">
        <f t="shared" si="0"/>
        <v>68.541114058355433</v>
      </c>
    </row>
    <row r="24" spans="1:5" ht="25.5" customHeight="1" x14ac:dyDescent="0.2">
      <c r="A24" s="196">
        <f t="shared" si="1"/>
        <v>20</v>
      </c>
      <c r="B24" s="192" t="s">
        <v>277</v>
      </c>
      <c r="C24" s="162">
        <v>1552</v>
      </c>
      <c r="D24" s="163">
        <v>2313</v>
      </c>
      <c r="E24" s="434">
        <f t="shared" si="0"/>
        <v>67.099005620406388</v>
      </c>
    </row>
    <row r="25" spans="1:5" ht="25.5" customHeight="1" x14ac:dyDescent="0.2">
      <c r="A25" s="196">
        <f t="shared" si="1"/>
        <v>21</v>
      </c>
      <c r="B25" s="192" t="s">
        <v>278</v>
      </c>
      <c r="C25" s="162">
        <v>401</v>
      </c>
      <c r="D25" s="163">
        <v>585</v>
      </c>
      <c r="E25" s="434">
        <f t="shared" si="0"/>
        <v>68.547008547008545</v>
      </c>
    </row>
    <row r="26" spans="1:5" ht="25.5" customHeight="1" x14ac:dyDescent="0.2">
      <c r="A26" s="196">
        <f t="shared" si="1"/>
        <v>22</v>
      </c>
      <c r="B26" s="192" t="s">
        <v>279</v>
      </c>
      <c r="C26" s="162">
        <v>59</v>
      </c>
      <c r="D26" s="163">
        <v>59</v>
      </c>
      <c r="E26" s="434">
        <f t="shared" si="0"/>
        <v>100</v>
      </c>
    </row>
    <row r="27" spans="1:5" ht="25.5" customHeight="1" x14ac:dyDescent="0.2">
      <c r="A27" s="196">
        <f t="shared" si="1"/>
        <v>23</v>
      </c>
      <c r="B27" s="191" t="s">
        <v>440</v>
      </c>
      <c r="C27" s="162">
        <v>723</v>
      </c>
      <c r="D27" s="163">
        <v>876</v>
      </c>
      <c r="E27" s="434">
        <f t="shared" si="0"/>
        <v>82.534246575342465</v>
      </c>
    </row>
    <row r="28" spans="1:5" ht="25.5" customHeight="1" x14ac:dyDescent="0.2">
      <c r="A28" s="196">
        <f t="shared" si="1"/>
        <v>24</v>
      </c>
      <c r="B28" s="191" t="s">
        <v>259</v>
      </c>
      <c r="C28" s="162">
        <v>185</v>
      </c>
      <c r="D28" s="163">
        <v>230</v>
      </c>
      <c r="E28" s="434">
        <f t="shared" si="0"/>
        <v>80.434782608695656</v>
      </c>
    </row>
    <row r="29" spans="1:5" ht="25.5" customHeight="1" x14ac:dyDescent="0.2">
      <c r="A29" s="196">
        <f t="shared" si="1"/>
        <v>25</v>
      </c>
      <c r="B29" s="191" t="s">
        <v>280</v>
      </c>
      <c r="C29" s="162">
        <v>131</v>
      </c>
      <c r="D29" s="163">
        <v>169</v>
      </c>
      <c r="E29" s="434">
        <f t="shared" si="0"/>
        <v>77.514792899408278</v>
      </c>
    </row>
    <row r="30" spans="1:5" ht="25.5" customHeight="1" x14ac:dyDescent="0.2">
      <c r="A30" s="196">
        <f t="shared" si="1"/>
        <v>26</v>
      </c>
      <c r="B30" s="191" t="s">
        <v>281</v>
      </c>
      <c r="C30" s="162">
        <v>27</v>
      </c>
      <c r="D30" s="163">
        <v>42</v>
      </c>
      <c r="E30" s="434">
        <f t="shared" si="0"/>
        <v>64.285714285714292</v>
      </c>
    </row>
    <row r="31" spans="1:5" ht="25.5" customHeight="1" x14ac:dyDescent="0.2">
      <c r="A31" s="196">
        <f t="shared" si="1"/>
        <v>27</v>
      </c>
      <c r="B31" s="191" t="s">
        <v>441</v>
      </c>
      <c r="C31" s="162">
        <v>0</v>
      </c>
      <c r="D31" s="163">
        <v>0</v>
      </c>
      <c r="E31" s="434"/>
    </row>
    <row r="32" spans="1:5" ht="25.5" customHeight="1" x14ac:dyDescent="0.2">
      <c r="A32" s="196">
        <f t="shared" si="1"/>
        <v>28</v>
      </c>
      <c r="B32" s="191" t="s">
        <v>442</v>
      </c>
      <c r="C32" s="162">
        <v>0</v>
      </c>
      <c r="D32" s="163">
        <v>0</v>
      </c>
      <c r="E32" s="434"/>
    </row>
    <row r="33" spans="1:5" ht="25.5" customHeight="1" x14ac:dyDescent="0.2">
      <c r="A33" s="196">
        <f t="shared" si="1"/>
        <v>29</v>
      </c>
      <c r="B33" s="191" t="s">
        <v>282</v>
      </c>
      <c r="C33" s="162">
        <v>628</v>
      </c>
      <c r="D33" s="163">
        <v>879</v>
      </c>
      <c r="E33" s="434">
        <f t="shared" si="0"/>
        <v>71.4448236632537</v>
      </c>
    </row>
    <row r="34" spans="1:5" ht="25.5" customHeight="1" x14ac:dyDescent="0.2">
      <c r="A34" s="196">
        <f t="shared" si="1"/>
        <v>30</v>
      </c>
      <c r="B34" s="191" t="s">
        <v>283</v>
      </c>
      <c r="C34" s="162">
        <v>41</v>
      </c>
      <c r="D34" s="163">
        <v>43</v>
      </c>
      <c r="E34" s="434">
        <f t="shared" si="0"/>
        <v>95.348837209302332</v>
      </c>
    </row>
    <row r="35" spans="1:5" ht="25.5" customHeight="1" x14ac:dyDescent="0.2">
      <c r="A35" s="196">
        <f t="shared" si="1"/>
        <v>31</v>
      </c>
      <c r="B35" s="191" t="s">
        <v>284</v>
      </c>
      <c r="C35" s="162">
        <v>25</v>
      </c>
      <c r="D35" s="163">
        <v>46</v>
      </c>
      <c r="E35" s="434">
        <f t="shared" si="0"/>
        <v>54.347826086956516</v>
      </c>
    </row>
    <row r="36" spans="1:5" ht="25.5" customHeight="1" x14ac:dyDescent="0.2">
      <c r="A36" s="196">
        <f t="shared" si="1"/>
        <v>32</v>
      </c>
      <c r="B36" s="191" t="s">
        <v>443</v>
      </c>
      <c r="C36" s="162">
        <v>84</v>
      </c>
      <c r="D36" s="163">
        <v>130</v>
      </c>
      <c r="E36" s="434">
        <f t="shared" si="0"/>
        <v>64.615384615384613</v>
      </c>
    </row>
    <row r="37" spans="1:5" ht="25.5" customHeight="1" x14ac:dyDescent="0.2">
      <c r="A37" s="196">
        <f t="shared" si="1"/>
        <v>33</v>
      </c>
      <c r="B37" s="191" t="s">
        <v>285</v>
      </c>
      <c r="C37" s="162">
        <v>47</v>
      </c>
      <c r="D37" s="163">
        <v>68</v>
      </c>
      <c r="E37" s="434">
        <f t="shared" si="0"/>
        <v>69.117647058823522</v>
      </c>
    </row>
    <row r="38" spans="1:5" ht="25.5" customHeight="1" x14ac:dyDescent="0.2">
      <c r="A38" s="196">
        <f t="shared" si="1"/>
        <v>34</v>
      </c>
      <c r="B38" s="191" t="s">
        <v>444</v>
      </c>
      <c r="C38" s="162">
        <v>0</v>
      </c>
      <c r="D38" s="163">
        <v>0</v>
      </c>
      <c r="E38" s="434" t="e">
        <f t="shared" si="0"/>
        <v>#DIV/0!</v>
      </c>
    </row>
    <row r="39" spans="1:5" ht="25.5" customHeight="1" x14ac:dyDescent="0.2">
      <c r="A39" s="196">
        <f t="shared" si="1"/>
        <v>35</v>
      </c>
      <c r="B39" s="191" t="s">
        <v>286</v>
      </c>
      <c r="C39" s="162">
        <v>502</v>
      </c>
      <c r="D39" s="163">
        <v>680</v>
      </c>
      <c r="E39" s="434">
        <f t="shared" si="0"/>
        <v>73.82352941176471</v>
      </c>
    </row>
    <row r="40" spans="1:5" ht="25.5" customHeight="1" x14ac:dyDescent="0.2">
      <c r="A40" s="196">
        <f t="shared" si="1"/>
        <v>36</v>
      </c>
      <c r="B40" s="191" t="s">
        <v>224</v>
      </c>
      <c r="C40" s="162">
        <v>160</v>
      </c>
      <c r="D40" s="163">
        <v>264</v>
      </c>
      <c r="E40" s="434">
        <f t="shared" si="0"/>
        <v>60.606060606060609</v>
      </c>
    </row>
    <row r="41" spans="1:5" ht="25.5" customHeight="1" x14ac:dyDescent="0.2">
      <c r="A41" s="196">
        <f t="shared" si="1"/>
        <v>37</v>
      </c>
      <c r="B41" s="191" t="s">
        <v>445</v>
      </c>
      <c r="C41" s="162">
        <v>0</v>
      </c>
      <c r="D41" s="163">
        <v>0</v>
      </c>
      <c r="E41" s="434" t="e">
        <f t="shared" si="0"/>
        <v>#DIV/0!</v>
      </c>
    </row>
    <row r="42" spans="1:5" ht="25.5" customHeight="1" x14ac:dyDescent="0.2">
      <c r="A42" s="196">
        <f t="shared" si="1"/>
        <v>38</v>
      </c>
      <c r="B42" s="191" t="s">
        <v>287</v>
      </c>
      <c r="C42" s="162">
        <v>23</v>
      </c>
      <c r="D42" s="163">
        <v>31</v>
      </c>
      <c r="E42" s="434">
        <f t="shared" si="0"/>
        <v>74.193548387096769</v>
      </c>
    </row>
    <row r="43" spans="1:5" ht="25.5" customHeight="1" x14ac:dyDescent="0.2">
      <c r="A43" s="196">
        <f t="shared" si="1"/>
        <v>39</v>
      </c>
      <c r="B43" s="191" t="s">
        <v>446</v>
      </c>
      <c r="C43" s="162">
        <v>43</v>
      </c>
      <c r="D43" s="163">
        <v>89</v>
      </c>
      <c r="E43" s="434">
        <f t="shared" si="0"/>
        <v>48.314606741573037</v>
      </c>
    </row>
    <row r="44" spans="1:5" ht="25.5" customHeight="1" x14ac:dyDescent="0.2">
      <c r="A44" s="196">
        <f t="shared" si="1"/>
        <v>40</v>
      </c>
      <c r="B44" s="191" t="s">
        <v>288</v>
      </c>
      <c r="C44" s="162">
        <v>210</v>
      </c>
      <c r="D44" s="163">
        <v>313</v>
      </c>
      <c r="E44" s="434">
        <f t="shared" si="0"/>
        <v>67.092651757188506</v>
      </c>
    </row>
    <row r="45" spans="1:5" ht="25.5" customHeight="1" x14ac:dyDescent="0.2">
      <c r="A45" s="196">
        <f t="shared" si="1"/>
        <v>41</v>
      </c>
      <c r="B45" s="191" t="s">
        <v>289</v>
      </c>
      <c r="C45" s="162">
        <v>1821</v>
      </c>
      <c r="D45" s="163">
        <v>2492</v>
      </c>
      <c r="E45" s="434">
        <f t="shared" si="0"/>
        <v>73.073836276083469</v>
      </c>
    </row>
    <row r="46" spans="1:5" ht="25.5" customHeight="1" x14ac:dyDescent="0.2">
      <c r="A46" s="196">
        <f t="shared" si="1"/>
        <v>42</v>
      </c>
      <c r="B46" s="191" t="s">
        <v>447</v>
      </c>
      <c r="C46" s="162">
        <v>91</v>
      </c>
      <c r="D46" s="163">
        <v>116</v>
      </c>
      <c r="E46" s="434">
        <f t="shared" si="0"/>
        <v>78.448275862068968</v>
      </c>
    </row>
    <row r="47" spans="1:5" ht="25.5" customHeight="1" x14ac:dyDescent="0.2">
      <c r="A47" s="196">
        <f t="shared" si="1"/>
        <v>43</v>
      </c>
      <c r="B47" s="191" t="s">
        <v>448</v>
      </c>
      <c r="C47" s="162">
        <v>0</v>
      </c>
      <c r="D47" s="163">
        <v>0</v>
      </c>
      <c r="E47" s="434"/>
    </row>
    <row r="48" spans="1:5" ht="25.5" customHeight="1" x14ac:dyDescent="0.2">
      <c r="A48" s="196">
        <f t="shared" si="1"/>
        <v>44</v>
      </c>
      <c r="B48" s="191" t="s">
        <v>449</v>
      </c>
      <c r="C48" s="162">
        <v>58</v>
      </c>
      <c r="D48" s="163">
        <v>156</v>
      </c>
      <c r="E48" s="434">
        <f t="shared" si="0"/>
        <v>37.179487179487182</v>
      </c>
    </row>
    <row r="49" spans="1:5" ht="25.5" customHeight="1" x14ac:dyDescent="0.2">
      <c r="A49" s="196">
        <f t="shared" si="1"/>
        <v>45</v>
      </c>
      <c r="B49" s="191" t="s">
        <v>290</v>
      </c>
      <c r="C49" s="162">
        <v>28</v>
      </c>
      <c r="D49" s="163">
        <v>42</v>
      </c>
      <c r="E49" s="434">
        <f t="shared" si="0"/>
        <v>66.666666666666657</v>
      </c>
    </row>
    <row r="50" spans="1:5" ht="25.5" customHeight="1" thickBot="1" x14ac:dyDescent="0.25">
      <c r="A50" s="196">
        <f t="shared" si="1"/>
        <v>46</v>
      </c>
      <c r="B50" s="192" t="s">
        <v>227</v>
      </c>
      <c r="C50" s="162">
        <v>8</v>
      </c>
      <c r="D50" s="163">
        <v>22</v>
      </c>
      <c r="E50" s="434">
        <f t="shared" si="0"/>
        <v>36.363636363636367</v>
      </c>
    </row>
    <row r="51" spans="1:5" ht="25.5" customHeight="1" thickTop="1" thickBot="1" x14ac:dyDescent="0.25">
      <c r="A51" s="630" t="s">
        <v>18</v>
      </c>
      <c r="B51" s="630"/>
      <c r="C51" s="193">
        <f>SUM(C5:C50)</f>
        <v>11600</v>
      </c>
      <c r="D51" s="193">
        <f>SUM(D5:D50)</f>
        <v>16225</v>
      </c>
      <c r="E51" s="435">
        <f t="shared" ref="E51" si="2">+C51/D51*100</f>
        <v>71.494607087827418</v>
      </c>
    </row>
    <row r="52" spans="1:5" ht="19.5" customHeight="1" thickTop="1" x14ac:dyDescent="0.2">
      <c r="A52" s="16" t="s">
        <v>350</v>
      </c>
      <c r="B52" s="19"/>
      <c r="C52" s="20"/>
      <c r="D52" s="20"/>
      <c r="E52" s="20"/>
    </row>
    <row r="53" spans="1:5" ht="18" customHeight="1" x14ac:dyDescent="0.2"/>
    <row r="54" spans="1:5" ht="20.25" x14ac:dyDescent="0.3">
      <c r="C54" s="197"/>
    </row>
  </sheetData>
  <sortState ref="B5:E39">
    <sortCondition ref="B5:B39"/>
  </sortState>
  <mergeCells count="2">
    <mergeCell ref="A1:E1"/>
    <mergeCell ref="A51:B51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  <rowBreaks count="1" manualBreakCount="1">
    <brk id="52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="90" zoomScaleNormal="100" zoomScaleSheetLayoutView="90" workbookViewId="0">
      <pane xSplit="2" ySplit="4" topLeftCell="C62" activePane="bottomRight" state="frozen"/>
      <selection activeCell="C13" sqref="C13"/>
      <selection pane="topRight" activeCell="C13" sqref="C13"/>
      <selection pane="bottomLeft" activeCell="C13" sqref="C13"/>
      <selection pane="bottomRight" activeCell="C97" sqref="C97"/>
    </sheetView>
  </sheetViews>
  <sheetFormatPr baseColWidth="10" defaultRowHeight="12.75" x14ac:dyDescent="0.2"/>
  <cols>
    <col min="1" max="1" width="6.5703125" customWidth="1"/>
    <col min="2" max="2" width="56.42578125" customWidth="1"/>
    <col min="3" max="3" width="22.85546875" customWidth="1"/>
    <col min="4" max="4" width="18.85546875" customWidth="1"/>
    <col min="5" max="5" width="11.710937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5" ht="18" customHeight="1" x14ac:dyDescent="0.2">
      <c r="A1" s="591" t="s">
        <v>482</v>
      </c>
      <c r="B1" s="591"/>
      <c r="C1" s="591"/>
      <c r="D1" s="591"/>
      <c r="E1" s="591"/>
    </row>
    <row r="3" spans="1:5" ht="16.5" thickBot="1" x14ac:dyDescent="0.25">
      <c r="D3" s="23"/>
      <c r="E3" s="32" t="s">
        <v>296</v>
      </c>
    </row>
    <row r="4" spans="1:5" ht="66.75" customHeight="1" thickTop="1" thickBot="1" x14ac:dyDescent="0.25">
      <c r="A4" s="404" t="s">
        <v>116</v>
      </c>
      <c r="B4" s="403" t="s">
        <v>115</v>
      </c>
      <c r="C4" s="24" t="s">
        <v>231</v>
      </c>
      <c r="D4" s="24" t="s">
        <v>88</v>
      </c>
      <c r="E4" s="24" t="s">
        <v>187</v>
      </c>
    </row>
    <row r="5" spans="1:5" ht="16.5" thickTop="1" x14ac:dyDescent="0.25">
      <c r="A5" s="17">
        <v>1</v>
      </c>
      <c r="B5" s="1" t="s">
        <v>22</v>
      </c>
      <c r="C5" s="38">
        <f>[1]O2!$T3</f>
        <v>0</v>
      </c>
      <c r="D5" s="31">
        <f>[1]O2!$S3</f>
        <v>387</v>
      </c>
      <c r="E5" s="373">
        <f t="shared" ref="E5:E83" si="0">IF(D5=0,"",C5/D5*100)</f>
        <v>0</v>
      </c>
    </row>
    <row r="6" spans="1:5" ht="15.75" x14ac:dyDescent="0.25">
      <c r="A6" s="6">
        <v>2</v>
      </c>
      <c r="B6" s="3" t="s">
        <v>78</v>
      </c>
      <c r="C6" s="39">
        <f>[1]O2!$T4</f>
        <v>156</v>
      </c>
      <c r="D6" s="48">
        <f>[1]O2!$S4</f>
        <v>221</v>
      </c>
      <c r="E6" s="348">
        <f t="shared" si="0"/>
        <v>70.588235294117652</v>
      </c>
    </row>
    <row r="7" spans="1:5" ht="15.75" x14ac:dyDescent="0.25">
      <c r="A7" s="6">
        <v>3</v>
      </c>
      <c r="B7" s="3" t="s">
        <v>23</v>
      </c>
      <c r="C7" s="39">
        <f>[1]O2!$T5</f>
        <v>299</v>
      </c>
      <c r="D7" s="48">
        <f>[1]O2!$S5</f>
        <v>424</v>
      </c>
      <c r="E7" s="348">
        <f t="shared" si="0"/>
        <v>70.518867924528308</v>
      </c>
    </row>
    <row r="8" spans="1:5" ht="15.75" x14ac:dyDescent="0.25">
      <c r="A8" s="6">
        <v>4</v>
      </c>
      <c r="B8" s="3" t="s">
        <v>76</v>
      </c>
      <c r="C8" s="39">
        <f>[1]O2!$T6</f>
        <v>107</v>
      </c>
      <c r="D8" s="48">
        <f>[1]O2!$S6</f>
        <v>118</v>
      </c>
      <c r="E8" s="348">
        <f t="shared" si="0"/>
        <v>90.677966101694921</v>
      </c>
    </row>
    <row r="9" spans="1:5" ht="15.75" x14ac:dyDescent="0.25">
      <c r="A9" s="6">
        <v>5</v>
      </c>
      <c r="B9" s="3" t="s">
        <v>24</v>
      </c>
      <c r="C9" s="39">
        <f>[1]O2!$T7</f>
        <v>442</v>
      </c>
      <c r="D9" s="48">
        <f>[1]O2!$S7</f>
        <v>602</v>
      </c>
      <c r="E9" s="348">
        <f t="shared" si="0"/>
        <v>73.421926910299007</v>
      </c>
    </row>
    <row r="10" spans="1:5" ht="15.75" x14ac:dyDescent="0.25">
      <c r="A10" s="6">
        <v>6</v>
      </c>
      <c r="B10" s="3" t="s">
        <v>25</v>
      </c>
      <c r="C10" s="39">
        <f>[1]O2!$T8</f>
        <v>232</v>
      </c>
      <c r="D10" s="48">
        <f>[1]O2!$S8</f>
        <v>650</v>
      </c>
      <c r="E10" s="348">
        <f t="shared" si="0"/>
        <v>35.692307692307693</v>
      </c>
    </row>
    <row r="11" spans="1:5" ht="15.75" x14ac:dyDescent="0.25">
      <c r="A11" s="6">
        <v>7</v>
      </c>
      <c r="B11" s="3" t="s">
        <v>13</v>
      </c>
      <c r="C11" s="39">
        <f>[1]O2!$T9</f>
        <v>241</v>
      </c>
      <c r="D11" s="48">
        <f>[1]O2!$S9</f>
        <v>342</v>
      </c>
      <c r="E11" s="348">
        <f t="shared" si="0"/>
        <v>70.467836257309941</v>
      </c>
    </row>
    <row r="12" spans="1:5" ht="15.75" x14ac:dyDescent="0.25">
      <c r="A12" s="6">
        <v>8</v>
      </c>
      <c r="B12" s="3" t="s">
        <v>26</v>
      </c>
      <c r="C12" s="39">
        <f>[1]O2!$T10</f>
        <v>144</v>
      </c>
      <c r="D12" s="48">
        <f>[1]O2!$S10</f>
        <v>167</v>
      </c>
      <c r="E12" s="348">
        <f t="shared" si="0"/>
        <v>86.227544910179645</v>
      </c>
    </row>
    <row r="13" spans="1:5" ht="15.75" x14ac:dyDescent="0.25">
      <c r="A13" s="6">
        <v>9</v>
      </c>
      <c r="B13" s="3" t="s">
        <v>43</v>
      </c>
      <c r="C13" s="39">
        <f>[1]O2!$T11</f>
        <v>562</v>
      </c>
      <c r="D13" s="48">
        <f>[1]O2!$S11</f>
        <v>720</v>
      </c>
      <c r="E13" s="348">
        <f t="shared" si="0"/>
        <v>78.055555555555557</v>
      </c>
    </row>
    <row r="14" spans="1:5" ht="15.75" x14ac:dyDescent="0.25">
      <c r="A14" s="6">
        <v>10</v>
      </c>
      <c r="B14" s="3" t="s">
        <v>44</v>
      </c>
      <c r="C14" s="39">
        <f>[1]O2!$T12</f>
        <v>88</v>
      </c>
      <c r="D14" s="48">
        <f>[1]O2!$S12</f>
        <v>138</v>
      </c>
      <c r="E14" s="348">
        <f t="shared" si="0"/>
        <v>63.768115942028977</v>
      </c>
    </row>
    <row r="15" spans="1:5" ht="15.75" x14ac:dyDescent="0.25">
      <c r="A15" s="6">
        <v>11</v>
      </c>
      <c r="B15" s="3" t="s">
        <v>77</v>
      </c>
      <c r="C15" s="39">
        <f>[1]O2!$T13</f>
        <v>189</v>
      </c>
      <c r="D15" s="48">
        <f>[1]O2!$S13</f>
        <v>241</v>
      </c>
      <c r="E15" s="348">
        <f t="shared" si="0"/>
        <v>78.423236514522827</v>
      </c>
    </row>
    <row r="16" spans="1:5" ht="15.75" x14ac:dyDescent="0.25">
      <c r="A16" s="6">
        <v>12</v>
      </c>
      <c r="B16" s="3" t="s">
        <v>36</v>
      </c>
      <c r="C16" s="39">
        <f>[1]O2!$T14</f>
        <v>134</v>
      </c>
      <c r="D16" s="48">
        <f>[1]O2!$S14</f>
        <v>213</v>
      </c>
      <c r="E16" s="348">
        <f t="shared" si="0"/>
        <v>62.910798122065728</v>
      </c>
    </row>
    <row r="17" spans="1:5" ht="15.75" x14ac:dyDescent="0.25">
      <c r="A17" s="6">
        <v>13</v>
      </c>
      <c r="B17" s="3" t="s">
        <v>79</v>
      </c>
      <c r="C17" s="39">
        <f>[1]O2!$T15</f>
        <v>133</v>
      </c>
      <c r="D17" s="48">
        <f>[1]O2!$S15</f>
        <v>255</v>
      </c>
      <c r="E17" s="348">
        <f t="shared" si="0"/>
        <v>52.156862745098046</v>
      </c>
    </row>
    <row r="18" spans="1:5" ht="15.75" x14ac:dyDescent="0.25">
      <c r="A18" s="6">
        <v>14</v>
      </c>
      <c r="B18" s="3" t="s">
        <v>45</v>
      </c>
      <c r="C18" s="39">
        <f>[1]O2!$T16</f>
        <v>167</v>
      </c>
      <c r="D18" s="48">
        <f>[1]O2!$S16</f>
        <v>298</v>
      </c>
      <c r="E18" s="348">
        <f t="shared" si="0"/>
        <v>56.040268456375841</v>
      </c>
    </row>
    <row r="19" spans="1:5" ht="15.75" x14ac:dyDescent="0.25">
      <c r="A19" s="6">
        <v>15</v>
      </c>
      <c r="B19" s="3" t="s">
        <v>37</v>
      </c>
      <c r="C19" s="39">
        <f>[1]O2!$T17</f>
        <v>78</v>
      </c>
      <c r="D19" s="48">
        <f>[1]O2!$S17</f>
        <v>256</v>
      </c>
      <c r="E19" s="348">
        <f t="shared" si="0"/>
        <v>30.46875</v>
      </c>
    </row>
    <row r="20" spans="1:5" ht="15.75" x14ac:dyDescent="0.25">
      <c r="A20" s="6">
        <v>16</v>
      </c>
      <c r="B20" s="3" t="s">
        <v>46</v>
      </c>
      <c r="C20" s="39">
        <f>[1]O2!$T18</f>
        <v>162</v>
      </c>
      <c r="D20" s="48">
        <f>[1]O2!$S18</f>
        <v>199</v>
      </c>
      <c r="E20" s="348">
        <f t="shared" si="0"/>
        <v>81.4070351758794</v>
      </c>
    </row>
    <row r="21" spans="1:5" ht="15.75" x14ac:dyDescent="0.25">
      <c r="A21" s="6">
        <v>17</v>
      </c>
      <c r="B21" s="5" t="s">
        <v>39</v>
      </c>
      <c r="C21" s="39">
        <f>[1]O2!$T19</f>
        <v>164</v>
      </c>
      <c r="D21" s="48">
        <f>[1]O2!$S19</f>
        <v>231</v>
      </c>
      <c r="E21" s="348">
        <f t="shared" si="0"/>
        <v>70.995670995671006</v>
      </c>
    </row>
    <row r="22" spans="1:5" ht="15.75" x14ac:dyDescent="0.25">
      <c r="A22" s="6">
        <v>18</v>
      </c>
      <c r="B22" s="3" t="s">
        <v>40</v>
      </c>
      <c r="C22" s="39">
        <f>[1]O2!$T20</f>
        <v>339</v>
      </c>
      <c r="D22" s="48">
        <f>[1]O2!$S20</f>
        <v>390</v>
      </c>
      <c r="E22" s="348">
        <f t="shared" si="0"/>
        <v>86.92307692307692</v>
      </c>
    </row>
    <row r="23" spans="1:5" ht="15.75" x14ac:dyDescent="0.25">
      <c r="A23" s="6">
        <v>19</v>
      </c>
      <c r="B23" s="3" t="s">
        <v>35</v>
      </c>
      <c r="C23" s="39">
        <f>[1]O2!$T21</f>
        <v>165</v>
      </c>
      <c r="D23" s="48">
        <f>[1]O2!$S21</f>
        <v>393</v>
      </c>
      <c r="E23" s="348">
        <f t="shared" si="0"/>
        <v>41.984732824427482</v>
      </c>
    </row>
    <row r="24" spans="1:5" ht="15.75" x14ac:dyDescent="0.25">
      <c r="A24" s="6">
        <v>20</v>
      </c>
      <c r="B24" s="3" t="s">
        <v>198</v>
      </c>
      <c r="C24" s="39">
        <f>[1]O2!$T22</f>
        <v>171</v>
      </c>
      <c r="D24" s="48">
        <f>[1]O2!$S22</f>
        <v>199</v>
      </c>
      <c r="E24" s="348">
        <f t="shared" si="0"/>
        <v>85.929648241206024</v>
      </c>
    </row>
    <row r="25" spans="1:5" ht="15.75" x14ac:dyDescent="0.25">
      <c r="A25" s="6">
        <v>21</v>
      </c>
      <c r="B25" s="5" t="s">
        <v>42</v>
      </c>
      <c r="C25" s="39">
        <f>[1]O2!$T23</f>
        <v>319</v>
      </c>
      <c r="D25" s="48">
        <f>[1]O2!$S23</f>
        <v>494</v>
      </c>
      <c r="E25" s="348">
        <f t="shared" si="0"/>
        <v>64.574898785425106</v>
      </c>
    </row>
    <row r="26" spans="1:5" ht="15.75" x14ac:dyDescent="0.25">
      <c r="A26" s="6">
        <v>22</v>
      </c>
      <c r="B26" s="5" t="s">
        <v>20</v>
      </c>
      <c r="C26" s="39">
        <f>[1]O2!$T24</f>
        <v>121</v>
      </c>
      <c r="D26" s="48">
        <f>[1]O2!$S24</f>
        <v>193</v>
      </c>
      <c r="E26" s="348">
        <f t="shared" si="0"/>
        <v>62.694300518134717</v>
      </c>
    </row>
    <row r="27" spans="1:5" ht="15.75" x14ac:dyDescent="0.25">
      <c r="A27" s="6">
        <v>23</v>
      </c>
      <c r="B27" s="5" t="s">
        <v>47</v>
      </c>
      <c r="C27" s="39">
        <f>[1]O2!$T25</f>
        <v>192</v>
      </c>
      <c r="D27" s="48">
        <f>[1]O2!$S25</f>
        <v>232</v>
      </c>
      <c r="E27" s="348">
        <f t="shared" si="0"/>
        <v>82.758620689655174</v>
      </c>
    </row>
    <row r="28" spans="1:5" ht="15.75" x14ac:dyDescent="0.25">
      <c r="A28" s="6">
        <v>24</v>
      </c>
      <c r="B28" s="5" t="s">
        <v>48</v>
      </c>
      <c r="C28" s="39">
        <f>[1]O2!$T26</f>
        <v>134</v>
      </c>
      <c r="D28" s="48">
        <f>[1]O2!$S26</f>
        <v>308</v>
      </c>
      <c r="E28" s="348">
        <f t="shared" si="0"/>
        <v>43.506493506493506</v>
      </c>
    </row>
    <row r="29" spans="1:5" ht="15.75" x14ac:dyDescent="0.25">
      <c r="A29" s="6">
        <v>25</v>
      </c>
      <c r="B29" s="5" t="s">
        <v>49</v>
      </c>
      <c r="C29" s="39">
        <f>[1]O2!$T27</f>
        <v>112</v>
      </c>
      <c r="D29" s="48">
        <f>[1]O2!$S27</f>
        <v>141</v>
      </c>
      <c r="E29" s="348">
        <f t="shared" si="0"/>
        <v>79.432624113475185</v>
      </c>
    </row>
    <row r="30" spans="1:5" ht="15.75" x14ac:dyDescent="0.25">
      <c r="A30" s="6">
        <v>26</v>
      </c>
      <c r="B30" s="5" t="s">
        <v>50</v>
      </c>
      <c r="C30" s="39">
        <f>[1]O2!$T28</f>
        <v>74</v>
      </c>
      <c r="D30" s="48">
        <f>[1]O2!$S28</f>
        <v>101</v>
      </c>
      <c r="E30" s="348">
        <f t="shared" si="0"/>
        <v>73.267326732673268</v>
      </c>
    </row>
    <row r="31" spans="1:5" ht="15.75" x14ac:dyDescent="0.25">
      <c r="A31" s="6">
        <v>27</v>
      </c>
      <c r="B31" s="5" t="s">
        <v>51</v>
      </c>
      <c r="C31" s="39">
        <f>[1]O2!$T29</f>
        <v>186</v>
      </c>
      <c r="D31" s="48">
        <f>[1]O2!$S29</f>
        <v>253</v>
      </c>
      <c r="E31" s="348">
        <f t="shared" si="0"/>
        <v>73.517786561264813</v>
      </c>
    </row>
    <row r="32" spans="1:5" ht="15.75" x14ac:dyDescent="0.25">
      <c r="A32" s="6">
        <v>28</v>
      </c>
      <c r="B32" s="5" t="s">
        <v>15</v>
      </c>
      <c r="C32" s="39">
        <f>[1]O2!$T30</f>
        <v>0</v>
      </c>
      <c r="D32" s="48">
        <f>[1]O2!$S30</f>
        <v>118</v>
      </c>
      <c r="E32" s="348">
        <f t="shared" si="0"/>
        <v>0</v>
      </c>
    </row>
    <row r="33" spans="1:5" ht="15.75" x14ac:dyDescent="0.25">
      <c r="A33" s="6">
        <v>29</v>
      </c>
      <c r="B33" s="5" t="s">
        <v>14</v>
      </c>
      <c r="C33" s="39">
        <f>[1]O2!$T31</f>
        <v>117</v>
      </c>
      <c r="D33" s="48">
        <f>[1]O2!$S31</f>
        <v>203</v>
      </c>
      <c r="E33" s="348">
        <f t="shared" si="0"/>
        <v>57.635467980295566</v>
      </c>
    </row>
    <row r="34" spans="1:5" ht="15.75" x14ac:dyDescent="0.25">
      <c r="A34" s="6">
        <v>30</v>
      </c>
      <c r="B34" s="5" t="s">
        <v>52</v>
      </c>
      <c r="C34" s="39">
        <f>[1]O2!$T32</f>
        <v>266</v>
      </c>
      <c r="D34" s="48">
        <f>[1]O2!$S32</f>
        <v>405</v>
      </c>
      <c r="E34" s="348">
        <f t="shared" si="0"/>
        <v>65.679012345679013</v>
      </c>
    </row>
    <row r="35" spans="1:5" ht="15.75" x14ac:dyDescent="0.25">
      <c r="A35" s="6">
        <v>31</v>
      </c>
      <c r="B35" s="5" t="s">
        <v>53</v>
      </c>
      <c r="C35" s="39">
        <f>[1]O2!$T33</f>
        <v>119</v>
      </c>
      <c r="D35" s="48">
        <f>[1]O2!$S33</f>
        <v>189</v>
      </c>
      <c r="E35" s="348">
        <f t="shared" si="0"/>
        <v>62.962962962962962</v>
      </c>
    </row>
    <row r="36" spans="1:5" ht="15.75" x14ac:dyDescent="0.25">
      <c r="A36" s="6">
        <v>32</v>
      </c>
      <c r="B36" s="5" t="s">
        <v>38</v>
      </c>
      <c r="C36" s="39">
        <f>[1]O2!$T34</f>
        <v>212</v>
      </c>
      <c r="D36" s="48">
        <f>[1]O2!$S34</f>
        <v>385</v>
      </c>
      <c r="E36" s="348">
        <f t="shared" si="0"/>
        <v>55.064935064935064</v>
      </c>
    </row>
    <row r="37" spans="1:5" ht="15.75" x14ac:dyDescent="0.25">
      <c r="A37" s="6">
        <v>33</v>
      </c>
      <c r="B37" s="5" t="s">
        <v>71</v>
      </c>
      <c r="C37" s="39">
        <f>[1]O2!$T35</f>
        <v>168</v>
      </c>
      <c r="D37" s="48">
        <f>[1]O2!$S35</f>
        <v>219</v>
      </c>
      <c r="E37" s="348">
        <f t="shared" si="0"/>
        <v>76.712328767123282</v>
      </c>
    </row>
    <row r="38" spans="1:5" ht="15.75" x14ac:dyDescent="0.25">
      <c r="A38" s="6">
        <v>34</v>
      </c>
      <c r="B38" s="5" t="s">
        <v>54</v>
      </c>
      <c r="C38" s="39">
        <f>[1]O2!$T36</f>
        <v>236</v>
      </c>
      <c r="D38" s="48">
        <f>[1]O2!$S36</f>
        <v>346</v>
      </c>
      <c r="E38" s="348">
        <f t="shared" si="0"/>
        <v>68.20809248554913</v>
      </c>
    </row>
    <row r="39" spans="1:5" ht="15.75" x14ac:dyDescent="0.25">
      <c r="A39" s="6">
        <v>35</v>
      </c>
      <c r="B39" s="5" t="s">
        <v>55</v>
      </c>
      <c r="C39" s="39">
        <f>[1]O2!$T37</f>
        <v>152</v>
      </c>
      <c r="D39" s="48">
        <f>[1]O2!$S37</f>
        <v>168</v>
      </c>
      <c r="E39" s="348">
        <f t="shared" si="0"/>
        <v>90.476190476190482</v>
      </c>
    </row>
    <row r="40" spans="1:5" ht="15.75" x14ac:dyDescent="0.25">
      <c r="A40" s="6">
        <v>36</v>
      </c>
      <c r="B40" s="5" t="s">
        <v>56</v>
      </c>
      <c r="C40" s="39">
        <f>[1]O2!$T38</f>
        <v>282</v>
      </c>
      <c r="D40" s="48">
        <f>[1]O2!$S38</f>
        <v>369</v>
      </c>
      <c r="E40" s="348">
        <f t="shared" si="0"/>
        <v>76.422764227642276</v>
      </c>
    </row>
    <row r="41" spans="1:5" ht="15.75" x14ac:dyDescent="0.25">
      <c r="A41" s="6">
        <v>37</v>
      </c>
      <c r="B41" s="5" t="s">
        <v>16</v>
      </c>
      <c r="C41" s="39">
        <f>[1]O2!$T39</f>
        <v>0</v>
      </c>
      <c r="D41" s="48">
        <f>[1]O2!$S39</f>
        <v>0</v>
      </c>
      <c r="E41" s="348" t="str">
        <f t="shared" si="0"/>
        <v/>
      </c>
    </row>
    <row r="42" spans="1:5" ht="15.75" x14ac:dyDescent="0.25">
      <c r="A42" s="6">
        <v>38</v>
      </c>
      <c r="B42" s="5" t="s">
        <v>57</v>
      </c>
      <c r="C42" s="39">
        <f>[1]O2!$T40</f>
        <v>690</v>
      </c>
      <c r="D42" s="48">
        <f>[1]O2!$S40</f>
        <v>1265</v>
      </c>
      <c r="E42" s="348">
        <f t="shared" si="0"/>
        <v>54.54545454545454</v>
      </c>
    </row>
    <row r="43" spans="1:5" ht="15.75" x14ac:dyDescent="0.25">
      <c r="A43" s="6">
        <v>39</v>
      </c>
      <c r="B43" s="3" t="s">
        <v>33</v>
      </c>
      <c r="C43" s="39">
        <f>[1]O2!$T41</f>
        <v>43</v>
      </c>
      <c r="D43" s="48">
        <f>[1]O2!$S41</f>
        <v>121</v>
      </c>
      <c r="E43" s="348">
        <f t="shared" si="0"/>
        <v>35.537190082644628</v>
      </c>
    </row>
    <row r="44" spans="1:5" ht="15.75" x14ac:dyDescent="0.25">
      <c r="A44" s="6">
        <v>40</v>
      </c>
      <c r="B44" s="3" t="s">
        <v>58</v>
      </c>
      <c r="C44" s="39">
        <f>[1]O2!$T42</f>
        <v>81</v>
      </c>
      <c r="D44" s="48">
        <f>[1]O2!$S42</f>
        <v>119</v>
      </c>
      <c r="E44" s="348">
        <f t="shared" si="0"/>
        <v>68.067226890756302</v>
      </c>
    </row>
    <row r="45" spans="1:5" ht="15.75" x14ac:dyDescent="0.25">
      <c r="A45" s="6">
        <v>41</v>
      </c>
      <c r="B45" s="3" t="s">
        <v>199</v>
      </c>
      <c r="C45" s="39">
        <f>[1]O2!$T43</f>
        <v>89</v>
      </c>
      <c r="D45" s="48">
        <f>[1]O2!$S43</f>
        <v>310</v>
      </c>
      <c r="E45" s="348">
        <f t="shared" si="0"/>
        <v>28.70967741935484</v>
      </c>
    </row>
    <row r="46" spans="1:5" ht="15.75" x14ac:dyDescent="0.25">
      <c r="A46" s="6">
        <v>42</v>
      </c>
      <c r="B46" s="3" t="s">
        <v>41</v>
      </c>
      <c r="C46" s="39">
        <f>[1]O2!$T44</f>
        <v>107</v>
      </c>
      <c r="D46" s="48">
        <f>[1]O2!$S44</f>
        <v>229</v>
      </c>
      <c r="E46" s="348">
        <f t="shared" si="0"/>
        <v>46.724890829694324</v>
      </c>
    </row>
    <row r="47" spans="1:5" ht="15.75" x14ac:dyDescent="0.25">
      <c r="A47" s="6">
        <v>43</v>
      </c>
      <c r="B47" s="3" t="s">
        <v>59</v>
      </c>
      <c r="C47" s="39">
        <f>[1]O2!$T45</f>
        <v>183</v>
      </c>
      <c r="D47" s="48">
        <f>[1]O2!$S45</f>
        <v>253</v>
      </c>
      <c r="E47" s="348">
        <f t="shared" si="0"/>
        <v>72.332015810276687</v>
      </c>
    </row>
    <row r="48" spans="1:5" ht="15.75" x14ac:dyDescent="0.25">
      <c r="A48" s="6">
        <v>44</v>
      </c>
      <c r="B48" s="3" t="s">
        <v>17</v>
      </c>
      <c r="C48" s="39">
        <f>[1]O2!$T46</f>
        <v>0</v>
      </c>
      <c r="D48" s="48">
        <f>[1]O2!$S46</f>
        <v>0</v>
      </c>
      <c r="E48" s="348" t="str">
        <f t="shared" si="0"/>
        <v/>
      </c>
    </row>
    <row r="49" spans="1:5" ht="15.75" x14ac:dyDescent="0.25">
      <c r="A49" s="6">
        <v>45</v>
      </c>
      <c r="B49" s="3" t="s">
        <v>60</v>
      </c>
      <c r="C49" s="39">
        <f>[1]O2!$T47</f>
        <v>306</v>
      </c>
      <c r="D49" s="48">
        <f>[1]O2!$S47</f>
        <v>461</v>
      </c>
      <c r="E49" s="348">
        <f t="shared" si="0"/>
        <v>66.377440347071584</v>
      </c>
    </row>
    <row r="50" spans="1:5" ht="15.75" x14ac:dyDescent="0.25">
      <c r="A50" s="6">
        <v>46</v>
      </c>
      <c r="B50" s="3" t="s">
        <v>34</v>
      </c>
      <c r="C50" s="39">
        <f>[1]O2!$T48</f>
        <v>254</v>
      </c>
      <c r="D50" s="48">
        <f>[1]O2!$S48</f>
        <v>519</v>
      </c>
      <c r="E50" s="348">
        <f t="shared" si="0"/>
        <v>48.940269749518308</v>
      </c>
    </row>
    <row r="51" spans="1:5" ht="15.75" x14ac:dyDescent="0.25">
      <c r="A51" s="6">
        <v>47</v>
      </c>
      <c r="B51" s="3" t="s">
        <v>61</v>
      </c>
      <c r="C51" s="39">
        <f>[1]O2!$T49</f>
        <v>10</v>
      </c>
      <c r="D51" s="48">
        <f>[1]O2!$S49</f>
        <v>103</v>
      </c>
      <c r="E51" s="348">
        <f t="shared" si="0"/>
        <v>9.7087378640776691</v>
      </c>
    </row>
    <row r="52" spans="1:5" ht="15.75" x14ac:dyDescent="0.25">
      <c r="A52" s="6">
        <v>48</v>
      </c>
      <c r="B52" s="5" t="s">
        <v>12</v>
      </c>
      <c r="C52" s="39">
        <f>[1]O2!$T50</f>
        <v>0</v>
      </c>
      <c r="D52" s="48">
        <f>[1]O2!$S50</f>
        <v>243</v>
      </c>
      <c r="E52" s="348">
        <f t="shared" si="0"/>
        <v>0</v>
      </c>
    </row>
    <row r="53" spans="1:5" ht="15.75" x14ac:dyDescent="0.25">
      <c r="A53" s="6">
        <v>49</v>
      </c>
      <c r="B53" s="5" t="s">
        <v>62</v>
      </c>
      <c r="C53" s="39">
        <f>[1]O2!$T51</f>
        <v>86</v>
      </c>
      <c r="D53" s="48">
        <f>[1]O2!$S51</f>
        <v>157</v>
      </c>
      <c r="E53" s="348">
        <f t="shared" si="0"/>
        <v>54.777070063694268</v>
      </c>
    </row>
    <row r="54" spans="1:5" ht="15.75" x14ac:dyDescent="0.25">
      <c r="A54" s="6">
        <v>50</v>
      </c>
      <c r="B54" s="5" t="s">
        <v>70</v>
      </c>
      <c r="C54" s="39">
        <f>[1]O2!$T52</f>
        <v>109</v>
      </c>
      <c r="D54" s="48">
        <f>[1]O2!$S52</f>
        <v>200</v>
      </c>
      <c r="E54" s="348">
        <f t="shared" si="0"/>
        <v>54.500000000000007</v>
      </c>
    </row>
    <row r="55" spans="1:5" ht="15.75" x14ac:dyDescent="0.25">
      <c r="A55" s="6">
        <v>51</v>
      </c>
      <c r="B55" s="5" t="s">
        <v>63</v>
      </c>
      <c r="C55" s="39">
        <f>[1]O2!$T53</f>
        <v>116</v>
      </c>
      <c r="D55" s="48">
        <f>[1]O2!$S53</f>
        <v>148</v>
      </c>
      <c r="E55" s="348">
        <f t="shared" si="0"/>
        <v>78.378378378378372</v>
      </c>
    </row>
    <row r="56" spans="1:5" ht="15.75" x14ac:dyDescent="0.25">
      <c r="A56" s="6">
        <v>52</v>
      </c>
      <c r="B56" s="5" t="s">
        <v>19</v>
      </c>
      <c r="C56" s="39">
        <f>[1]O2!$T54</f>
        <v>47</v>
      </c>
      <c r="D56" s="48">
        <f>[1]O2!$S54</f>
        <v>68</v>
      </c>
      <c r="E56" s="348">
        <f t="shared" si="0"/>
        <v>69.117647058823522</v>
      </c>
    </row>
    <row r="57" spans="1:5" ht="15.75" x14ac:dyDescent="0.25">
      <c r="A57" s="6">
        <v>53</v>
      </c>
      <c r="B57" s="5" t="s">
        <v>64</v>
      </c>
      <c r="C57" s="39">
        <f>[1]O2!$T55</f>
        <v>35</v>
      </c>
      <c r="D57" s="48">
        <f>[1]O2!$S55</f>
        <v>100</v>
      </c>
      <c r="E57" s="348">
        <f t="shared" si="0"/>
        <v>35</v>
      </c>
    </row>
    <row r="58" spans="1:5" ht="15.75" x14ac:dyDescent="0.25">
      <c r="A58" s="6">
        <v>54</v>
      </c>
      <c r="B58" s="5" t="s">
        <v>160</v>
      </c>
      <c r="C58" s="39">
        <f>[1]O2!$T56</f>
        <v>153</v>
      </c>
      <c r="D58" s="48">
        <f>[1]O2!$S56</f>
        <v>193</v>
      </c>
      <c r="E58" s="348">
        <f t="shared" si="0"/>
        <v>79.274611398963728</v>
      </c>
    </row>
    <row r="59" spans="1:5" ht="15.75" x14ac:dyDescent="0.25">
      <c r="A59" s="6" t="s">
        <v>30</v>
      </c>
      <c r="B59" s="5" t="s">
        <v>27</v>
      </c>
      <c r="C59" s="39">
        <f>[1]O2!$T57</f>
        <v>40</v>
      </c>
      <c r="D59" s="48">
        <f>[1]O2!$S57</f>
        <v>162</v>
      </c>
      <c r="E59" s="348">
        <f t="shared" si="0"/>
        <v>24.691358024691358</v>
      </c>
    </row>
    <row r="60" spans="1:5" ht="15.75" x14ac:dyDescent="0.25">
      <c r="A60" s="6" t="s">
        <v>31</v>
      </c>
      <c r="B60" s="5" t="s">
        <v>28</v>
      </c>
      <c r="C60" s="39">
        <f>[1]O2!$T58</f>
        <v>67</v>
      </c>
      <c r="D60" s="48">
        <f>[1]O2!$S58</f>
        <v>334</v>
      </c>
      <c r="E60" s="348">
        <f t="shared" si="0"/>
        <v>20.059880239520957</v>
      </c>
    </row>
    <row r="61" spans="1:5" ht="15.75" x14ac:dyDescent="0.25">
      <c r="A61" s="6" t="s">
        <v>32</v>
      </c>
      <c r="B61" s="5" t="s">
        <v>29</v>
      </c>
      <c r="C61" s="39">
        <f>[1]O2!$T59</f>
        <v>62</v>
      </c>
      <c r="D61" s="48">
        <f>[1]O2!$S59</f>
        <v>120</v>
      </c>
      <c r="E61" s="348">
        <f t="shared" si="0"/>
        <v>51.666666666666671</v>
      </c>
    </row>
    <row r="62" spans="1:5" ht="15.75" x14ac:dyDescent="0.25">
      <c r="A62" s="6" t="s">
        <v>65</v>
      </c>
      <c r="B62" s="5" t="s">
        <v>67</v>
      </c>
      <c r="C62" s="39">
        <f>[1]O2!$T60</f>
        <v>152</v>
      </c>
      <c r="D62" s="48">
        <f>[1]O2!$S60</f>
        <v>190</v>
      </c>
      <c r="E62" s="348">
        <f t="shared" si="0"/>
        <v>80</v>
      </c>
    </row>
    <row r="63" spans="1:5" ht="15.75" x14ac:dyDescent="0.25">
      <c r="A63" s="6" t="s">
        <v>66</v>
      </c>
      <c r="B63" s="5" t="s">
        <v>69</v>
      </c>
      <c r="C63" s="39">
        <f>[1]O2!$T61</f>
        <v>170</v>
      </c>
      <c r="D63" s="48">
        <f>[1]O2!$S61</f>
        <v>218</v>
      </c>
      <c r="E63" s="348">
        <f t="shared" si="0"/>
        <v>77.981651376146786</v>
      </c>
    </row>
    <row r="64" spans="1:5" ht="15.75" x14ac:dyDescent="0.25">
      <c r="A64" s="6">
        <v>60</v>
      </c>
      <c r="B64" s="5" t="s">
        <v>68</v>
      </c>
      <c r="C64" s="39">
        <f>[1]O2!$T62</f>
        <v>32</v>
      </c>
      <c r="D64" s="48">
        <f>[1]O2!$S62</f>
        <v>71</v>
      </c>
      <c r="E64" s="348">
        <f t="shared" si="0"/>
        <v>45.070422535211272</v>
      </c>
    </row>
    <row r="65" spans="1:5" ht="15.75" x14ac:dyDescent="0.25">
      <c r="A65" s="6">
        <v>61</v>
      </c>
      <c r="B65" s="5" t="s">
        <v>94</v>
      </c>
      <c r="C65" s="39">
        <f>[1]O2!$T63</f>
        <v>0</v>
      </c>
      <c r="D65" s="48">
        <f>[1]O2!$S63</f>
        <v>0</v>
      </c>
      <c r="E65" s="348" t="str">
        <f t="shared" si="0"/>
        <v/>
      </c>
    </row>
    <row r="66" spans="1:5" ht="15.75" x14ac:dyDescent="0.25">
      <c r="A66" s="6">
        <v>62</v>
      </c>
      <c r="B66" s="5" t="s">
        <v>98</v>
      </c>
      <c r="C66" s="39">
        <f>[1]O2!$T64</f>
        <v>0</v>
      </c>
      <c r="D66" s="48">
        <f>[1]O2!$S64</f>
        <v>0</v>
      </c>
      <c r="E66" s="348" t="str">
        <f t="shared" si="0"/>
        <v/>
      </c>
    </row>
    <row r="67" spans="1:5" ht="15.75" x14ac:dyDescent="0.25">
      <c r="A67" s="6">
        <v>63</v>
      </c>
      <c r="B67" s="5" t="s">
        <v>124</v>
      </c>
      <c r="C67" s="39">
        <f>[1]O2!$T65</f>
        <v>32</v>
      </c>
      <c r="D67" s="48">
        <f>[1]O2!$S65</f>
        <v>42</v>
      </c>
      <c r="E67" s="348">
        <f t="shared" si="0"/>
        <v>76.19047619047619</v>
      </c>
    </row>
    <row r="68" spans="1:5" ht="15.75" x14ac:dyDescent="0.25">
      <c r="A68" s="6">
        <v>64</v>
      </c>
      <c r="B68" s="5" t="s">
        <v>127</v>
      </c>
      <c r="C68" s="39">
        <f>[1]O2!$T66</f>
        <v>0</v>
      </c>
      <c r="D68" s="48">
        <f>[1]O2!$S66</f>
        <v>0</v>
      </c>
      <c r="E68" s="348" t="str">
        <f t="shared" si="0"/>
        <v/>
      </c>
    </row>
    <row r="69" spans="1:5" ht="15.75" x14ac:dyDescent="0.25">
      <c r="A69" s="6">
        <v>65</v>
      </c>
      <c r="B69" s="5" t="s">
        <v>125</v>
      </c>
      <c r="C69" s="39">
        <f>[1]O2!$T67</f>
        <v>0</v>
      </c>
      <c r="D69" s="48">
        <f>[1]O2!$S67</f>
        <v>0</v>
      </c>
      <c r="E69" s="348" t="str">
        <f t="shared" si="0"/>
        <v/>
      </c>
    </row>
    <row r="70" spans="1:5" ht="15.75" x14ac:dyDescent="0.25">
      <c r="A70" s="6">
        <v>66</v>
      </c>
      <c r="B70" s="5" t="s">
        <v>126</v>
      </c>
      <c r="C70" s="39">
        <f>[1]O2!$T68</f>
        <v>0</v>
      </c>
      <c r="D70" s="48">
        <f>[1]O2!$S68</f>
        <v>0</v>
      </c>
      <c r="E70" s="348" t="str">
        <f t="shared" si="0"/>
        <v/>
      </c>
    </row>
    <row r="71" spans="1:5" ht="15.75" x14ac:dyDescent="0.25">
      <c r="A71" s="6">
        <v>67</v>
      </c>
      <c r="B71" s="5" t="s">
        <v>153</v>
      </c>
      <c r="C71" s="39">
        <f>[1]O2!$T69</f>
        <v>0</v>
      </c>
      <c r="D71" s="48">
        <f>[1]O2!$S69</f>
        <v>0</v>
      </c>
      <c r="E71" s="348" t="str">
        <f t="shared" si="0"/>
        <v/>
      </c>
    </row>
    <row r="72" spans="1:5" ht="15.75" x14ac:dyDescent="0.25">
      <c r="A72" s="6">
        <v>68</v>
      </c>
      <c r="B72" s="5" t="s">
        <v>154</v>
      </c>
      <c r="C72" s="39">
        <f>[1]O2!$T70</f>
        <v>0</v>
      </c>
      <c r="D72" s="48">
        <f>[1]O2!$S70</f>
        <v>0</v>
      </c>
      <c r="E72" s="348" t="str">
        <f t="shared" si="0"/>
        <v/>
      </c>
    </row>
    <row r="73" spans="1:5" ht="15.75" x14ac:dyDescent="0.25">
      <c r="A73" s="6">
        <v>69</v>
      </c>
      <c r="B73" s="5" t="s">
        <v>155</v>
      </c>
      <c r="C73" s="39">
        <f>[1]O2!$T71</f>
        <v>0</v>
      </c>
      <c r="D73" s="48">
        <f>[1]O2!$S71</f>
        <v>0</v>
      </c>
      <c r="E73" s="348" t="str">
        <f t="shared" si="0"/>
        <v/>
      </c>
    </row>
    <row r="74" spans="1:5" ht="15.75" x14ac:dyDescent="0.25">
      <c r="A74" s="6">
        <v>70</v>
      </c>
      <c r="B74" s="5" t="s">
        <v>156</v>
      </c>
      <c r="C74" s="39">
        <f>[1]O2!$T72</f>
        <v>0</v>
      </c>
      <c r="D74" s="48">
        <f>[1]O2!$S72</f>
        <v>0</v>
      </c>
      <c r="E74" s="348" t="str">
        <f t="shared" si="0"/>
        <v/>
      </c>
    </row>
    <row r="75" spans="1:5" ht="15.75" x14ac:dyDescent="0.25">
      <c r="A75" s="6">
        <v>71</v>
      </c>
      <c r="B75" s="5" t="s">
        <v>157</v>
      </c>
      <c r="C75" s="39">
        <f>[1]O2!$T73</f>
        <v>0</v>
      </c>
      <c r="D75" s="48">
        <f>[1]O2!$S73</f>
        <v>0</v>
      </c>
      <c r="E75" s="348" t="str">
        <f t="shared" si="0"/>
        <v/>
      </c>
    </row>
    <row r="76" spans="1:5" ht="15.75" x14ac:dyDescent="0.25">
      <c r="A76" s="6">
        <v>72</v>
      </c>
      <c r="B76" s="5" t="s">
        <v>158</v>
      </c>
      <c r="C76" s="39">
        <f>[1]O2!$T74</f>
        <v>0</v>
      </c>
      <c r="D76" s="48">
        <f>[1]O2!$S74</f>
        <v>0</v>
      </c>
      <c r="E76" s="348" t="str">
        <f t="shared" si="0"/>
        <v/>
      </c>
    </row>
    <row r="77" spans="1:5" ht="15.75" x14ac:dyDescent="0.25">
      <c r="A77" s="6">
        <v>73</v>
      </c>
      <c r="B77" s="5" t="s">
        <v>159</v>
      </c>
      <c r="C77" s="39">
        <f>[1]O2!$T75</f>
        <v>0</v>
      </c>
      <c r="D77" s="48">
        <f>[1]O2!$S75</f>
        <v>0</v>
      </c>
      <c r="E77" s="348" t="str">
        <f t="shared" si="0"/>
        <v/>
      </c>
    </row>
    <row r="78" spans="1:5" ht="15.75" x14ac:dyDescent="0.25">
      <c r="A78" s="6">
        <v>74</v>
      </c>
      <c r="B78" s="5" t="s">
        <v>193</v>
      </c>
      <c r="C78" s="39">
        <f>[1]O2!$T76</f>
        <v>0</v>
      </c>
      <c r="D78" s="48">
        <f>[1]O2!$S76</f>
        <v>0</v>
      </c>
      <c r="E78" s="348" t="str">
        <f t="shared" si="0"/>
        <v/>
      </c>
    </row>
    <row r="79" spans="1:5" ht="15.75" x14ac:dyDescent="0.25">
      <c r="A79" s="6">
        <v>75</v>
      </c>
      <c r="B79" s="5" t="s">
        <v>194</v>
      </c>
      <c r="C79" s="39">
        <f>[1]O2!$T77</f>
        <v>0</v>
      </c>
      <c r="D79" s="48">
        <f>[1]O2!$S77</f>
        <v>0</v>
      </c>
      <c r="E79" s="348" t="str">
        <f t="shared" si="0"/>
        <v/>
      </c>
    </row>
    <row r="80" spans="1:5" ht="15.75" x14ac:dyDescent="0.25">
      <c r="A80" s="6">
        <v>76</v>
      </c>
      <c r="B80" s="5" t="s">
        <v>195</v>
      </c>
      <c r="C80" s="39">
        <f>[1]O2!$T78</f>
        <v>0</v>
      </c>
      <c r="D80" s="48">
        <f>[1]O2!$S78</f>
        <v>0</v>
      </c>
      <c r="E80" s="348" t="str">
        <f t="shared" si="0"/>
        <v/>
      </c>
    </row>
    <row r="81" spans="1:5" ht="15.75" x14ac:dyDescent="0.25">
      <c r="A81" s="6">
        <v>77</v>
      </c>
      <c r="B81" s="5" t="s">
        <v>196</v>
      </c>
      <c r="C81" s="39">
        <f>[1]O2!$T79</f>
        <v>0</v>
      </c>
      <c r="D81" s="48">
        <f>[1]O2!$S79</f>
        <v>0</v>
      </c>
      <c r="E81" s="348" t="str">
        <f t="shared" si="0"/>
        <v/>
      </c>
    </row>
    <row r="82" spans="1:5" ht="15.75" x14ac:dyDescent="0.25">
      <c r="A82" s="6">
        <v>78</v>
      </c>
      <c r="B82" s="5" t="s">
        <v>197</v>
      </c>
      <c r="C82" s="39">
        <f>[1]O2!$T80</f>
        <v>0</v>
      </c>
      <c r="D82" s="48">
        <f>[1]O2!$S80</f>
        <v>0</v>
      </c>
      <c r="E82" s="348" t="str">
        <f t="shared" si="0"/>
        <v/>
      </c>
    </row>
    <row r="83" spans="1:5" ht="15.75" x14ac:dyDescent="0.25">
      <c r="A83" s="6">
        <v>79</v>
      </c>
      <c r="B83" s="5" t="s">
        <v>341</v>
      </c>
      <c r="C83" s="39">
        <f>[1]O2!$T81</f>
        <v>0</v>
      </c>
      <c r="D83" s="48">
        <f>[1]O2!$S81</f>
        <v>0</v>
      </c>
      <c r="E83" s="348" t="str">
        <f t="shared" si="0"/>
        <v/>
      </c>
    </row>
    <row r="84" spans="1:5" ht="15.75" x14ac:dyDescent="0.25">
      <c r="A84" s="6">
        <v>80</v>
      </c>
      <c r="B84" s="5" t="s">
        <v>342</v>
      </c>
      <c r="C84" s="39">
        <f>[1]O2!$T82</f>
        <v>0</v>
      </c>
      <c r="D84" s="48">
        <f>[1]O2!$S82</f>
        <v>0</v>
      </c>
      <c r="E84" s="348" t="str">
        <f t="shared" ref="E84:E90" si="1">IF(D84=0,"",C84/D84*100)</f>
        <v/>
      </c>
    </row>
    <row r="85" spans="1:5" ht="15.75" x14ac:dyDescent="0.25">
      <c r="A85" s="6">
        <v>81</v>
      </c>
      <c r="B85" s="5" t="s">
        <v>343</v>
      </c>
      <c r="C85" s="39">
        <f>[1]O2!$T83</f>
        <v>0</v>
      </c>
      <c r="D85" s="48">
        <f>[1]O2!$S83</f>
        <v>0</v>
      </c>
      <c r="E85" s="348" t="str">
        <f t="shared" si="1"/>
        <v/>
      </c>
    </row>
    <row r="86" spans="1:5" ht="15.75" x14ac:dyDescent="0.25">
      <c r="A86" s="6">
        <v>82</v>
      </c>
      <c r="B86" s="5" t="s">
        <v>344</v>
      </c>
      <c r="C86" s="39">
        <f>[1]O2!$T84</f>
        <v>0</v>
      </c>
      <c r="D86" s="48">
        <f>[1]O2!$S84</f>
        <v>0</v>
      </c>
      <c r="E86" s="348" t="str">
        <f t="shared" si="1"/>
        <v/>
      </c>
    </row>
    <row r="87" spans="1:5" ht="15.75" x14ac:dyDescent="0.25">
      <c r="A87" s="6">
        <v>83</v>
      </c>
      <c r="B87" s="5" t="s">
        <v>345</v>
      </c>
      <c r="C87" s="39">
        <f>[1]O2!$T85</f>
        <v>0</v>
      </c>
      <c r="D87" s="48">
        <f>[1]O2!$S85</f>
        <v>0</v>
      </c>
      <c r="E87" s="348" t="str">
        <f t="shared" si="1"/>
        <v/>
      </c>
    </row>
    <row r="88" spans="1:5" ht="15.75" x14ac:dyDescent="0.25">
      <c r="A88" s="6">
        <v>84</v>
      </c>
      <c r="B88" s="5" t="s">
        <v>346</v>
      </c>
      <c r="C88" s="39">
        <f>[1]O2!$T86</f>
        <v>0</v>
      </c>
      <c r="D88" s="48">
        <f>[1]O2!$S86</f>
        <v>0</v>
      </c>
      <c r="E88" s="348" t="str">
        <f t="shared" si="1"/>
        <v/>
      </c>
    </row>
    <row r="89" spans="1:5" ht="15.75" x14ac:dyDescent="0.25">
      <c r="A89" s="6">
        <v>85</v>
      </c>
      <c r="B89" s="5" t="s">
        <v>347</v>
      </c>
      <c r="C89" s="39">
        <f>[1]O2!$T87</f>
        <v>0</v>
      </c>
      <c r="D89" s="48">
        <f>[1]O2!$S87</f>
        <v>0</v>
      </c>
      <c r="E89" s="348" t="str">
        <f t="shared" si="1"/>
        <v/>
      </c>
    </row>
    <row r="90" spans="1:5" ht="16.5" thickBot="1" x14ac:dyDescent="0.3">
      <c r="A90" s="6">
        <v>86</v>
      </c>
      <c r="B90" s="5" t="s">
        <v>348</v>
      </c>
      <c r="C90" s="39">
        <f>[1]O2!$T88</f>
        <v>0</v>
      </c>
      <c r="D90" s="48">
        <f>[1]O2!$S88</f>
        <v>0</v>
      </c>
      <c r="E90" s="348" t="str">
        <f t="shared" si="1"/>
        <v/>
      </c>
    </row>
    <row r="91" spans="1:5" ht="17.25" thickTop="1" thickBot="1" x14ac:dyDescent="0.3">
      <c r="A91" s="592" t="s">
        <v>18</v>
      </c>
      <c r="B91" s="593"/>
      <c r="C91" s="9">
        <f>SUM(C5:C90)</f>
        <v>9527</v>
      </c>
      <c r="D91" s="9">
        <f>SUM(D5:D90)</f>
        <v>16194</v>
      </c>
      <c r="E91" s="350">
        <f t="shared" ref="E91" si="2">IF(D91=0,"",C91/D91*100)</f>
        <v>58.830431023835992</v>
      </c>
    </row>
    <row r="92" spans="1:5" ht="16.5" thickTop="1" x14ac:dyDescent="0.2">
      <c r="A92" s="16" t="s">
        <v>350</v>
      </c>
      <c r="B92" s="19"/>
      <c r="C92" s="20"/>
      <c r="D92" s="20"/>
      <c r="E92" s="20"/>
    </row>
  </sheetData>
  <mergeCells count="2">
    <mergeCell ref="A1:E1"/>
    <mergeCell ref="A91:B91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showGridLines="0" view="pageBreakPreview" zoomScale="90" zoomScaleNormal="90" zoomScaleSheetLayoutView="90" workbookViewId="0">
      <pane xSplit="2" ySplit="4" topLeftCell="C50" activePane="bottomRight" state="frozen"/>
      <selection activeCell="C13" sqref="C13"/>
      <selection pane="topRight" activeCell="C13" sqref="C13"/>
      <selection pane="bottomLeft" activeCell="C13" sqref="C13"/>
      <selection pane="bottomRight" activeCell="H51" sqref="H51"/>
    </sheetView>
  </sheetViews>
  <sheetFormatPr baseColWidth="10" defaultRowHeight="12.75" x14ac:dyDescent="0.2"/>
  <cols>
    <col min="1" max="1" width="7.28515625" customWidth="1"/>
    <col min="2" max="2" width="57.140625" customWidth="1"/>
    <col min="3" max="3" width="22.42578125" customWidth="1"/>
    <col min="4" max="4" width="23" customWidth="1"/>
    <col min="5" max="5" width="15.140625" customWidth="1"/>
  </cols>
  <sheetData>
    <row r="1" spans="1:5" ht="37.5" customHeight="1" x14ac:dyDescent="0.2">
      <c r="A1" s="591" t="s">
        <v>483</v>
      </c>
      <c r="B1" s="591"/>
      <c r="C1" s="591"/>
      <c r="D1" s="591"/>
      <c r="E1" s="591"/>
    </row>
    <row r="3" spans="1:5" ht="16.5" thickBot="1" x14ac:dyDescent="0.25">
      <c r="D3" s="23"/>
      <c r="E3" s="32" t="s">
        <v>297</v>
      </c>
    </row>
    <row r="4" spans="1:5" ht="65.25" customHeight="1" thickTop="1" thickBot="1" x14ac:dyDescent="0.25">
      <c r="A4" s="429" t="s">
        <v>116</v>
      </c>
      <c r="B4" s="428" t="s">
        <v>182</v>
      </c>
      <c r="C4" s="24" t="s">
        <v>231</v>
      </c>
      <c r="D4" s="24" t="s">
        <v>88</v>
      </c>
      <c r="E4" s="168" t="s">
        <v>21</v>
      </c>
    </row>
    <row r="5" spans="1:5" ht="25.5" customHeight="1" thickTop="1" x14ac:dyDescent="0.2">
      <c r="A5" s="195">
        <v>1</v>
      </c>
      <c r="B5" s="190" t="s">
        <v>268</v>
      </c>
      <c r="C5" s="162">
        <v>51</v>
      </c>
      <c r="D5" s="163">
        <v>140</v>
      </c>
      <c r="E5" s="434">
        <f t="shared" ref="E5:E50" si="0">+C5/D5*100</f>
        <v>36.428571428571423</v>
      </c>
    </row>
    <row r="6" spans="1:5" ht="25.5" customHeight="1" x14ac:dyDescent="0.2">
      <c r="A6" s="196">
        <f>+A5+1</f>
        <v>2</v>
      </c>
      <c r="B6" s="192" t="s">
        <v>433</v>
      </c>
      <c r="C6" s="162">
        <v>0</v>
      </c>
      <c r="D6" s="163">
        <v>31</v>
      </c>
      <c r="E6" s="434">
        <f t="shared" si="0"/>
        <v>0</v>
      </c>
    </row>
    <row r="7" spans="1:5" ht="25.5" customHeight="1" x14ac:dyDescent="0.2">
      <c r="A7" s="196">
        <f t="shared" ref="A7:A50" si="1">+A6+1</f>
        <v>3</v>
      </c>
      <c r="B7" s="191" t="s">
        <v>206</v>
      </c>
      <c r="C7" s="162">
        <v>79</v>
      </c>
      <c r="D7" s="163">
        <v>176</v>
      </c>
      <c r="E7" s="434">
        <f t="shared" si="0"/>
        <v>44.886363636363633</v>
      </c>
    </row>
    <row r="8" spans="1:5" ht="25.5" customHeight="1" x14ac:dyDescent="0.2">
      <c r="A8" s="196">
        <f t="shared" si="1"/>
        <v>4</v>
      </c>
      <c r="B8" s="191" t="s">
        <v>434</v>
      </c>
      <c r="C8" s="162">
        <v>5</v>
      </c>
      <c r="D8" s="163">
        <v>62</v>
      </c>
      <c r="E8" s="434">
        <f t="shared" si="0"/>
        <v>8.064516129032258</v>
      </c>
    </row>
    <row r="9" spans="1:5" ht="25.5" customHeight="1" x14ac:dyDescent="0.2">
      <c r="A9" s="196">
        <f t="shared" si="1"/>
        <v>5</v>
      </c>
      <c r="B9" s="192" t="s">
        <v>435</v>
      </c>
      <c r="C9" s="162">
        <v>0</v>
      </c>
      <c r="D9" s="163">
        <v>0</v>
      </c>
      <c r="E9" s="434"/>
    </row>
    <row r="10" spans="1:5" ht="25.5" customHeight="1" x14ac:dyDescent="0.2">
      <c r="A10" s="196">
        <f t="shared" si="1"/>
        <v>6</v>
      </c>
      <c r="B10" s="192" t="s">
        <v>269</v>
      </c>
      <c r="C10" s="162">
        <v>1471</v>
      </c>
      <c r="D10" s="163">
        <v>2266</v>
      </c>
      <c r="E10" s="434">
        <f t="shared" si="0"/>
        <v>64.916151809355696</v>
      </c>
    </row>
    <row r="11" spans="1:5" ht="25.5" customHeight="1" x14ac:dyDescent="0.2">
      <c r="A11" s="196">
        <f t="shared" si="1"/>
        <v>7</v>
      </c>
      <c r="B11" s="192" t="s">
        <v>270</v>
      </c>
      <c r="C11" s="162">
        <v>31</v>
      </c>
      <c r="D11" s="163">
        <v>35</v>
      </c>
      <c r="E11" s="434">
        <f t="shared" si="0"/>
        <v>88.571428571428569</v>
      </c>
    </row>
    <row r="12" spans="1:5" ht="25.5" customHeight="1" x14ac:dyDescent="0.2">
      <c r="A12" s="196">
        <f t="shared" si="1"/>
        <v>8</v>
      </c>
      <c r="B12" s="192" t="s">
        <v>436</v>
      </c>
      <c r="C12" s="162">
        <v>28</v>
      </c>
      <c r="D12" s="163">
        <v>36</v>
      </c>
      <c r="E12" s="434">
        <f t="shared" si="0"/>
        <v>77.777777777777786</v>
      </c>
    </row>
    <row r="13" spans="1:5" ht="25.5" customHeight="1" x14ac:dyDescent="0.2">
      <c r="A13" s="196">
        <f t="shared" si="1"/>
        <v>9</v>
      </c>
      <c r="B13" s="192" t="s">
        <v>437</v>
      </c>
      <c r="C13" s="162">
        <v>0</v>
      </c>
      <c r="D13" s="163">
        <v>0</v>
      </c>
      <c r="E13" s="434"/>
    </row>
    <row r="14" spans="1:5" ht="25.5" customHeight="1" x14ac:dyDescent="0.2">
      <c r="A14" s="196">
        <f t="shared" si="1"/>
        <v>10</v>
      </c>
      <c r="B14" s="192" t="s">
        <v>271</v>
      </c>
      <c r="C14" s="162">
        <v>34</v>
      </c>
      <c r="D14" s="163">
        <v>92</v>
      </c>
      <c r="E14" s="434">
        <f t="shared" si="0"/>
        <v>36.95652173913043</v>
      </c>
    </row>
    <row r="15" spans="1:5" ht="30" customHeight="1" x14ac:dyDescent="0.2">
      <c r="A15" s="196">
        <f t="shared" si="1"/>
        <v>11</v>
      </c>
      <c r="B15" s="192" t="s">
        <v>438</v>
      </c>
      <c r="C15" s="162">
        <v>39</v>
      </c>
      <c r="D15" s="163">
        <v>89</v>
      </c>
      <c r="E15" s="434">
        <f t="shared" si="0"/>
        <v>43.820224719101127</v>
      </c>
    </row>
    <row r="16" spans="1:5" ht="25.5" customHeight="1" x14ac:dyDescent="0.2">
      <c r="A16" s="196">
        <f t="shared" si="1"/>
        <v>12</v>
      </c>
      <c r="B16" s="191" t="s">
        <v>272</v>
      </c>
      <c r="C16" s="162">
        <v>344</v>
      </c>
      <c r="D16" s="163">
        <v>535</v>
      </c>
      <c r="E16" s="434">
        <f t="shared" si="0"/>
        <v>64.299065420560751</v>
      </c>
    </row>
    <row r="17" spans="1:5" ht="25.5" customHeight="1" x14ac:dyDescent="0.2">
      <c r="A17" s="196">
        <f t="shared" si="1"/>
        <v>13</v>
      </c>
      <c r="B17" s="191" t="s">
        <v>273</v>
      </c>
      <c r="C17" s="162">
        <v>23</v>
      </c>
      <c r="D17" s="163">
        <v>43</v>
      </c>
      <c r="E17" s="434">
        <f t="shared" si="0"/>
        <v>53.488372093023251</v>
      </c>
    </row>
    <row r="18" spans="1:5" ht="25.5" customHeight="1" x14ac:dyDescent="0.2">
      <c r="A18" s="196">
        <f t="shared" si="1"/>
        <v>14</v>
      </c>
      <c r="B18" s="191" t="s">
        <v>410</v>
      </c>
      <c r="C18" s="162">
        <v>162</v>
      </c>
      <c r="D18" s="163">
        <v>208</v>
      </c>
      <c r="E18" s="434">
        <f t="shared" si="0"/>
        <v>77.884615384615387</v>
      </c>
    </row>
    <row r="19" spans="1:5" ht="25.5" customHeight="1" x14ac:dyDescent="0.2">
      <c r="A19" s="196">
        <f t="shared" si="1"/>
        <v>15</v>
      </c>
      <c r="B19" s="191" t="s">
        <v>274</v>
      </c>
      <c r="C19" s="162">
        <v>206</v>
      </c>
      <c r="D19" s="163">
        <v>308</v>
      </c>
      <c r="E19" s="434">
        <f t="shared" si="0"/>
        <v>66.883116883116884</v>
      </c>
    </row>
    <row r="20" spans="1:5" ht="25.5" customHeight="1" x14ac:dyDescent="0.2">
      <c r="A20" s="196">
        <f t="shared" si="1"/>
        <v>16</v>
      </c>
      <c r="B20" s="191" t="s">
        <v>275</v>
      </c>
      <c r="C20" s="162">
        <v>320</v>
      </c>
      <c r="D20" s="163">
        <v>541</v>
      </c>
      <c r="E20" s="434">
        <f t="shared" si="0"/>
        <v>59.149722735674679</v>
      </c>
    </row>
    <row r="21" spans="1:5" ht="25.5" customHeight="1" x14ac:dyDescent="0.2">
      <c r="A21" s="196">
        <f t="shared" si="1"/>
        <v>17</v>
      </c>
      <c r="B21" s="191" t="s">
        <v>439</v>
      </c>
      <c r="C21" s="162">
        <v>10</v>
      </c>
      <c r="D21" s="163">
        <v>17</v>
      </c>
      <c r="E21" s="434">
        <f t="shared" si="0"/>
        <v>58.82352941176471</v>
      </c>
    </row>
    <row r="22" spans="1:5" ht="25.5" customHeight="1" x14ac:dyDescent="0.2">
      <c r="A22" s="196">
        <f t="shared" si="1"/>
        <v>18</v>
      </c>
      <c r="B22" s="191" t="s">
        <v>276</v>
      </c>
      <c r="C22" s="162">
        <v>81</v>
      </c>
      <c r="D22" s="163">
        <v>116</v>
      </c>
      <c r="E22" s="434">
        <f t="shared" si="0"/>
        <v>69.827586206896555</v>
      </c>
    </row>
    <row r="23" spans="1:5" ht="25.5" customHeight="1" x14ac:dyDescent="0.2">
      <c r="A23" s="196">
        <f t="shared" si="1"/>
        <v>19</v>
      </c>
      <c r="B23" s="192" t="s">
        <v>215</v>
      </c>
      <c r="C23" s="162">
        <v>946</v>
      </c>
      <c r="D23" s="163">
        <v>1885</v>
      </c>
      <c r="E23" s="434">
        <f t="shared" si="0"/>
        <v>50.185676392572944</v>
      </c>
    </row>
    <row r="24" spans="1:5" ht="25.5" customHeight="1" x14ac:dyDescent="0.2">
      <c r="A24" s="196">
        <f t="shared" si="1"/>
        <v>20</v>
      </c>
      <c r="B24" s="191" t="s">
        <v>277</v>
      </c>
      <c r="C24" s="162">
        <v>1360</v>
      </c>
      <c r="D24" s="163">
        <v>2313</v>
      </c>
      <c r="E24" s="434">
        <f t="shared" si="0"/>
        <v>58.798097708603549</v>
      </c>
    </row>
    <row r="25" spans="1:5" ht="25.5" customHeight="1" x14ac:dyDescent="0.2">
      <c r="A25" s="196">
        <f t="shared" si="1"/>
        <v>21</v>
      </c>
      <c r="B25" s="192" t="s">
        <v>278</v>
      </c>
      <c r="C25" s="162">
        <v>353</v>
      </c>
      <c r="D25" s="163">
        <v>585</v>
      </c>
      <c r="E25" s="434">
        <f t="shared" si="0"/>
        <v>60.341880341880341</v>
      </c>
    </row>
    <row r="26" spans="1:5" ht="25.5" customHeight="1" x14ac:dyDescent="0.2">
      <c r="A26" s="196">
        <f t="shared" si="1"/>
        <v>22</v>
      </c>
      <c r="B26" s="191" t="s">
        <v>279</v>
      </c>
      <c r="C26" s="162">
        <v>59</v>
      </c>
      <c r="D26" s="163">
        <v>59</v>
      </c>
      <c r="E26" s="434">
        <f t="shared" si="0"/>
        <v>100</v>
      </c>
    </row>
    <row r="27" spans="1:5" ht="25.5" customHeight="1" x14ac:dyDescent="0.2">
      <c r="A27" s="196">
        <f t="shared" si="1"/>
        <v>23</v>
      </c>
      <c r="B27" s="192" t="s">
        <v>440</v>
      </c>
      <c r="C27" s="162">
        <v>585</v>
      </c>
      <c r="D27" s="163">
        <v>876</v>
      </c>
      <c r="E27" s="434">
        <f t="shared" si="0"/>
        <v>66.780821917808225</v>
      </c>
    </row>
    <row r="28" spans="1:5" ht="25.5" customHeight="1" x14ac:dyDescent="0.2">
      <c r="A28" s="196">
        <f t="shared" si="1"/>
        <v>24</v>
      </c>
      <c r="B28" s="192" t="s">
        <v>259</v>
      </c>
      <c r="C28" s="162">
        <v>163</v>
      </c>
      <c r="D28" s="163">
        <v>230</v>
      </c>
      <c r="E28" s="434">
        <f t="shared" si="0"/>
        <v>70.869565217391312</v>
      </c>
    </row>
    <row r="29" spans="1:5" ht="25.5" customHeight="1" x14ac:dyDescent="0.2">
      <c r="A29" s="196">
        <f t="shared" si="1"/>
        <v>25</v>
      </c>
      <c r="B29" s="192" t="s">
        <v>280</v>
      </c>
      <c r="C29" s="162">
        <v>131</v>
      </c>
      <c r="D29" s="163">
        <v>169</v>
      </c>
      <c r="E29" s="434">
        <f t="shared" si="0"/>
        <v>77.514792899408278</v>
      </c>
    </row>
    <row r="30" spans="1:5" ht="25.5" customHeight="1" x14ac:dyDescent="0.2">
      <c r="A30" s="196">
        <f t="shared" si="1"/>
        <v>26</v>
      </c>
      <c r="B30" s="192" t="s">
        <v>281</v>
      </c>
      <c r="C30" s="162">
        <v>14</v>
      </c>
      <c r="D30" s="163">
        <v>42</v>
      </c>
      <c r="E30" s="434">
        <f t="shared" si="0"/>
        <v>33.333333333333329</v>
      </c>
    </row>
    <row r="31" spans="1:5" ht="25.5" customHeight="1" x14ac:dyDescent="0.2">
      <c r="A31" s="196">
        <f t="shared" si="1"/>
        <v>27</v>
      </c>
      <c r="B31" s="192" t="s">
        <v>441</v>
      </c>
      <c r="C31" s="162">
        <v>0</v>
      </c>
      <c r="D31" s="163">
        <v>0</v>
      </c>
      <c r="E31" s="434"/>
    </row>
    <row r="32" spans="1:5" ht="25.5" customHeight="1" x14ac:dyDescent="0.2">
      <c r="A32" s="196">
        <f t="shared" si="1"/>
        <v>28</v>
      </c>
      <c r="B32" s="192" t="s">
        <v>442</v>
      </c>
      <c r="C32" s="162">
        <v>0</v>
      </c>
      <c r="D32" s="163">
        <v>0</v>
      </c>
      <c r="E32" s="434"/>
    </row>
    <row r="33" spans="1:6" ht="25.5" customHeight="1" x14ac:dyDescent="0.2">
      <c r="A33" s="196">
        <f t="shared" si="1"/>
        <v>29</v>
      </c>
      <c r="B33" s="192" t="s">
        <v>282</v>
      </c>
      <c r="C33" s="162">
        <v>496</v>
      </c>
      <c r="D33" s="163">
        <v>879</v>
      </c>
      <c r="E33" s="434">
        <f t="shared" si="0"/>
        <v>56.427758816837311</v>
      </c>
    </row>
    <row r="34" spans="1:6" ht="25.5" customHeight="1" x14ac:dyDescent="0.2">
      <c r="A34" s="196">
        <f t="shared" si="1"/>
        <v>30</v>
      </c>
      <c r="B34" s="192" t="s">
        <v>283</v>
      </c>
      <c r="C34" s="162">
        <v>41</v>
      </c>
      <c r="D34" s="163">
        <v>43</v>
      </c>
      <c r="E34" s="434">
        <f t="shared" si="0"/>
        <v>95.348837209302332</v>
      </c>
    </row>
    <row r="35" spans="1:6" ht="25.5" customHeight="1" x14ac:dyDescent="0.2">
      <c r="A35" s="196">
        <f t="shared" si="1"/>
        <v>31</v>
      </c>
      <c r="B35" s="192" t="s">
        <v>284</v>
      </c>
      <c r="C35" s="162">
        <v>25</v>
      </c>
      <c r="D35" s="163">
        <v>46</v>
      </c>
      <c r="E35" s="434">
        <f t="shared" si="0"/>
        <v>54.347826086956516</v>
      </c>
    </row>
    <row r="36" spans="1:6" ht="25.5" customHeight="1" x14ac:dyDescent="0.2">
      <c r="A36" s="196">
        <f t="shared" si="1"/>
        <v>32</v>
      </c>
      <c r="B36" s="192" t="s">
        <v>443</v>
      </c>
      <c r="C36" s="162">
        <v>58</v>
      </c>
      <c r="D36" s="163">
        <v>130</v>
      </c>
      <c r="E36" s="434">
        <f t="shared" si="0"/>
        <v>44.61538461538462</v>
      </c>
    </row>
    <row r="37" spans="1:6" ht="25.5" customHeight="1" x14ac:dyDescent="0.2">
      <c r="A37" s="196">
        <f t="shared" si="1"/>
        <v>33</v>
      </c>
      <c r="B37" s="192" t="s">
        <v>285</v>
      </c>
      <c r="C37" s="162">
        <v>32</v>
      </c>
      <c r="D37" s="163">
        <v>68</v>
      </c>
      <c r="E37" s="434">
        <f t="shared" si="0"/>
        <v>47.058823529411761</v>
      </c>
    </row>
    <row r="38" spans="1:6" ht="25.5" customHeight="1" x14ac:dyDescent="0.2">
      <c r="A38" s="196">
        <f t="shared" si="1"/>
        <v>34</v>
      </c>
      <c r="B38" s="192" t="s">
        <v>444</v>
      </c>
      <c r="C38" s="162">
        <v>0</v>
      </c>
      <c r="D38" s="163">
        <v>0</v>
      </c>
      <c r="E38" s="434"/>
    </row>
    <row r="39" spans="1:6" ht="25.5" customHeight="1" x14ac:dyDescent="0.2">
      <c r="A39" s="196">
        <f t="shared" si="1"/>
        <v>35</v>
      </c>
      <c r="B39" s="191" t="s">
        <v>286</v>
      </c>
      <c r="C39" s="162">
        <v>347</v>
      </c>
      <c r="D39" s="163">
        <v>680</v>
      </c>
      <c r="E39" s="434">
        <f t="shared" si="0"/>
        <v>51.029411764705877</v>
      </c>
    </row>
    <row r="40" spans="1:6" ht="25.5" customHeight="1" x14ac:dyDescent="0.2">
      <c r="A40" s="196">
        <f t="shared" si="1"/>
        <v>36</v>
      </c>
      <c r="B40" s="191" t="s">
        <v>224</v>
      </c>
      <c r="C40" s="162">
        <v>154</v>
      </c>
      <c r="D40" s="163">
        <v>264</v>
      </c>
      <c r="E40" s="434">
        <f t="shared" si="0"/>
        <v>58.333333333333336</v>
      </c>
    </row>
    <row r="41" spans="1:6" ht="25.5" customHeight="1" x14ac:dyDescent="0.2">
      <c r="A41" s="196">
        <f t="shared" si="1"/>
        <v>37</v>
      </c>
      <c r="B41" s="191" t="s">
        <v>445</v>
      </c>
      <c r="C41" s="162">
        <v>0</v>
      </c>
      <c r="D41" s="163">
        <v>0</v>
      </c>
      <c r="E41" s="434"/>
    </row>
    <row r="42" spans="1:6" ht="25.5" customHeight="1" x14ac:dyDescent="0.2">
      <c r="A42" s="196">
        <f t="shared" si="1"/>
        <v>38</v>
      </c>
      <c r="B42" s="191" t="s">
        <v>287</v>
      </c>
      <c r="C42" s="162">
        <v>21</v>
      </c>
      <c r="D42" s="163">
        <v>31</v>
      </c>
      <c r="E42" s="434">
        <f t="shared" si="0"/>
        <v>67.741935483870961</v>
      </c>
    </row>
    <row r="43" spans="1:6" ht="25.5" customHeight="1" x14ac:dyDescent="0.2">
      <c r="A43" s="196">
        <f t="shared" si="1"/>
        <v>39</v>
      </c>
      <c r="B43" s="191" t="s">
        <v>446</v>
      </c>
      <c r="C43" s="162">
        <v>42</v>
      </c>
      <c r="D43" s="163">
        <v>89</v>
      </c>
      <c r="E43" s="434">
        <f t="shared" si="0"/>
        <v>47.191011235955052</v>
      </c>
    </row>
    <row r="44" spans="1:6" ht="25.5" customHeight="1" x14ac:dyDescent="0.2">
      <c r="A44" s="196">
        <f t="shared" si="1"/>
        <v>40</v>
      </c>
      <c r="B44" s="191" t="s">
        <v>288</v>
      </c>
      <c r="C44" s="162">
        <v>131</v>
      </c>
      <c r="D44" s="163">
        <v>313</v>
      </c>
      <c r="E44" s="434">
        <f t="shared" si="0"/>
        <v>41.853035143769965</v>
      </c>
    </row>
    <row r="45" spans="1:6" ht="25.5" customHeight="1" x14ac:dyDescent="0.2">
      <c r="A45" s="196">
        <f t="shared" si="1"/>
        <v>41</v>
      </c>
      <c r="B45" s="191" t="s">
        <v>289</v>
      </c>
      <c r="C45" s="162">
        <v>1551</v>
      </c>
      <c r="D45" s="163">
        <v>2492</v>
      </c>
      <c r="E45" s="434">
        <f t="shared" si="0"/>
        <v>62.239165329052973</v>
      </c>
    </row>
    <row r="46" spans="1:6" ht="25.5" customHeight="1" x14ac:dyDescent="0.2">
      <c r="A46" s="196">
        <f t="shared" si="1"/>
        <v>42</v>
      </c>
      <c r="B46" s="191" t="s">
        <v>447</v>
      </c>
      <c r="C46" s="162">
        <v>79</v>
      </c>
      <c r="D46" s="163">
        <v>116</v>
      </c>
      <c r="E46" s="434">
        <f t="shared" si="0"/>
        <v>68.103448275862064</v>
      </c>
      <c r="F46" s="514">
        <f>+C46-12</f>
        <v>67</v>
      </c>
    </row>
    <row r="47" spans="1:6" ht="25.5" customHeight="1" x14ac:dyDescent="0.2">
      <c r="A47" s="196">
        <f t="shared" si="1"/>
        <v>43</v>
      </c>
      <c r="B47" s="191" t="s">
        <v>448</v>
      </c>
      <c r="C47" s="162">
        <v>0</v>
      </c>
      <c r="D47" s="163">
        <v>0</v>
      </c>
      <c r="E47" s="434"/>
    </row>
    <row r="48" spans="1:6" ht="25.5" customHeight="1" x14ac:dyDescent="0.2">
      <c r="A48" s="196">
        <f t="shared" si="1"/>
        <v>44</v>
      </c>
      <c r="B48" s="192" t="s">
        <v>449</v>
      </c>
      <c r="C48" s="162">
        <v>43</v>
      </c>
      <c r="D48" s="163">
        <v>156</v>
      </c>
      <c r="E48" s="434">
        <f t="shared" si="0"/>
        <v>27.564102564102566</v>
      </c>
    </row>
    <row r="49" spans="1:5" ht="25.5" customHeight="1" x14ac:dyDescent="0.2">
      <c r="A49" s="196">
        <f t="shared" si="1"/>
        <v>45</v>
      </c>
      <c r="B49" s="191" t="s">
        <v>290</v>
      </c>
      <c r="C49" s="162">
        <v>6</v>
      </c>
      <c r="D49" s="163">
        <v>42</v>
      </c>
      <c r="E49" s="434">
        <f t="shared" si="0"/>
        <v>14.285714285714285</v>
      </c>
    </row>
    <row r="50" spans="1:5" ht="25.5" customHeight="1" thickBot="1" x14ac:dyDescent="0.25">
      <c r="A50" s="196">
        <f t="shared" si="1"/>
        <v>46</v>
      </c>
      <c r="B50" s="192" t="s">
        <v>227</v>
      </c>
      <c r="C50" s="162">
        <v>6</v>
      </c>
      <c r="D50" s="163">
        <v>22</v>
      </c>
      <c r="E50" s="434">
        <f t="shared" si="0"/>
        <v>27.27272727272727</v>
      </c>
    </row>
    <row r="51" spans="1:5" ht="25.5" customHeight="1" thickTop="1" thickBot="1" x14ac:dyDescent="0.25">
      <c r="A51" s="630" t="s">
        <v>18</v>
      </c>
      <c r="B51" s="630"/>
      <c r="C51" s="193">
        <f>SUM(C5:C50)</f>
        <v>9527</v>
      </c>
      <c r="D51" s="193">
        <f>SUM(D5:D50)</f>
        <v>16225</v>
      </c>
      <c r="E51" s="435">
        <f t="shared" ref="E51" si="2">+C51/D51*100</f>
        <v>58.718027734976886</v>
      </c>
    </row>
    <row r="52" spans="1:5" ht="16.5" thickTop="1" x14ac:dyDescent="0.2">
      <c r="A52" s="16" t="s">
        <v>350</v>
      </c>
      <c r="B52" s="19"/>
      <c r="C52" s="20"/>
      <c r="D52" s="20"/>
      <c r="E52" s="20"/>
    </row>
    <row r="54" spans="1:5" ht="20.25" x14ac:dyDescent="0.3">
      <c r="C54" s="197"/>
    </row>
  </sheetData>
  <sortState ref="B5:E39">
    <sortCondition ref="B5:B39"/>
  </sortState>
  <mergeCells count="2">
    <mergeCell ref="A1:E1"/>
    <mergeCell ref="A51:B51"/>
  </mergeCells>
  <printOptions horizontalCentered="1"/>
  <pageMargins left="0.35433070866141736" right="0.35433070866141736" top="0.19685039370078741" bottom="0.19685039370078741" header="0" footer="0"/>
  <pageSetup paperSize="256" scale="55" orientation="portrait" r:id="rId1"/>
  <headerFooter alignWithMargins="0"/>
  <rowBreaks count="1" manualBreakCount="1">
    <brk id="52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="90" zoomScaleNormal="100" zoomScaleSheetLayoutView="90" workbookViewId="0">
      <pane xSplit="2" ySplit="4" topLeftCell="C44" activePane="bottomRight" state="frozen"/>
      <selection activeCell="C13" sqref="C13"/>
      <selection pane="topRight" activeCell="C13" sqref="C13"/>
      <selection pane="bottomLeft" activeCell="C13" sqref="C13"/>
      <selection pane="bottomRight" activeCell="E5" sqref="E5"/>
    </sheetView>
  </sheetViews>
  <sheetFormatPr baseColWidth="10" defaultRowHeight="12.75" x14ac:dyDescent="0.2"/>
  <cols>
    <col min="1" max="1" width="6.5703125" customWidth="1"/>
    <col min="2" max="2" width="61.85546875" customWidth="1"/>
    <col min="3" max="3" width="21" customWidth="1"/>
    <col min="4" max="4" width="18.8554687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5" ht="18" customHeight="1" x14ac:dyDescent="0.2">
      <c r="A1" s="591" t="s">
        <v>484</v>
      </c>
      <c r="B1" s="591"/>
      <c r="C1" s="591"/>
      <c r="D1" s="591"/>
      <c r="E1" s="591"/>
    </row>
    <row r="3" spans="1:5" ht="16.5" thickBot="1" x14ac:dyDescent="0.25">
      <c r="D3" s="23"/>
      <c r="E3" s="32" t="s">
        <v>298</v>
      </c>
    </row>
    <row r="4" spans="1:5" ht="66.75" customHeight="1" thickTop="1" thickBot="1" x14ac:dyDescent="0.25">
      <c r="A4" s="425" t="s">
        <v>116</v>
      </c>
      <c r="B4" s="424" t="s">
        <v>115</v>
      </c>
      <c r="C4" s="24" t="s">
        <v>231</v>
      </c>
      <c r="D4" s="24" t="s">
        <v>239</v>
      </c>
      <c r="E4" s="24" t="s">
        <v>187</v>
      </c>
    </row>
    <row r="5" spans="1:5" ht="16.5" thickTop="1" x14ac:dyDescent="0.25">
      <c r="A5" s="17">
        <v>1</v>
      </c>
      <c r="B5" s="1" t="s">
        <v>22</v>
      </c>
      <c r="C5" s="38">
        <f>'52'!C5</f>
        <v>0</v>
      </c>
      <c r="D5" s="31">
        <f>'50'!C5</f>
        <v>314</v>
      </c>
      <c r="E5" s="354">
        <f>+C5/D5*100</f>
        <v>0</v>
      </c>
    </row>
    <row r="6" spans="1:5" ht="15.75" x14ac:dyDescent="0.25">
      <c r="A6" s="6">
        <v>2</v>
      </c>
      <c r="B6" s="3" t="s">
        <v>78</v>
      </c>
      <c r="C6" s="39">
        <f>'52'!C6</f>
        <v>156</v>
      </c>
      <c r="D6" s="48">
        <f>'50'!C6</f>
        <v>156</v>
      </c>
      <c r="E6" s="346">
        <f t="shared" ref="E6:E69" si="0">+C6/D6*100</f>
        <v>100</v>
      </c>
    </row>
    <row r="7" spans="1:5" ht="15.75" x14ac:dyDescent="0.25">
      <c r="A7" s="6">
        <v>3</v>
      </c>
      <c r="B7" s="3" t="s">
        <v>23</v>
      </c>
      <c r="C7" s="39">
        <f>'52'!C7</f>
        <v>299</v>
      </c>
      <c r="D7" s="48">
        <f>'50'!C7</f>
        <v>310</v>
      </c>
      <c r="E7" s="346">
        <f t="shared" si="0"/>
        <v>96.451612903225808</v>
      </c>
    </row>
    <row r="8" spans="1:5" ht="15.75" x14ac:dyDescent="0.25">
      <c r="A8" s="6">
        <v>4</v>
      </c>
      <c r="B8" s="3" t="s">
        <v>76</v>
      </c>
      <c r="C8" s="39">
        <f>'52'!C8</f>
        <v>107</v>
      </c>
      <c r="D8" s="48">
        <f>'50'!C8</f>
        <v>107</v>
      </c>
      <c r="E8" s="346">
        <f t="shared" si="0"/>
        <v>100</v>
      </c>
    </row>
    <row r="9" spans="1:5" ht="15.75" x14ac:dyDescent="0.25">
      <c r="A9" s="6">
        <v>5</v>
      </c>
      <c r="B9" s="3" t="s">
        <v>24</v>
      </c>
      <c r="C9" s="39">
        <f>'52'!C9</f>
        <v>442</v>
      </c>
      <c r="D9" s="48">
        <f>'50'!C9</f>
        <v>464</v>
      </c>
      <c r="E9" s="346">
        <f t="shared" si="0"/>
        <v>95.258620689655174</v>
      </c>
    </row>
    <row r="10" spans="1:5" ht="15.75" x14ac:dyDescent="0.25">
      <c r="A10" s="6">
        <v>6</v>
      </c>
      <c r="B10" s="3" t="s">
        <v>25</v>
      </c>
      <c r="C10" s="39">
        <f>'52'!C10</f>
        <v>232</v>
      </c>
      <c r="D10" s="48">
        <f>'50'!C10</f>
        <v>411</v>
      </c>
      <c r="E10" s="346">
        <f t="shared" si="0"/>
        <v>56.447688564476884</v>
      </c>
    </row>
    <row r="11" spans="1:5" ht="15.75" x14ac:dyDescent="0.25">
      <c r="A11" s="6">
        <v>7</v>
      </c>
      <c r="B11" s="3" t="s">
        <v>13</v>
      </c>
      <c r="C11" s="39">
        <f>'52'!C11</f>
        <v>241</v>
      </c>
      <c r="D11" s="48">
        <f>'50'!C11</f>
        <v>285</v>
      </c>
      <c r="E11" s="346">
        <f t="shared" si="0"/>
        <v>84.561403508771932</v>
      </c>
    </row>
    <row r="12" spans="1:5" ht="15.75" x14ac:dyDescent="0.25">
      <c r="A12" s="6">
        <v>8</v>
      </c>
      <c r="B12" s="3" t="s">
        <v>26</v>
      </c>
      <c r="C12" s="39">
        <f>'52'!C12</f>
        <v>144</v>
      </c>
      <c r="D12" s="48">
        <f>'50'!C12</f>
        <v>144</v>
      </c>
      <c r="E12" s="346">
        <f t="shared" si="0"/>
        <v>100</v>
      </c>
    </row>
    <row r="13" spans="1:5" ht="15.75" x14ac:dyDescent="0.25">
      <c r="A13" s="6">
        <v>9</v>
      </c>
      <c r="B13" s="3" t="s">
        <v>43</v>
      </c>
      <c r="C13" s="39">
        <f>'52'!C13</f>
        <v>562</v>
      </c>
      <c r="D13" s="48">
        <f>'50'!C13</f>
        <v>562</v>
      </c>
      <c r="E13" s="346">
        <f t="shared" si="0"/>
        <v>100</v>
      </c>
    </row>
    <row r="14" spans="1:5" ht="15.75" x14ac:dyDescent="0.25">
      <c r="A14" s="6">
        <v>10</v>
      </c>
      <c r="B14" s="3" t="s">
        <v>44</v>
      </c>
      <c r="C14" s="39">
        <f>'52'!C14</f>
        <v>88</v>
      </c>
      <c r="D14" s="48">
        <f>'50'!C14</f>
        <v>88</v>
      </c>
      <c r="E14" s="346">
        <f t="shared" si="0"/>
        <v>100</v>
      </c>
    </row>
    <row r="15" spans="1:5" ht="15.75" x14ac:dyDescent="0.25">
      <c r="A15" s="6">
        <v>11</v>
      </c>
      <c r="B15" s="3" t="s">
        <v>77</v>
      </c>
      <c r="C15" s="39">
        <f>'52'!C15</f>
        <v>189</v>
      </c>
      <c r="D15" s="48">
        <f>'50'!C15</f>
        <v>189</v>
      </c>
      <c r="E15" s="346">
        <f t="shared" si="0"/>
        <v>100</v>
      </c>
    </row>
    <row r="16" spans="1:5" ht="15.75" x14ac:dyDescent="0.25">
      <c r="A16" s="6">
        <v>12</v>
      </c>
      <c r="B16" s="3" t="s">
        <v>36</v>
      </c>
      <c r="C16" s="39">
        <f>'52'!C16</f>
        <v>134</v>
      </c>
      <c r="D16" s="48">
        <f>'50'!C16</f>
        <v>141</v>
      </c>
      <c r="E16" s="346">
        <f t="shared" si="0"/>
        <v>95.035460992907801</v>
      </c>
    </row>
    <row r="17" spans="1:5" ht="15.75" x14ac:dyDescent="0.25">
      <c r="A17" s="6">
        <v>13</v>
      </c>
      <c r="B17" s="3" t="s">
        <v>79</v>
      </c>
      <c r="C17" s="39">
        <f>'52'!C17</f>
        <v>133</v>
      </c>
      <c r="D17" s="48">
        <f>'50'!C17</f>
        <v>192</v>
      </c>
      <c r="E17" s="346">
        <f t="shared" si="0"/>
        <v>69.270833333333343</v>
      </c>
    </row>
    <row r="18" spans="1:5" ht="15.75" x14ac:dyDescent="0.25">
      <c r="A18" s="6">
        <v>14</v>
      </c>
      <c r="B18" s="3" t="s">
        <v>45</v>
      </c>
      <c r="C18" s="39">
        <f>'52'!C18</f>
        <v>167</v>
      </c>
      <c r="D18" s="48">
        <f>'50'!C18</f>
        <v>167</v>
      </c>
      <c r="E18" s="346">
        <f t="shared" si="0"/>
        <v>100</v>
      </c>
    </row>
    <row r="19" spans="1:5" ht="15.75" x14ac:dyDescent="0.25">
      <c r="A19" s="6">
        <v>15</v>
      </c>
      <c r="B19" s="3" t="s">
        <v>37</v>
      </c>
      <c r="C19" s="39">
        <f>'52'!C19</f>
        <v>78</v>
      </c>
      <c r="D19" s="48">
        <f>'50'!C19</f>
        <v>193</v>
      </c>
      <c r="E19" s="346">
        <f t="shared" si="0"/>
        <v>40.414507772020727</v>
      </c>
    </row>
    <row r="20" spans="1:5" ht="15.75" x14ac:dyDescent="0.25">
      <c r="A20" s="6">
        <v>16</v>
      </c>
      <c r="B20" s="3" t="s">
        <v>46</v>
      </c>
      <c r="C20" s="39">
        <f>'52'!C20</f>
        <v>162</v>
      </c>
      <c r="D20" s="48">
        <f>'50'!C20</f>
        <v>162</v>
      </c>
      <c r="E20" s="346">
        <f t="shared" si="0"/>
        <v>100</v>
      </c>
    </row>
    <row r="21" spans="1:5" ht="15.75" x14ac:dyDescent="0.25">
      <c r="A21" s="6">
        <v>17</v>
      </c>
      <c r="B21" s="5" t="s">
        <v>39</v>
      </c>
      <c r="C21" s="39">
        <f>'52'!C21</f>
        <v>164</v>
      </c>
      <c r="D21" s="48">
        <f>'50'!C21</f>
        <v>188</v>
      </c>
      <c r="E21" s="346">
        <f t="shared" si="0"/>
        <v>87.2340425531915</v>
      </c>
    </row>
    <row r="22" spans="1:5" ht="15.75" x14ac:dyDescent="0.25">
      <c r="A22" s="6">
        <v>18</v>
      </c>
      <c r="B22" s="3" t="s">
        <v>40</v>
      </c>
      <c r="C22" s="39">
        <f>'52'!C22</f>
        <v>339</v>
      </c>
      <c r="D22" s="48">
        <f>'50'!C22</f>
        <v>339</v>
      </c>
      <c r="E22" s="346">
        <f t="shared" si="0"/>
        <v>100</v>
      </c>
    </row>
    <row r="23" spans="1:5" ht="15.75" x14ac:dyDescent="0.25">
      <c r="A23" s="6">
        <v>19</v>
      </c>
      <c r="B23" s="3" t="s">
        <v>35</v>
      </c>
      <c r="C23" s="39">
        <f>'52'!C23</f>
        <v>165</v>
      </c>
      <c r="D23" s="48">
        <f>'50'!C23</f>
        <v>191</v>
      </c>
      <c r="E23" s="346">
        <f t="shared" si="0"/>
        <v>86.387434554973822</v>
      </c>
    </row>
    <row r="24" spans="1:5" ht="15.75" x14ac:dyDescent="0.25">
      <c r="A24" s="6">
        <v>20</v>
      </c>
      <c r="B24" s="3" t="s">
        <v>198</v>
      </c>
      <c r="C24" s="39">
        <f>'52'!C24</f>
        <v>171</v>
      </c>
      <c r="D24" s="48">
        <f>'50'!C24</f>
        <v>171</v>
      </c>
      <c r="E24" s="346">
        <f t="shared" si="0"/>
        <v>100</v>
      </c>
    </row>
    <row r="25" spans="1:5" ht="15.75" x14ac:dyDescent="0.25">
      <c r="A25" s="6">
        <v>21</v>
      </c>
      <c r="B25" s="5" t="s">
        <v>42</v>
      </c>
      <c r="C25" s="39">
        <f>'52'!C25</f>
        <v>319</v>
      </c>
      <c r="D25" s="48">
        <f>'50'!C25</f>
        <v>333</v>
      </c>
      <c r="E25" s="346">
        <f t="shared" si="0"/>
        <v>95.795795795795797</v>
      </c>
    </row>
    <row r="26" spans="1:5" ht="15.75" x14ac:dyDescent="0.25">
      <c r="A26" s="6">
        <v>22</v>
      </c>
      <c r="B26" s="5" t="s">
        <v>20</v>
      </c>
      <c r="C26" s="39">
        <f>'52'!C26</f>
        <v>121</v>
      </c>
      <c r="D26" s="48">
        <f>'50'!C26</f>
        <v>151</v>
      </c>
      <c r="E26" s="346">
        <f t="shared" si="0"/>
        <v>80.132450331125824</v>
      </c>
    </row>
    <row r="27" spans="1:5" ht="15.75" x14ac:dyDescent="0.25">
      <c r="A27" s="6">
        <v>23</v>
      </c>
      <c r="B27" s="5" t="s">
        <v>47</v>
      </c>
      <c r="C27" s="39">
        <f>'52'!C27</f>
        <v>192</v>
      </c>
      <c r="D27" s="48">
        <f>'50'!C27</f>
        <v>192</v>
      </c>
      <c r="E27" s="346">
        <f t="shared" si="0"/>
        <v>100</v>
      </c>
    </row>
    <row r="28" spans="1:5" ht="15.75" x14ac:dyDescent="0.25">
      <c r="A28" s="6">
        <v>24</v>
      </c>
      <c r="B28" s="5" t="s">
        <v>48</v>
      </c>
      <c r="C28" s="39">
        <f>'52'!C28</f>
        <v>134</v>
      </c>
      <c r="D28" s="48">
        <f>'50'!C28</f>
        <v>206</v>
      </c>
      <c r="E28" s="346">
        <f t="shared" si="0"/>
        <v>65.048543689320397</v>
      </c>
    </row>
    <row r="29" spans="1:5" ht="15.75" x14ac:dyDescent="0.25">
      <c r="A29" s="6">
        <v>25</v>
      </c>
      <c r="B29" s="5" t="s">
        <v>49</v>
      </c>
      <c r="C29" s="39">
        <f>'52'!C29</f>
        <v>112</v>
      </c>
      <c r="D29" s="48">
        <f>'50'!C29</f>
        <v>112</v>
      </c>
      <c r="E29" s="346">
        <f t="shared" si="0"/>
        <v>100</v>
      </c>
    </row>
    <row r="30" spans="1:5" ht="15.75" x14ac:dyDescent="0.25">
      <c r="A30" s="6">
        <v>26</v>
      </c>
      <c r="B30" s="5" t="s">
        <v>50</v>
      </c>
      <c r="C30" s="39">
        <f>'52'!C30</f>
        <v>74</v>
      </c>
      <c r="D30" s="48">
        <f>'50'!C30</f>
        <v>76</v>
      </c>
      <c r="E30" s="346">
        <f t="shared" si="0"/>
        <v>97.368421052631575</v>
      </c>
    </row>
    <row r="31" spans="1:5" ht="15.75" x14ac:dyDescent="0.25">
      <c r="A31" s="6">
        <v>27</v>
      </c>
      <c r="B31" s="5" t="s">
        <v>51</v>
      </c>
      <c r="C31" s="39">
        <f>'52'!C31</f>
        <v>186</v>
      </c>
      <c r="D31" s="48">
        <f>'50'!C31</f>
        <v>186</v>
      </c>
      <c r="E31" s="346">
        <f t="shared" si="0"/>
        <v>100</v>
      </c>
    </row>
    <row r="32" spans="1:5" ht="15.75" x14ac:dyDescent="0.25">
      <c r="A32" s="6">
        <v>28</v>
      </c>
      <c r="B32" s="5" t="s">
        <v>15</v>
      </c>
      <c r="C32" s="39">
        <f>'52'!C32</f>
        <v>0</v>
      </c>
      <c r="D32" s="48">
        <f>'50'!C32</f>
        <v>92</v>
      </c>
      <c r="E32" s="346">
        <f t="shared" si="0"/>
        <v>0</v>
      </c>
    </row>
    <row r="33" spans="1:5" ht="15.75" x14ac:dyDescent="0.25">
      <c r="A33" s="6">
        <v>29</v>
      </c>
      <c r="B33" s="5" t="s">
        <v>14</v>
      </c>
      <c r="C33" s="39">
        <f>'52'!C33</f>
        <v>117</v>
      </c>
      <c r="D33" s="48">
        <f>'50'!C33</f>
        <v>117</v>
      </c>
      <c r="E33" s="346">
        <f t="shared" si="0"/>
        <v>100</v>
      </c>
    </row>
    <row r="34" spans="1:5" ht="15.75" x14ac:dyDescent="0.25">
      <c r="A34" s="6">
        <v>30</v>
      </c>
      <c r="B34" s="5" t="s">
        <v>52</v>
      </c>
      <c r="C34" s="39">
        <f>'52'!C34</f>
        <v>266</v>
      </c>
      <c r="D34" s="48">
        <f>'50'!C34</f>
        <v>266</v>
      </c>
      <c r="E34" s="346">
        <f t="shared" si="0"/>
        <v>100</v>
      </c>
    </row>
    <row r="35" spans="1:5" ht="15.75" x14ac:dyDescent="0.25">
      <c r="A35" s="6">
        <v>31</v>
      </c>
      <c r="B35" s="5" t="s">
        <v>53</v>
      </c>
      <c r="C35" s="39">
        <f>'52'!C35</f>
        <v>119</v>
      </c>
      <c r="D35" s="48">
        <f>'50'!C35</f>
        <v>119</v>
      </c>
      <c r="E35" s="346">
        <f t="shared" si="0"/>
        <v>100</v>
      </c>
    </row>
    <row r="36" spans="1:5" ht="15.75" x14ac:dyDescent="0.25">
      <c r="A36" s="6">
        <v>32</v>
      </c>
      <c r="B36" s="5" t="s">
        <v>38</v>
      </c>
      <c r="C36" s="39">
        <f>'52'!C36</f>
        <v>212</v>
      </c>
      <c r="D36" s="48">
        <f>'50'!C36</f>
        <v>278</v>
      </c>
      <c r="E36" s="346">
        <f t="shared" si="0"/>
        <v>76.258992805755398</v>
      </c>
    </row>
    <row r="37" spans="1:5" ht="15.75" x14ac:dyDescent="0.25">
      <c r="A37" s="6">
        <v>33</v>
      </c>
      <c r="B37" s="5" t="s">
        <v>71</v>
      </c>
      <c r="C37" s="39">
        <f>'52'!C37</f>
        <v>168</v>
      </c>
      <c r="D37" s="48">
        <f>'50'!C37</f>
        <v>168</v>
      </c>
      <c r="E37" s="346">
        <f t="shared" si="0"/>
        <v>100</v>
      </c>
    </row>
    <row r="38" spans="1:5" ht="15.75" x14ac:dyDescent="0.25">
      <c r="A38" s="6">
        <v>34</v>
      </c>
      <c r="B38" s="5" t="s">
        <v>54</v>
      </c>
      <c r="C38" s="39">
        <f>'52'!C38</f>
        <v>236</v>
      </c>
      <c r="D38" s="48">
        <f>'50'!C38</f>
        <v>250</v>
      </c>
      <c r="E38" s="346">
        <f t="shared" si="0"/>
        <v>94.399999999999991</v>
      </c>
    </row>
    <row r="39" spans="1:5" ht="15.75" x14ac:dyDescent="0.25">
      <c r="A39" s="6">
        <v>35</v>
      </c>
      <c r="B39" s="5" t="s">
        <v>55</v>
      </c>
      <c r="C39" s="39">
        <f>'52'!C39</f>
        <v>152</v>
      </c>
      <c r="D39" s="48">
        <f>'50'!C39</f>
        <v>153</v>
      </c>
      <c r="E39" s="346">
        <f t="shared" si="0"/>
        <v>99.346405228758172</v>
      </c>
    </row>
    <row r="40" spans="1:5" ht="15.75" x14ac:dyDescent="0.25">
      <c r="A40" s="6">
        <v>36</v>
      </c>
      <c r="B40" s="5" t="s">
        <v>56</v>
      </c>
      <c r="C40" s="39">
        <f>'52'!C40</f>
        <v>282</v>
      </c>
      <c r="D40" s="48">
        <f>'50'!C40</f>
        <v>290</v>
      </c>
      <c r="E40" s="346">
        <f t="shared" si="0"/>
        <v>97.241379310344826</v>
      </c>
    </row>
    <row r="41" spans="1:5" ht="15.75" x14ac:dyDescent="0.25">
      <c r="A41" s="6">
        <v>37</v>
      </c>
      <c r="B41" s="5" t="s">
        <v>16</v>
      </c>
      <c r="C41" s="39">
        <f>'52'!C41</f>
        <v>0</v>
      </c>
      <c r="D41" s="48">
        <f>'50'!C41</f>
        <v>0</v>
      </c>
      <c r="E41" s="346" t="e">
        <f t="shared" si="0"/>
        <v>#DIV/0!</v>
      </c>
    </row>
    <row r="42" spans="1:5" ht="15.75" x14ac:dyDescent="0.25">
      <c r="A42" s="6">
        <v>38</v>
      </c>
      <c r="B42" s="5" t="s">
        <v>57</v>
      </c>
      <c r="C42" s="39">
        <f>'52'!C42</f>
        <v>690</v>
      </c>
      <c r="D42" s="48">
        <f>'50'!C42</f>
        <v>697</v>
      </c>
      <c r="E42" s="346">
        <f t="shared" si="0"/>
        <v>98.995695839311338</v>
      </c>
    </row>
    <row r="43" spans="1:5" ht="15.75" x14ac:dyDescent="0.25">
      <c r="A43" s="6">
        <v>39</v>
      </c>
      <c r="B43" s="3" t="s">
        <v>33</v>
      </c>
      <c r="C43" s="39">
        <f>'52'!C43</f>
        <v>43</v>
      </c>
      <c r="D43" s="48">
        <f>'50'!C43</f>
        <v>107</v>
      </c>
      <c r="E43" s="346">
        <f t="shared" si="0"/>
        <v>40.186915887850468</v>
      </c>
    </row>
    <row r="44" spans="1:5" ht="15.75" x14ac:dyDescent="0.25">
      <c r="A44" s="6">
        <v>40</v>
      </c>
      <c r="B44" s="3" t="s">
        <v>58</v>
      </c>
      <c r="C44" s="39">
        <f>'52'!C44</f>
        <v>81</v>
      </c>
      <c r="D44" s="48">
        <f>'50'!C44</f>
        <v>81</v>
      </c>
      <c r="E44" s="346">
        <f t="shared" si="0"/>
        <v>100</v>
      </c>
    </row>
    <row r="45" spans="1:5" ht="15.75" x14ac:dyDescent="0.25">
      <c r="A45" s="6">
        <v>41</v>
      </c>
      <c r="B45" s="3" t="s">
        <v>199</v>
      </c>
      <c r="C45" s="39">
        <f>'52'!C45</f>
        <v>89</v>
      </c>
      <c r="D45" s="48">
        <f>'50'!C45</f>
        <v>242</v>
      </c>
      <c r="E45" s="346">
        <f t="shared" si="0"/>
        <v>36.776859504132233</v>
      </c>
    </row>
    <row r="46" spans="1:5" ht="15.75" x14ac:dyDescent="0.25">
      <c r="A46" s="6">
        <v>42</v>
      </c>
      <c r="B46" s="3" t="s">
        <v>41</v>
      </c>
      <c r="C46" s="39">
        <f>'52'!C46</f>
        <v>107</v>
      </c>
      <c r="D46" s="48">
        <f>'50'!C46</f>
        <v>171</v>
      </c>
      <c r="E46" s="346">
        <f t="shared" si="0"/>
        <v>62.57309941520468</v>
      </c>
    </row>
    <row r="47" spans="1:5" ht="15.75" x14ac:dyDescent="0.25">
      <c r="A47" s="6">
        <v>43</v>
      </c>
      <c r="B47" s="3" t="s">
        <v>59</v>
      </c>
      <c r="C47" s="39">
        <f>'52'!C47</f>
        <v>183</v>
      </c>
      <c r="D47" s="48">
        <f>'50'!C47</f>
        <v>183</v>
      </c>
      <c r="E47" s="346">
        <f t="shared" si="0"/>
        <v>100</v>
      </c>
    </row>
    <row r="48" spans="1:5" ht="15.75" x14ac:dyDescent="0.25">
      <c r="A48" s="6">
        <v>44</v>
      </c>
      <c r="B48" s="3" t="s">
        <v>17</v>
      </c>
      <c r="C48" s="39">
        <f>'52'!C48</f>
        <v>0</v>
      </c>
      <c r="D48" s="48">
        <f>'50'!C48</f>
        <v>0</v>
      </c>
      <c r="E48" s="346" t="e">
        <f t="shared" si="0"/>
        <v>#DIV/0!</v>
      </c>
    </row>
    <row r="49" spans="1:5" ht="15.75" x14ac:dyDescent="0.25">
      <c r="A49" s="6">
        <v>45</v>
      </c>
      <c r="B49" s="3" t="s">
        <v>60</v>
      </c>
      <c r="C49" s="39">
        <f>'52'!C49</f>
        <v>306</v>
      </c>
      <c r="D49" s="48">
        <f>'50'!C49</f>
        <v>306</v>
      </c>
      <c r="E49" s="346">
        <f t="shared" si="0"/>
        <v>100</v>
      </c>
    </row>
    <row r="50" spans="1:5" ht="15.75" x14ac:dyDescent="0.25">
      <c r="A50" s="6">
        <v>46</v>
      </c>
      <c r="B50" s="3" t="s">
        <v>34</v>
      </c>
      <c r="C50" s="39">
        <f>'52'!C50</f>
        <v>254</v>
      </c>
      <c r="D50" s="48">
        <f>'50'!C50</f>
        <v>378</v>
      </c>
      <c r="E50" s="346">
        <f t="shared" si="0"/>
        <v>67.195767195767203</v>
      </c>
    </row>
    <row r="51" spans="1:5" ht="15.75" x14ac:dyDescent="0.25">
      <c r="A51" s="6">
        <v>47</v>
      </c>
      <c r="B51" s="3" t="s">
        <v>61</v>
      </c>
      <c r="C51" s="39">
        <f>'52'!C51</f>
        <v>10</v>
      </c>
      <c r="D51" s="48">
        <f>'50'!C51</f>
        <v>92</v>
      </c>
      <c r="E51" s="346">
        <f t="shared" si="0"/>
        <v>10.869565217391305</v>
      </c>
    </row>
    <row r="52" spans="1:5" ht="15.75" x14ac:dyDescent="0.25">
      <c r="A52" s="6">
        <v>48</v>
      </c>
      <c r="B52" s="5" t="s">
        <v>12</v>
      </c>
      <c r="C52" s="39">
        <f>'52'!C52</f>
        <v>0</v>
      </c>
      <c r="D52" s="48">
        <f>'50'!C52</f>
        <v>183</v>
      </c>
      <c r="E52" s="346">
        <f t="shared" si="0"/>
        <v>0</v>
      </c>
    </row>
    <row r="53" spans="1:5" ht="15.75" x14ac:dyDescent="0.25">
      <c r="A53" s="6">
        <v>49</v>
      </c>
      <c r="B53" s="5" t="s">
        <v>62</v>
      </c>
      <c r="C53" s="39">
        <f>'52'!C53</f>
        <v>86</v>
      </c>
      <c r="D53" s="48">
        <f>'50'!C53</f>
        <v>95</v>
      </c>
      <c r="E53" s="346">
        <f t="shared" si="0"/>
        <v>90.526315789473685</v>
      </c>
    </row>
    <row r="54" spans="1:5" ht="15.75" x14ac:dyDescent="0.25">
      <c r="A54" s="6">
        <v>50</v>
      </c>
      <c r="B54" s="5" t="s">
        <v>70</v>
      </c>
      <c r="C54" s="39">
        <f>'52'!C54</f>
        <v>109</v>
      </c>
      <c r="D54" s="48">
        <f>'50'!C54</f>
        <v>151</v>
      </c>
      <c r="E54" s="346">
        <f t="shared" si="0"/>
        <v>72.185430463576168</v>
      </c>
    </row>
    <row r="55" spans="1:5" ht="15.75" x14ac:dyDescent="0.25">
      <c r="A55" s="6">
        <v>51</v>
      </c>
      <c r="B55" s="5" t="s">
        <v>63</v>
      </c>
      <c r="C55" s="39">
        <f>'52'!C55</f>
        <v>116</v>
      </c>
      <c r="D55" s="48">
        <f>'50'!C55</f>
        <v>116</v>
      </c>
      <c r="E55" s="346">
        <f t="shared" si="0"/>
        <v>100</v>
      </c>
    </row>
    <row r="56" spans="1:5" ht="15.75" x14ac:dyDescent="0.25">
      <c r="A56" s="6">
        <v>52</v>
      </c>
      <c r="B56" s="5" t="s">
        <v>19</v>
      </c>
      <c r="C56" s="39">
        <f>'52'!C56</f>
        <v>47</v>
      </c>
      <c r="D56" s="48">
        <f>'50'!C56</f>
        <v>47</v>
      </c>
      <c r="E56" s="346">
        <f t="shared" si="0"/>
        <v>100</v>
      </c>
    </row>
    <row r="57" spans="1:5" ht="15.75" x14ac:dyDescent="0.25">
      <c r="A57" s="6">
        <v>53</v>
      </c>
      <c r="B57" s="5" t="s">
        <v>64</v>
      </c>
      <c r="C57" s="39">
        <f>'52'!C57</f>
        <v>35</v>
      </c>
      <c r="D57" s="48">
        <f>'50'!C57</f>
        <v>41</v>
      </c>
      <c r="E57" s="346">
        <f t="shared" si="0"/>
        <v>85.365853658536579</v>
      </c>
    </row>
    <row r="58" spans="1:5" ht="15.75" x14ac:dyDescent="0.25">
      <c r="A58" s="6">
        <v>54</v>
      </c>
      <c r="B58" s="5" t="s">
        <v>160</v>
      </c>
      <c r="C58" s="39">
        <f>'52'!C58</f>
        <v>153</v>
      </c>
      <c r="D58" s="48">
        <f>'50'!C58</f>
        <v>167</v>
      </c>
      <c r="E58" s="346">
        <f t="shared" si="0"/>
        <v>91.616766467065872</v>
      </c>
    </row>
    <row r="59" spans="1:5" ht="15.75" x14ac:dyDescent="0.25">
      <c r="A59" s="6" t="s">
        <v>30</v>
      </c>
      <c r="B59" s="5" t="s">
        <v>27</v>
      </c>
      <c r="C59" s="39">
        <f>'52'!C59</f>
        <v>40</v>
      </c>
      <c r="D59" s="48">
        <f>'50'!C59</f>
        <v>68</v>
      </c>
      <c r="E59" s="346">
        <f t="shared" si="0"/>
        <v>58.82352941176471</v>
      </c>
    </row>
    <row r="60" spans="1:5" ht="15.75" x14ac:dyDescent="0.25">
      <c r="A60" s="6" t="s">
        <v>31</v>
      </c>
      <c r="B60" s="5" t="s">
        <v>28</v>
      </c>
      <c r="C60" s="39">
        <f>'52'!C60</f>
        <v>67</v>
      </c>
      <c r="D60" s="48">
        <f>'50'!C60</f>
        <v>242</v>
      </c>
      <c r="E60" s="346">
        <f t="shared" si="0"/>
        <v>27.685950413223143</v>
      </c>
    </row>
    <row r="61" spans="1:5" ht="15.75" x14ac:dyDescent="0.25">
      <c r="A61" s="6" t="s">
        <v>32</v>
      </c>
      <c r="B61" s="5" t="s">
        <v>29</v>
      </c>
      <c r="C61" s="39">
        <f>'52'!C61</f>
        <v>62</v>
      </c>
      <c r="D61" s="48">
        <f>'50'!C61</f>
        <v>64</v>
      </c>
      <c r="E61" s="346">
        <f t="shared" si="0"/>
        <v>96.875</v>
      </c>
    </row>
    <row r="62" spans="1:5" ht="15.75" x14ac:dyDescent="0.25">
      <c r="A62" s="6" t="s">
        <v>65</v>
      </c>
      <c r="B62" s="5" t="s">
        <v>67</v>
      </c>
      <c r="C62" s="39">
        <f>'52'!C62</f>
        <v>152</v>
      </c>
      <c r="D62" s="48">
        <f>'50'!C62</f>
        <v>152</v>
      </c>
      <c r="E62" s="346">
        <f t="shared" si="0"/>
        <v>100</v>
      </c>
    </row>
    <row r="63" spans="1:5" ht="15.75" x14ac:dyDescent="0.25">
      <c r="A63" s="6" t="s">
        <v>66</v>
      </c>
      <c r="B63" s="5" t="s">
        <v>69</v>
      </c>
      <c r="C63" s="39">
        <f>'52'!C63</f>
        <v>170</v>
      </c>
      <c r="D63" s="48">
        <f>'50'!C63</f>
        <v>170</v>
      </c>
      <c r="E63" s="346">
        <f t="shared" si="0"/>
        <v>100</v>
      </c>
    </row>
    <row r="64" spans="1:5" ht="15.75" x14ac:dyDescent="0.25">
      <c r="A64" s="6">
        <v>60</v>
      </c>
      <c r="B64" s="5" t="s">
        <v>68</v>
      </c>
      <c r="C64" s="39">
        <f>'52'!C64</f>
        <v>32</v>
      </c>
      <c r="D64" s="48">
        <f>'50'!C64</f>
        <v>52</v>
      </c>
      <c r="E64" s="346">
        <f t="shared" si="0"/>
        <v>61.53846153846154</v>
      </c>
    </row>
    <row r="65" spans="1:5" ht="15.75" x14ac:dyDescent="0.25">
      <c r="A65" s="6">
        <v>61</v>
      </c>
      <c r="B65" s="5" t="s">
        <v>94</v>
      </c>
      <c r="C65" s="39">
        <f>'52'!C65</f>
        <v>0</v>
      </c>
      <c r="D65" s="48">
        <f>'50'!C65</f>
        <v>0</v>
      </c>
      <c r="E65" s="346" t="e">
        <f t="shared" si="0"/>
        <v>#DIV/0!</v>
      </c>
    </row>
    <row r="66" spans="1:5" ht="15.75" x14ac:dyDescent="0.25">
      <c r="A66" s="6">
        <v>62</v>
      </c>
      <c r="B66" s="5" t="s">
        <v>98</v>
      </c>
      <c r="C66" s="39">
        <f>'52'!C66</f>
        <v>0</v>
      </c>
      <c r="D66" s="48">
        <f>'50'!C66</f>
        <v>0</v>
      </c>
      <c r="E66" s="346" t="e">
        <f t="shared" si="0"/>
        <v>#DIV/0!</v>
      </c>
    </row>
    <row r="67" spans="1:5" ht="15.75" x14ac:dyDescent="0.25">
      <c r="A67" s="6">
        <v>63</v>
      </c>
      <c r="B67" s="5" t="s">
        <v>124</v>
      </c>
      <c r="C67" s="39">
        <f>'52'!C67</f>
        <v>32</v>
      </c>
      <c r="D67" s="48">
        <f>'50'!C67</f>
        <v>32</v>
      </c>
      <c r="E67" s="346">
        <f t="shared" si="0"/>
        <v>100</v>
      </c>
    </row>
    <row r="68" spans="1:5" ht="15.75" x14ac:dyDescent="0.25">
      <c r="A68" s="6">
        <v>64</v>
      </c>
      <c r="B68" s="5" t="s">
        <v>127</v>
      </c>
      <c r="C68" s="39">
        <f>'52'!C68</f>
        <v>0</v>
      </c>
      <c r="D68" s="48">
        <f>'50'!C68</f>
        <v>0</v>
      </c>
      <c r="E68" s="346" t="e">
        <f t="shared" si="0"/>
        <v>#DIV/0!</v>
      </c>
    </row>
    <row r="69" spans="1:5" ht="15.75" x14ac:dyDescent="0.25">
      <c r="A69" s="6">
        <v>65</v>
      </c>
      <c r="B69" s="5" t="s">
        <v>125</v>
      </c>
      <c r="C69" s="39">
        <f>'52'!C69</f>
        <v>0</v>
      </c>
      <c r="D69" s="48">
        <f>'50'!C69</f>
        <v>0</v>
      </c>
      <c r="E69" s="346" t="e">
        <f t="shared" si="0"/>
        <v>#DIV/0!</v>
      </c>
    </row>
    <row r="70" spans="1:5" ht="15.75" x14ac:dyDescent="0.25">
      <c r="A70" s="6">
        <v>66</v>
      </c>
      <c r="B70" s="5" t="s">
        <v>126</v>
      </c>
      <c r="C70" s="39">
        <f>'52'!C70</f>
        <v>0</v>
      </c>
      <c r="D70" s="48">
        <f>'50'!C70</f>
        <v>0</v>
      </c>
      <c r="E70" s="346" t="e">
        <f t="shared" ref="E70:E90" si="1">+C70/D70*100</f>
        <v>#DIV/0!</v>
      </c>
    </row>
    <row r="71" spans="1:5" ht="15.75" x14ac:dyDescent="0.25">
      <c r="A71" s="6">
        <v>67</v>
      </c>
      <c r="B71" s="5" t="s">
        <v>153</v>
      </c>
      <c r="C71" s="39">
        <f>'52'!C71</f>
        <v>0</v>
      </c>
      <c r="D71" s="48">
        <f>'50'!C71</f>
        <v>0</v>
      </c>
      <c r="E71" s="346" t="e">
        <f t="shared" si="1"/>
        <v>#DIV/0!</v>
      </c>
    </row>
    <row r="72" spans="1:5" ht="15.75" x14ac:dyDescent="0.25">
      <c r="A72" s="6">
        <v>68</v>
      </c>
      <c r="B72" s="5" t="s">
        <v>154</v>
      </c>
      <c r="C72" s="39">
        <f>'52'!C72</f>
        <v>0</v>
      </c>
      <c r="D72" s="48">
        <f>'50'!C72</f>
        <v>0</v>
      </c>
      <c r="E72" s="346" t="e">
        <f t="shared" si="1"/>
        <v>#DIV/0!</v>
      </c>
    </row>
    <row r="73" spans="1:5" ht="15.75" x14ac:dyDescent="0.25">
      <c r="A73" s="6">
        <v>69</v>
      </c>
      <c r="B73" s="5" t="s">
        <v>155</v>
      </c>
      <c r="C73" s="39">
        <f>'52'!C73</f>
        <v>0</v>
      </c>
      <c r="D73" s="48">
        <f>'50'!C73</f>
        <v>0</v>
      </c>
      <c r="E73" s="346" t="e">
        <f t="shared" si="1"/>
        <v>#DIV/0!</v>
      </c>
    </row>
    <row r="74" spans="1:5" ht="15.75" x14ac:dyDescent="0.25">
      <c r="A74" s="6">
        <v>70</v>
      </c>
      <c r="B74" s="5" t="s">
        <v>156</v>
      </c>
      <c r="C74" s="39">
        <f>'52'!C74</f>
        <v>0</v>
      </c>
      <c r="D74" s="48">
        <f>'50'!C74</f>
        <v>0</v>
      </c>
      <c r="E74" s="346" t="e">
        <f t="shared" si="1"/>
        <v>#DIV/0!</v>
      </c>
    </row>
    <row r="75" spans="1:5" ht="15.75" x14ac:dyDescent="0.25">
      <c r="A75" s="6">
        <v>71</v>
      </c>
      <c r="B75" s="5" t="s">
        <v>157</v>
      </c>
      <c r="C75" s="39">
        <f>'52'!C75</f>
        <v>0</v>
      </c>
      <c r="D75" s="48">
        <f>'50'!C75</f>
        <v>0</v>
      </c>
      <c r="E75" s="346" t="e">
        <f t="shared" si="1"/>
        <v>#DIV/0!</v>
      </c>
    </row>
    <row r="76" spans="1:5" ht="15.75" x14ac:dyDescent="0.25">
      <c r="A76" s="6">
        <v>72</v>
      </c>
      <c r="B76" s="5" t="s">
        <v>158</v>
      </c>
      <c r="C76" s="39">
        <f>'52'!C76</f>
        <v>0</v>
      </c>
      <c r="D76" s="48">
        <f>'50'!C76</f>
        <v>0</v>
      </c>
      <c r="E76" s="346" t="e">
        <f t="shared" si="1"/>
        <v>#DIV/0!</v>
      </c>
    </row>
    <row r="77" spans="1:5" ht="15.75" x14ac:dyDescent="0.25">
      <c r="A77" s="6">
        <v>73</v>
      </c>
      <c r="B77" s="5" t="s">
        <v>159</v>
      </c>
      <c r="C77" s="39">
        <f>'52'!C77</f>
        <v>0</v>
      </c>
      <c r="D77" s="48">
        <f>'50'!C77</f>
        <v>0</v>
      </c>
      <c r="E77" s="346" t="e">
        <f t="shared" si="1"/>
        <v>#DIV/0!</v>
      </c>
    </row>
    <row r="78" spans="1:5" ht="15.75" x14ac:dyDescent="0.25">
      <c r="A78" s="6">
        <v>74</v>
      </c>
      <c r="B78" s="5" t="s">
        <v>193</v>
      </c>
      <c r="C78" s="39">
        <f>'52'!C78</f>
        <v>0</v>
      </c>
      <c r="D78" s="48">
        <f>'50'!C78</f>
        <v>0</v>
      </c>
      <c r="E78" s="346" t="e">
        <f t="shared" si="1"/>
        <v>#DIV/0!</v>
      </c>
    </row>
    <row r="79" spans="1:5" ht="15.75" x14ac:dyDescent="0.25">
      <c r="A79" s="6">
        <v>75</v>
      </c>
      <c r="B79" s="5" t="s">
        <v>194</v>
      </c>
      <c r="C79" s="39">
        <f>'52'!C79</f>
        <v>0</v>
      </c>
      <c r="D79" s="48">
        <f>'50'!C79</f>
        <v>0</v>
      </c>
      <c r="E79" s="346" t="e">
        <f t="shared" si="1"/>
        <v>#DIV/0!</v>
      </c>
    </row>
    <row r="80" spans="1:5" ht="15.75" x14ac:dyDescent="0.25">
      <c r="A80" s="6">
        <v>76</v>
      </c>
      <c r="B80" s="5" t="s">
        <v>195</v>
      </c>
      <c r="C80" s="39">
        <f>'52'!C80</f>
        <v>0</v>
      </c>
      <c r="D80" s="48">
        <f>'50'!C80</f>
        <v>0</v>
      </c>
      <c r="E80" s="346" t="e">
        <f t="shared" si="1"/>
        <v>#DIV/0!</v>
      </c>
    </row>
    <row r="81" spans="1:5" ht="15.75" x14ac:dyDescent="0.25">
      <c r="A81" s="6">
        <v>77</v>
      </c>
      <c r="B81" s="5" t="s">
        <v>196</v>
      </c>
      <c r="C81" s="39">
        <f>'52'!C81</f>
        <v>0</v>
      </c>
      <c r="D81" s="48">
        <f>'50'!C81</f>
        <v>0</v>
      </c>
      <c r="E81" s="346" t="e">
        <f t="shared" si="1"/>
        <v>#DIV/0!</v>
      </c>
    </row>
    <row r="82" spans="1:5" ht="15.75" x14ac:dyDescent="0.25">
      <c r="A82" s="6">
        <v>78</v>
      </c>
      <c r="B82" s="5" t="s">
        <v>197</v>
      </c>
      <c r="C82" s="39">
        <f>'52'!C82</f>
        <v>0</v>
      </c>
      <c r="D82" s="48">
        <f>'50'!C82</f>
        <v>0</v>
      </c>
      <c r="E82" s="346" t="e">
        <f t="shared" si="1"/>
        <v>#DIV/0!</v>
      </c>
    </row>
    <row r="83" spans="1:5" ht="15.75" x14ac:dyDescent="0.25">
      <c r="A83" s="6">
        <v>79</v>
      </c>
      <c r="B83" s="5" t="s">
        <v>341</v>
      </c>
      <c r="C83" s="39">
        <f>'52'!C83</f>
        <v>0</v>
      </c>
      <c r="D83" s="48">
        <f>'50'!C83</f>
        <v>0</v>
      </c>
      <c r="E83" s="346" t="e">
        <f t="shared" si="1"/>
        <v>#DIV/0!</v>
      </c>
    </row>
    <row r="84" spans="1:5" ht="15.75" x14ac:dyDescent="0.25">
      <c r="A84" s="6">
        <v>80</v>
      </c>
      <c r="B84" s="5" t="s">
        <v>342</v>
      </c>
      <c r="C84" s="39">
        <f>'52'!C84</f>
        <v>0</v>
      </c>
      <c r="D84" s="48">
        <f>'50'!C84</f>
        <v>0</v>
      </c>
      <c r="E84" s="346" t="e">
        <f t="shared" si="1"/>
        <v>#DIV/0!</v>
      </c>
    </row>
    <row r="85" spans="1:5" ht="15.75" x14ac:dyDescent="0.25">
      <c r="A85" s="6">
        <v>81</v>
      </c>
      <c r="B85" s="5" t="s">
        <v>343</v>
      </c>
      <c r="C85" s="39">
        <f>'52'!C85</f>
        <v>0</v>
      </c>
      <c r="D85" s="48">
        <f>'50'!C85</f>
        <v>0</v>
      </c>
      <c r="E85" s="346" t="e">
        <f t="shared" si="1"/>
        <v>#DIV/0!</v>
      </c>
    </row>
    <row r="86" spans="1:5" ht="15.75" x14ac:dyDescent="0.25">
      <c r="A86" s="6">
        <v>82</v>
      </c>
      <c r="B86" s="5" t="s">
        <v>344</v>
      </c>
      <c r="C86" s="39">
        <f>'52'!C86</f>
        <v>0</v>
      </c>
      <c r="D86" s="48">
        <f>'50'!C86</f>
        <v>0</v>
      </c>
      <c r="E86" s="346" t="e">
        <f t="shared" si="1"/>
        <v>#DIV/0!</v>
      </c>
    </row>
    <row r="87" spans="1:5" ht="15.75" x14ac:dyDescent="0.25">
      <c r="A87" s="6">
        <v>83</v>
      </c>
      <c r="B87" s="5" t="s">
        <v>345</v>
      </c>
      <c r="C87" s="39">
        <f>'52'!C87</f>
        <v>0</v>
      </c>
      <c r="D87" s="48">
        <f>'50'!C87</f>
        <v>0</v>
      </c>
      <c r="E87" s="346" t="e">
        <f t="shared" si="1"/>
        <v>#DIV/0!</v>
      </c>
    </row>
    <row r="88" spans="1:5" ht="15.75" x14ac:dyDescent="0.25">
      <c r="A88" s="6">
        <v>84</v>
      </c>
      <c r="B88" s="5" t="s">
        <v>346</v>
      </c>
      <c r="C88" s="39">
        <f>'52'!C88</f>
        <v>0</v>
      </c>
      <c r="D88" s="48">
        <f>'50'!C88</f>
        <v>0</v>
      </c>
      <c r="E88" s="346" t="e">
        <f t="shared" si="1"/>
        <v>#DIV/0!</v>
      </c>
    </row>
    <row r="89" spans="1:5" ht="15.75" x14ac:dyDescent="0.25">
      <c r="A89" s="6">
        <v>85</v>
      </c>
      <c r="B89" s="5" t="s">
        <v>347</v>
      </c>
      <c r="C89" s="39">
        <f>'52'!C89</f>
        <v>0</v>
      </c>
      <c r="D89" s="48">
        <f>'50'!C89</f>
        <v>0</v>
      </c>
      <c r="E89" s="346" t="e">
        <f t="shared" si="1"/>
        <v>#DIV/0!</v>
      </c>
    </row>
    <row r="90" spans="1:5" ht="16.5" thickBot="1" x14ac:dyDescent="0.3">
      <c r="A90" s="6">
        <v>86</v>
      </c>
      <c r="B90" s="5" t="s">
        <v>348</v>
      </c>
      <c r="C90" s="374">
        <f>'52'!C90</f>
        <v>0</v>
      </c>
      <c r="D90" s="362">
        <f>'50'!C90</f>
        <v>0</v>
      </c>
      <c r="E90" s="346" t="e">
        <f t="shared" si="1"/>
        <v>#DIV/0!</v>
      </c>
    </row>
    <row r="91" spans="1:5" ht="17.25" thickTop="1" thickBot="1" x14ac:dyDescent="0.3">
      <c r="A91" s="592" t="s">
        <v>18</v>
      </c>
      <c r="B91" s="593"/>
      <c r="C91" s="9">
        <f>SUM(C5:C90)</f>
        <v>9527</v>
      </c>
      <c r="D91" s="9">
        <f>SUM(D5:D90)</f>
        <v>11600</v>
      </c>
      <c r="E91" s="350">
        <f t="shared" ref="E91" si="2">+C91/D91*100</f>
        <v>82.129310344827587</v>
      </c>
    </row>
    <row r="92" spans="1:5" ht="16.5" thickTop="1" x14ac:dyDescent="0.2">
      <c r="A92" s="16" t="s">
        <v>350</v>
      </c>
      <c r="B92" s="19"/>
      <c r="C92" s="20"/>
      <c r="D92" s="20"/>
      <c r="E92" s="20"/>
    </row>
  </sheetData>
  <mergeCells count="2">
    <mergeCell ref="A1:E1"/>
    <mergeCell ref="A91:B91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showGridLines="0" view="pageBreakPreview" zoomScale="90" zoomScaleNormal="90" zoomScaleSheetLayoutView="90" workbookViewId="0">
      <pane xSplit="2" ySplit="4" topLeftCell="C41" activePane="bottomRight" state="frozen"/>
      <selection activeCell="C13" sqref="C13"/>
      <selection pane="topRight" activeCell="C13" sqref="C13"/>
      <selection pane="bottomLeft" activeCell="C13" sqref="C13"/>
      <selection pane="bottomRight" activeCell="E58" sqref="E58"/>
    </sheetView>
  </sheetViews>
  <sheetFormatPr baseColWidth="10" defaultRowHeight="12.75" x14ac:dyDescent="0.2"/>
  <cols>
    <col min="1" max="1" width="7.28515625" customWidth="1"/>
    <col min="2" max="2" width="59.7109375" customWidth="1"/>
    <col min="3" max="3" width="22.42578125" customWidth="1"/>
    <col min="4" max="4" width="23" customWidth="1"/>
    <col min="5" max="5" width="15.140625" customWidth="1"/>
  </cols>
  <sheetData>
    <row r="1" spans="1:5" ht="37.5" customHeight="1" x14ac:dyDescent="0.2">
      <c r="A1" s="591" t="s">
        <v>451</v>
      </c>
      <c r="B1" s="591"/>
      <c r="C1" s="591"/>
      <c r="D1" s="591"/>
      <c r="E1" s="591"/>
    </row>
    <row r="3" spans="1:5" ht="16.5" thickBot="1" x14ac:dyDescent="0.25">
      <c r="D3" s="23"/>
      <c r="E3" s="32" t="s">
        <v>299</v>
      </c>
    </row>
    <row r="4" spans="1:5" ht="65.25" customHeight="1" thickTop="1" thickBot="1" x14ac:dyDescent="0.25">
      <c r="A4" s="429" t="s">
        <v>116</v>
      </c>
      <c r="B4" s="428" t="s">
        <v>182</v>
      </c>
      <c r="C4" s="24" t="s">
        <v>231</v>
      </c>
      <c r="D4" s="24" t="s">
        <v>233</v>
      </c>
      <c r="E4" s="168" t="s">
        <v>21</v>
      </c>
    </row>
    <row r="5" spans="1:5" ht="25.5" customHeight="1" thickTop="1" x14ac:dyDescent="0.2">
      <c r="A5" s="195">
        <v>1</v>
      </c>
      <c r="B5" s="190" t="s">
        <v>268</v>
      </c>
      <c r="C5" s="162">
        <f>+'53'!C5</f>
        <v>51</v>
      </c>
      <c r="D5" s="483">
        <f>+'51'!C5</f>
        <v>72</v>
      </c>
      <c r="E5" s="486">
        <f t="shared" ref="E5:E50" si="0">+C5/D5*100</f>
        <v>70.833333333333343</v>
      </c>
    </row>
    <row r="6" spans="1:5" ht="25.5" customHeight="1" x14ac:dyDescent="0.2">
      <c r="A6" s="196">
        <f>+A5+1</f>
        <v>2</v>
      </c>
      <c r="B6" s="191" t="s">
        <v>433</v>
      </c>
      <c r="C6" s="162">
        <f>+'53'!C6</f>
        <v>0</v>
      </c>
      <c r="D6" s="484">
        <f>+'51'!C6</f>
        <v>0</v>
      </c>
      <c r="E6" s="434"/>
    </row>
    <row r="7" spans="1:5" ht="25.5" customHeight="1" x14ac:dyDescent="0.2">
      <c r="A7" s="196">
        <f t="shared" ref="A7:A50" si="1">+A6+1</f>
        <v>3</v>
      </c>
      <c r="B7" s="191" t="s">
        <v>206</v>
      </c>
      <c r="C7" s="162">
        <f>+'53'!C7</f>
        <v>79</v>
      </c>
      <c r="D7" s="484">
        <f>+'51'!C7</f>
        <v>132</v>
      </c>
      <c r="E7" s="434">
        <f t="shared" si="0"/>
        <v>59.848484848484851</v>
      </c>
    </row>
    <row r="8" spans="1:5" ht="25.5" customHeight="1" x14ac:dyDescent="0.2">
      <c r="A8" s="196">
        <f t="shared" si="1"/>
        <v>4</v>
      </c>
      <c r="B8" s="192" t="s">
        <v>434</v>
      </c>
      <c r="C8" s="162">
        <f>+'53'!C8</f>
        <v>5</v>
      </c>
      <c r="D8" s="484">
        <f>+'51'!C8</f>
        <v>47</v>
      </c>
      <c r="E8" s="434">
        <f t="shared" si="0"/>
        <v>10.638297872340425</v>
      </c>
    </row>
    <row r="9" spans="1:5" ht="25.5" customHeight="1" x14ac:dyDescent="0.2">
      <c r="A9" s="196">
        <f t="shared" si="1"/>
        <v>5</v>
      </c>
      <c r="B9" s="191" t="s">
        <v>435</v>
      </c>
      <c r="C9" s="162">
        <f>+'53'!C9</f>
        <v>0</v>
      </c>
      <c r="D9" s="484">
        <f>+'51'!C9</f>
        <v>0</v>
      </c>
      <c r="E9" s="434"/>
    </row>
    <row r="10" spans="1:5" ht="25.5" customHeight="1" x14ac:dyDescent="0.2">
      <c r="A10" s="196">
        <f t="shared" si="1"/>
        <v>6</v>
      </c>
      <c r="B10" s="191" t="s">
        <v>269</v>
      </c>
      <c r="C10" s="162">
        <f>+'53'!C10</f>
        <v>1471</v>
      </c>
      <c r="D10" s="484">
        <f>+'51'!C10</f>
        <v>1729</v>
      </c>
      <c r="E10" s="434">
        <f t="shared" si="0"/>
        <v>85.078079814921921</v>
      </c>
    </row>
    <row r="11" spans="1:5" ht="25.5" customHeight="1" x14ac:dyDescent="0.2">
      <c r="A11" s="196">
        <f t="shared" si="1"/>
        <v>7</v>
      </c>
      <c r="B11" s="191" t="s">
        <v>270</v>
      </c>
      <c r="C11" s="162">
        <f>+'53'!C11</f>
        <v>31</v>
      </c>
      <c r="D11" s="484">
        <f>+'51'!C11</f>
        <v>31</v>
      </c>
      <c r="E11" s="434">
        <f t="shared" si="0"/>
        <v>100</v>
      </c>
    </row>
    <row r="12" spans="1:5" ht="25.5" customHeight="1" x14ac:dyDescent="0.2">
      <c r="A12" s="196">
        <f t="shared" si="1"/>
        <v>8</v>
      </c>
      <c r="B12" s="191" t="s">
        <v>436</v>
      </c>
      <c r="C12" s="162">
        <f>+'53'!C12</f>
        <v>28</v>
      </c>
      <c r="D12" s="484">
        <f>+'51'!C12</f>
        <v>28</v>
      </c>
      <c r="E12" s="434">
        <f t="shared" si="0"/>
        <v>100</v>
      </c>
    </row>
    <row r="13" spans="1:5" ht="25.5" customHeight="1" x14ac:dyDescent="0.2">
      <c r="A13" s="196">
        <f t="shared" si="1"/>
        <v>9</v>
      </c>
      <c r="B13" s="191" t="s">
        <v>437</v>
      </c>
      <c r="C13" s="162">
        <f>+'53'!C13</f>
        <v>0</v>
      </c>
      <c r="D13" s="484">
        <f>+'51'!C13</f>
        <v>0</v>
      </c>
      <c r="E13" s="434"/>
    </row>
    <row r="14" spans="1:5" ht="25.5" customHeight="1" x14ac:dyDescent="0.2">
      <c r="A14" s="196">
        <f t="shared" si="1"/>
        <v>10</v>
      </c>
      <c r="B14" s="191" t="s">
        <v>271</v>
      </c>
      <c r="C14" s="162">
        <f>+'53'!C14</f>
        <v>34</v>
      </c>
      <c r="D14" s="484">
        <f>+'51'!C14</f>
        <v>60</v>
      </c>
      <c r="E14" s="434">
        <f t="shared" si="0"/>
        <v>56.666666666666664</v>
      </c>
    </row>
    <row r="15" spans="1:5" ht="25.5" customHeight="1" x14ac:dyDescent="0.2">
      <c r="A15" s="196">
        <f t="shared" si="1"/>
        <v>11</v>
      </c>
      <c r="B15" s="191" t="s">
        <v>438</v>
      </c>
      <c r="C15" s="162">
        <f>+'53'!C15</f>
        <v>39</v>
      </c>
      <c r="D15" s="484">
        <f>+'51'!C15</f>
        <v>54</v>
      </c>
      <c r="E15" s="434">
        <f t="shared" si="0"/>
        <v>72.222222222222214</v>
      </c>
    </row>
    <row r="16" spans="1:5" ht="25.5" customHeight="1" x14ac:dyDescent="0.2">
      <c r="A16" s="196">
        <f t="shared" si="1"/>
        <v>12</v>
      </c>
      <c r="B16" s="191" t="s">
        <v>272</v>
      </c>
      <c r="C16" s="162">
        <f>+'53'!C16</f>
        <v>344</v>
      </c>
      <c r="D16" s="484">
        <f>+'51'!C16</f>
        <v>390</v>
      </c>
      <c r="E16" s="434">
        <f t="shared" si="0"/>
        <v>88.205128205128204</v>
      </c>
    </row>
    <row r="17" spans="1:5" ht="25.5" customHeight="1" x14ac:dyDescent="0.2">
      <c r="A17" s="196">
        <f t="shared" si="1"/>
        <v>13</v>
      </c>
      <c r="B17" s="191" t="s">
        <v>273</v>
      </c>
      <c r="C17" s="162">
        <f>+'53'!C17</f>
        <v>23</v>
      </c>
      <c r="D17" s="484">
        <f>+'51'!C17</f>
        <v>25</v>
      </c>
      <c r="E17" s="434">
        <f t="shared" si="0"/>
        <v>92</v>
      </c>
    </row>
    <row r="18" spans="1:5" ht="25.5" customHeight="1" x14ac:dyDescent="0.2">
      <c r="A18" s="196">
        <f t="shared" si="1"/>
        <v>14</v>
      </c>
      <c r="B18" s="191" t="s">
        <v>410</v>
      </c>
      <c r="C18" s="162">
        <f>+'53'!C18</f>
        <v>162</v>
      </c>
      <c r="D18" s="484">
        <f>+'51'!C18</f>
        <v>167</v>
      </c>
      <c r="E18" s="434">
        <f t="shared" si="0"/>
        <v>97.005988023952099</v>
      </c>
    </row>
    <row r="19" spans="1:5" ht="25.5" customHeight="1" x14ac:dyDescent="0.2">
      <c r="A19" s="196">
        <f t="shared" si="1"/>
        <v>15</v>
      </c>
      <c r="B19" s="191" t="s">
        <v>274</v>
      </c>
      <c r="C19" s="162">
        <f>+'53'!C19</f>
        <v>206</v>
      </c>
      <c r="D19" s="484">
        <f>+'51'!C19</f>
        <v>215</v>
      </c>
      <c r="E19" s="434">
        <f t="shared" si="0"/>
        <v>95.813953488372093</v>
      </c>
    </row>
    <row r="20" spans="1:5" ht="25.5" customHeight="1" x14ac:dyDescent="0.2">
      <c r="A20" s="196">
        <f t="shared" si="1"/>
        <v>16</v>
      </c>
      <c r="B20" s="191" t="s">
        <v>275</v>
      </c>
      <c r="C20" s="162">
        <f>+'53'!C20</f>
        <v>320</v>
      </c>
      <c r="D20" s="484">
        <f>+'51'!C20</f>
        <v>406</v>
      </c>
      <c r="E20" s="434">
        <f t="shared" si="0"/>
        <v>78.817733990147786</v>
      </c>
    </row>
    <row r="21" spans="1:5" ht="25.5" customHeight="1" x14ac:dyDescent="0.2">
      <c r="A21" s="196">
        <f t="shared" si="1"/>
        <v>17</v>
      </c>
      <c r="B21" s="191" t="s">
        <v>439</v>
      </c>
      <c r="C21" s="162">
        <f>+'53'!C21</f>
        <v>10</v>
      </c>
      <c r="D21" s="484">
        <f>+'51'!C21</f>
        <v>10</v>
      </c>
      <c r="E21" s="434">
        <f t="shared" si="0"/>
        <v>100</v>
      </c>
    </row>
    <row r="22" spans="1:5" ht="25.5" customHeight="1" x14ac:dyDescent="0.2">
      <c r="A22" s="196">
        <f t="shared" si="1"/>
        <v>18</v>
      </c>
      <c r="B22" s="191" t="s">
        <v>276</v>
      </c>
      <c r="C22" s="162">
        <f>+'53'!C22</f>
        <v>81</v>
      </c>
      <c r="D22" s="484">
        <f>+'51'!C22</f>
        <v>95</v>
      </c>
      <c r="E22" s="434">
        <f t="shared" si="0"/>
        <v>85.263157894736835</v>
      </c>
    </row>
    <row r="23" spans="1:5" ht="25.5" customHeight="1" x14ac:dyDescent="0.2">
      <c r="A23" s="196">
        <f t="shared" si="1"/>
        <v>19</v>
      </c>
      <c r="B23" s="191" t="s">
        <v>215</v>
      </c>
      <c r="C23" s="162">
        <f>+'53'!C23</f>
        <v>946</v>
      </c>
      <c r="D23" s="484">
        <f>+'51'!C23</f>
        <v>1292</v>
      </c>
      <c r="E23" s="434">
        <f t="shared" si="0"/>
        <v>73.219814241486063</v>
      </c>
    </row>
    <row r="24" spans="1:5" ht="25.5" customHeight="1" x14ac:dyDescent="0.2">
      <c r="A24" s="196">
        <f t="shared" si="1"/>
        <v>20</v>
      </c>
      <c r="B24" s="191" t="s">
        <v>277</v>
      </c>
      <c r="C24" s="162">
        <f>+'53'!C24</f>
        <v>1360</v>
      </c>
      <c r="D24" s="484">
        <f>+'51'!C24</f>
        <v>1552</v>
      </c>
      <c r="E24" s="434">
        <f t="shared" si="0"/>
        <v>87.628865979381445</v>
      </c>
    </row>
    <row r="25" spans="1:5" ht="25.5" customHeight="1" x14ac:dyDescent="0.2">
      <c r="A25" s="196">
        <f t="shared" si="1"/>
        <v>21</v>
      </c>
      <c r="B25" s="191" t="s">
        <v>278</v>
      </c>
      <c r="C25" s="162">
        <f>+'53'!C25</f>
        <v>353</v>
      </c>
      <c r="D25" s="484">
        <f>+'51'!C25</f>
        <v>401</v>
      </c>
      <c r="E25" s="434">
        <f t="shared" si="0"/>
        <v>88.029925187032418</v>
      </c>
    </row>
    <row r="26" spans="1:5" ht="25.5" customHeight="1" x14ac:dyDescent="0.2">
      <c r="A26" s="196">
        <f t="shared" si="1"/>
        <v>22</v>
      </c>
      <c r="B26" s="191" t="s">
        <v>279</v>
      </c>
      <c r="C26" s="162">
        <f>+'53'!C26</f>
        <v>59</v>
      </c>
      <c r="D26" s="484">
        <f>+'51'!C26</f>
        <v>59</v>
      </c>
      <c r="E26" s="434">
        <f t="shared" si="0"/>
        <v>100</v>
      </c>
    </row>
    <row r="27" spans="1:5" ht="25.5" customHeight="1" x14ac:dyDescent="0.2">
      <c r="A27" s="196">
        <f t="shared" si="1"/>
        <v>23</v>
      </c>
      <c r="B27" s="191" t="s">
        <v>440</v>
      </c>
      <c r="C27" s="162">
        <f>+'53'!C27</f>
        <v>585</v>
      </c>
      <c r="D27" s="484">
        <f>+'51'!C27</f>
        <v>723</v>
      </c>
      <c r="E27" s="434">
        <f t="shared" si="0"/>
        <v>80.912863070539416</v>
      </c>
    </row>
    <row r="28" spans="1:5" ht="25.5" customHeight="1" x14ac:dyDescent="0.2">
      <c r="A28" s="196">
        <f t="shared" si="1"/>
        <v>24</v>
      </c>
      <c r="B28" s="191" t="s">
        <v>259</v>
      </c>
      <c r="C28" s="162">
        <f>+'53'!C28</f>
        <v>163</v>
      </c>
      <c r="D28" s="484">
        <f>+'51'!C28</f>
        <v>185</v>
      </c>
      <c r="E28" s="434">
        <f t="shared" si="0"/>
        <v>88.108108108108112</v>
      </c>
    </row>
    <row r="29" spans="1:5" ht="25.5" customHeight="1" x14ac:dyDescent="0.2">
      <c r="A29" s="196">
        <f t="shared" si="1"/>
        <v>25</v>
      </c>
      <c r="B29" s="191" t="s">
        <v>280</v>
      </c>
      <c r="C29" s="162">
        <f>+'53'!C29</f>
        <v>131</v>
      </c>
      <c r="D29" s="484">
        <f>+'51'!C29</f>
        <v>131</v>
      </c>
      <c r="E29" s="434">
        <f t="shared" si="0"/>
        <v>100</v>
      </c>
    </row>
    <row r="30" spans="1:5" ht="25.5" customHeight="1" x14ac:dyDescent="0.2">
      <c r="A30" s="196">
        <f t="shared" si="1"/>
        <v>26</v>
      </c>
      <c r="B30" s="191" t="s">
        <v>281</v>
      </c>
      <c r="C30" s="162">
        <f>+'53'!C30</f>
        <v>14</v>
      </c>
      <c r="D30" s="484">
        <f>+'51'!C30</f>
        <v>27</v>
      </c>
      <c r="E30" s="434">
        <f t="shared" si="0"/>
        <v>51.851851851851848</v>
      </c>
    </row>
    <row r="31" spans="1:5" ht="25.5" customHeight="1" x14ac:dyDescent="0.2">
      <c r="A31" s="196">
        <f t="shared" si="1"/>
        <v>27</v>
      </c>
      <c r="B31" s="191" t="s">
        <v>441</v>
      </c>
      <c r="C31" s="162">
        <f>+'53'!C31</f>
        <v>0</v>
      </c>
      <c r="D31" s="484">
        <f>+'51'!C31</f>
        <v>0</v>
      </c>
      <c r="E31" s="434"/>
    </row>
    <row r="32" spans="1:5" ht="25.5" customHeight="1" x14ac:dyDescent="0.2">
      <c r="A32" s="196">
        <f t="shared" si="1"/>
        <v>28</v>
      </c>
      <c r="B32" s="191" t="s">
        <v>442</v>
      </c>
      <c r="C32" s="162">
        <f>+'53'!C32</f>
        <v>0</v>
      </c>
      <c r="D32" s="484">
        <f>+'51'!C32</f>
        <v>0</v>
      </c>
      <c r="E32" s="434"/>
    </row>
    <row r="33" spans="1:7" ht="25.5" customHeight="1" x14ac:dyDescent="0.2">
      <c r="A33" s="196">
        <f t="shared" si="1"/>
        <v>29</v>
      </c>
      <c r="B33" s="191" t="s">
        <v>282</v>
      </c>
      <c r="C33" s="162">
        <f>+'53'!C33</f>
        <v>496</v>
      </c>
      <c r="D33" s="484">
        <f>+'51'!C33</f>
        <v>628</v>
      </c>
      <c r="E33" s="434">
        <f t="shared" si="0"/>
        <v>78.98089171974523</v>
      </c>
    </row>
    <row r="34" spans="1:7" ht="25.5" customHeight="1" x14ac:dyDescent="0.2">
      <c r="A34" s="196">
        <f t="shared" si="1"/>
        <v>30</v>
      </c>
      <c r="B34" s="191" t="s">
        <v>283</v>
      </c>
      <c r="C34" s="162">
        <f>+'53'!C34</f>
        <v>41</v>
      </c>
      <c r="D34" s="484">
        <f>+'51'!C34</f>
        <v>41</v>
      </c>
      <c r="E34" s="434">
        <f t="shared" si="0"/>
        <v>100</v>
      </c>
    </row>
    <row r="35" spans="1:7" ht="25.5" customHeight="1" x14ac:dyDescent="0.2">
      <c r="A35" s="196">
        <f t="shared" si="1"/>
        <v>31</v>
      </c>
      <c r="B35" s="191" t="s">
        <v>284</v>
      </c>
      <c r="C35" s="162">
        <f>+'53'!C35</f>
        <v>25</v>
      </c>
      <c r="D35" s="484">
        <f>+'51'!C35</f>
        <v>25</v>
      </c>
      <c r="E35" s="434">
        <f t="shared" si="0"/>
        <v>100</v>
      </c>
    </row>
    <row r="36" spans="1:7" ht="25.5" customHeight="1" x14ac:dyDescent="0.2">
      <c r="A36" s="196">
        <f t="shared" si="1"/>
        <v>32</v>
      </c>
      <c r="B36" s="191" t="s">
        <v>443</v>
      </c>
      <c r="C36" s="162">
        <f>+'53'!C36</f>
        <v>58</v>
      </c>
      <c r="D36" s="484">
        <f>+'51'!C36</f>
        <v>84</v>
      </c>
      <c r="E36" s="434">
        <f t="shared" si="0"/>
        <v>69.047619047619051</v>
      </c>
    </row>
    <row r="37" spans="1:7" ht="25.5" customHeight="1" x14ac:dyDescent="0.2">
      <c r="A37" s="196">
        <f t="shared" si="1"/>
        <v>33</v>
      </c>
      <c r="B37" s="191" t="s">
        <v>285</v>
      </c>
      <c r="C37" s="162">
        <f>+'53'!C37</f>
        <v>32</v>
      </c>
      <c r="D37" s="484">
        <f>+'51'!C37</f>
        <v>47</v>
      </c>
      <c r="E37" s="434">
        <f t="shared" si="0"/>
        <v>68.085106382978722</v>
      </c>
    </row>
    <row r="38" spans="1:7" ht="25.5" customHeight="1" x14ac:dyDescent="0.2">
      <c r="A38" s="196">
        <f t="shared" si="1"/>
        <v>34</v>
      </c>
      <c r="B38" s="191" t="s">
        <v>444</v>
      </c>
      <c r="C38" s="162">
        <f>+'53'!C38</f>
        <v>0</v>
      </c>
      <c r="D38" s="484">
        <f>+'51'!C38</f>
        <v>0</v>
      </c>
      <c r="E38" s="434"/>
    </row>
    <row r="39" spans="1:7" ht="25.5" customHeight="1" x14ac:dyDescent="0.2">
      <c r="A39" s="196">
        <f t="shared" si="1"/>
        <v>35</v>
      </c>
      <c r="B39" s="191" t="s">
        <v>286</v>
      </c>
      <c r="C39" s="162">
        <f>+'53'!C39</f>
        <v>347</v>
      </c>
      <c r="D39" s="484">
        <f>+'51'!C39</f>
        <v>502</v>
      </c>
      <c r="E39" s="434">
        <f t="shared" si="0"/>
        <v>69.123505976095629</v>
      </c>
    </row>
    <row r="40" spans="1:7" ht="25.5" customHeight="1" x14ac:dyDescent="0.2">
      <c r="A40" s="196">
        <f t="shared" si="1"/>
        <v>36</v>
      </c>
      <c r="B40" s="448" t="s">
        <v>224</v>
      </c>
      <c r="C40" s="162">
        <f>+'53'!C40</f>
        <v>154</v>
      </c>
      <c r="D40" s="484">
        <f>+'51'!C40</f>
        <v>160</v>
      </c>
      <c r="E40" s="434">
        <f t="shared" si="0"/>
        <v>96.25</v>
      </c>
    </row>
    <row r="41" spans="1:7" ht="25.5" customHeight="1" x14ac:dyDescent="0.2">
      <c r="A41" s="196">
        <f t="shared" si="1"/>
        <v>37</v>
      </c>
      <c r="B41" s="191" t="s">
        <v>445</v>
      </c>
      <c r="C41" s="162">
        <f>+'53'!C41</f>
        <v>0</v>
      </c>
      <c r="D41" s="484">
        <f>+'51'!C41</f>
        <v>0</v>
      </c>
      <c r="E41" s="434"/>
    </row>
    <row r="42" spans="1:7" ht="25.5" customHeight="1" x14ac:dyDescent="0.2">
      <c r="A42" s="196">
        <f t="shared" si="1"/>
        <v>38</v>
      </c>
      <c r="B42" s="192" t="s">
        <v>287</v>
      </c>
      <c r="C42" s="162">
        <f>+'53'!C42</f>
        <v>21</v>
      </c>
      <c r="D42" s="484">
        <f>+'51'!C42</f>
        <v>23</v>
      </c>
      <c r="E42" s="434">
        <f t="shared" si="0"/>
        <v>91.304347826086953</v>
      </c>
    </row>
    <row r="43" spans="1:7" ht="25.5" customHeight="1" x14ac:dyDescent="0.2">
      <c r="A43" s="196">
        <f t="shared" si="1"/>
        <v>39</v>
      </c>
      <c r="B43" s="192" t="s">
        <v>446</v>
      </c>
      <c r="C43" s="162">
        <f>+'53'!C43</f>
        <v>42</v>
      </c>
      <c r="D43" s="484">
        <f>+'51'!C43</f>
        <v>43</v>
      </c>
      <c r="E43" s="434">
        <f t="shared" si="0"/>
        <v>97.674418604651152</v>
      </c>
    </row>
    <row r="44" spans="1:7" ht="25.5" customHeight="1" x14ac:dyDescent="0.2">
      <c r="A44" s="196">
        <f t="shared" si="1"/>
        <v>40</v>
      </c>
      <c r="B44" s="191" t="s">
        <v>288</v>
      </c>
      <c r="C44" s="162">
        <f>+'53'!C44</f>
        <v>131</v>
      </c>
      <c r="D44" s="484">
        <f>+'51'!C44</f>
        <v>210</v>
      </c>
      <c r="E44" s="434">
        <f t="shared" si="0"/>
        <v>62.38095238095238</v>
      </c>
    </row>
    <row r="45" spans="1:7" ht="25.5" customHeight="1" x14ac:dyDescent="0.2">
      <c r="A45" s="196">
        <f t="shared" si="1"/>
        <v>41</v>
      </c>
      <c r="B45" s="192" t="s">
        <v>289</v>
      </c>
      <c r="C45" s="162">
        <f>+'53'!C45</f>
        <v>1551</v>
      </c>
      <c r="D45" s="484">
        <f>+'51'!C45</f>
        <v>1821</v>
      </c>
      <c r="E45" s="434">
        <f t="shared" si="0"/>
        <v>85.172981878088962</v>
      </c>
    </row>
    <row r="46" spans="1:7" ht="25.5" customHeight="1" x14ac:dyDescent="0.2">
      <c r="A46" s="196">
        <f t="shared" si="1"/>
        <v>42</v>
      </c>
      <c r="B46" s="192" t="s">
        <v>447</v>
      </c>
      <c r="C46" s="162">
        <f>+'53'!C46</f>
        <v>79</v>
      </c>
      <c r="D46" s="484">
        <f>+'51'!C46</f>
        <v>91</v>
      </c>
      <c r="E46" s="434">
        <f t="shared" si="0"/>
        <v>86.813186813186817</v>
      </c>
      <c r="F46" s="284"/>
      <c r="G46" s="284"/>
    </row>
    <row r="47" spans="1:7" ht="25.5" customHeight="1" x14ac:dyDescent="0.2">
      <c r="A47" s="196">
        <f t="shared" si="1"/>
        <v>43</v>
      </c>
      <c r="B47" s="192" t="s">
        <v>448</v>
      </c>
      <c r="C47" s="162">
        <f>+'53'!C47</f>
        <v>0</v>
      </c>
      <c r="D47" s="484">
        <f>+'51'!C47</f>
        <v>0</v>
      </c>
      <c r="E47" s="434"/>
    </row>
    <row r="48" spans="1:7" ht="25.5" customHeight="1" x14ac:dyDescent="0.2">
      <c r="A48" s="196">
        <f t="shared" si="1"/>
        <v>44</v>
      </c>
      <c r="B48" s="192" t="s">
        <v>449</v>
      </c>
      <c r="C48" s="162">
        <f>+'53'!C48</f>
        <v>43</v>
      </c>
      <c r="D48" s="484">
        <f>+'51'!C48</f>
        <v>58</v>
      </c>
      <c r="E48" s="434">
        <f t="shared" si="0"/>
        <v>74.137931034482762</v>
      </c>
    </row>
    <row r="49" spans="1:5" ht="25.5" customHeight="1" x14ac:dyDescent="0.2">
      <c r="A49" s="196">
        <f t="shared" si="1"/>
        <v>45</v>
      </c>
      <c r="B49" s="191" t="s">
        <v>290</v>
      </c>
      <c r="C49" s="162">
        <f>+'53'!C49</f>
        <v>6</v>
      </c>
      <c r="D49" s="484">
        <f>+'51'!C49</f>
        <v>28</v>
      </c>
      <c r="E49" s="434">
        <f t="shared" si="0"/>
        <v>21.428571428571427</v>
      </c>
    </row>
    <row r="50" spans="1:5" ht="25.5" customHeight="1" thickBot="1" x14ac:dyDescent="0.25">
      <c r="A50" s="196">
        <f t="shared" si="1"/>
        <v>46</v>
      </c>
      <c r="B50" s="191" t="s">
        <v>227</v>
      </c>
      <c r="C50" s="162">
        <f>+'53'!C50</f>
        <v>6</v>
      </c>
      <c r="D50" s="485">
        <f>+'51'!C50</f>
        <v>8</v>
      </c>
      <c r="E50" s="487">
        <f t="shared" si="0"/>
        <v>75</v>
      </c>
    </row>
    <row r="51" spans="1:5" ht="25.5" customHeight="1" thickTop="1" thickBot="1" x14ac:dyDescent="0.25">
      <c r="A51" s="630" t="s">
        <v>18</v>
      </c>
      <c r="B51" s="630"/>
      <c r="C51" s="193">
        <f>SUM(C5:C50)</f>
        <v>9527</v>
      </c>
      <c r="D51" s="193">
        <f>SUM(D5:D50)</f>
        <v>11600</v>
      </c>
      <c r="E51" s="437">
        <f t="shared" ref="E51" si="2">+C51/D51*100</f>
        <v>82.129310344827587</v>
      </c>
    </row>
    <row r="52" spans="1:5" ht="16.5" thickTop="1" x14ac:dyDescent="0.2">
      <c r="A52" s="16" t="s">
        <v>350</v>
      </c>
      <c r="B52" s="19"/>
      <c r="C52" s="20"/>
      <c r="D52" s="20"/>
      <c r="E52" s="20"/>
    </row>
    <row r="54" spans="1:5" ht="20.25" x14ac:dyDescent="0.3">
      <c r="C54" s="197"/>
    </row>
  </sheetData>
  <sortState ref="B5:E39">
    <sortCondition ref="B5:B39"/>
  </sortState>
  <mergeCells count="2">
    <mergeCell ref="A1:E1"/>
    <mergeCell ref="A51:B51"/>
  </mergeCells>
  <printOptions horizontalCentered="1"/>
  <pageMargins left="0.35433070866141736" right="0.35433070866141736" top="0.19685039370078741" bottom="0.19685039370078741" header="0" footer="0"/>
  <pageSetup paperSize="256" scale="55" orientation="portrait" r:id="rId1"/>
  <headerFooter alignWithMargins="0"/>
  <rowBreaks count="1" manualBreakCount="1">
    <brk id="52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showGridLines="0" view="pageBreakPreview" zoomScale="90" zoomScaleNormal="100" zoomScaleSheetLayoutView="90" workbookViewId="0">
      <pane xSplit="2" ySplit="4" topLeftCell="C62" activePane="bottomRight" state="frozen"/>
      <selection activeCell="C13" sqref="C13"/>
      <selection pane="topRight" activeCell="C13" sqref="C13"/>
      <selection pane="bottomLeft" activeCell="C13" sqref="C13"/>
      <selection pane="bottomRight" activeCell="B22" sqref="B22"/>
    </sheetView>
  </sheetViews>
  <sheetFormatPr baseColWidth="10" defaultRowHeight="12.75" x14ac:dyDescent="0.2"/>
  <cols>
    <col min="1" max="1" width="6.5703125" customWidth="1"/>
    <col min="2" max="2" width="56.42578125" customWidth="1"/>
    <col min="3" max="3" width="18.5703125" customWidth="1"/>
    <col min="4" max="4" width="20.14062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5" ht="18" customHeight="1" x14ac:dyDescent="0.2">
      <c r="A1" s="591" t="s">
        <v>372</v>
      </c>
      <c r="B1" s="591"/>
      <c r="C1" s="591"/>
      <c r="D1" s="591"/>
      <c r="E1" s="591"/>
    </row>
    <row r="2" spans="1:5" ht="15.75" customHeight="1" x14ac:dyDescent="0.2">
      <c r="A2" s="624" t="s">
        <v>452</v>
      </c>
      <c r="B2" s="624"/>
      <c r="C2" s="624"/>
      <c r="D2" s="624"/>
      <c r="E2" s="624"/>
    </row>
    <row r="3" spans="1:5" ht="16.5" thickBot="1" x14ac:dyDescent="0.25">
      <c r="D3" s="23"/>
      <c r="E3" s="32" t="s">
        <v>300</v>
      </c>
    </row>
    <row r="4" spans="1:5" ht="66.75" customHeight="1" thickTop="1" thickBot="1" x14ac:dyDescent="0.25">
      <c r="A4" s="425" t="s">
        <v>116</v>
      </c>
      <c r="B4" s="424" t="s">
        <v>115</v>
      </c>
      <c r="C4" s="24" t="s">
        <v>239</v>
      </c>
      <c r="D4" s="24" t="s">
        <v>88</v>
      </c>
      <c r="E4" s="24" t="s">
        <v>187</v>
      </c>
    </row>
    <row r="5" spans="1:5" ht="16.5" thickTop="1" x14ac:dyDescent="0.25">
      <c r="A5" s="17">
        <v>1</v>
      </c>
      <c r="B5" s="1" t="s">
        <v>22</v>
      </c>
      <c r="C5" s="38">
        <f>[6]Hoja2!$D5</f>
        <v>0</v>
      </c>
      <c r="D5" s="25">
        <f>[6]Hoja2!$C5</f>
        <v>0</v>
      </c>
      <c r="E5" s="373" t="str">
        <f t="shared" ref="E5:E68" si="0">IF(D5=0,"",C5/D5*100)</f>
        <v/>
      </c>
    </row>
    <row r="6" spans="1:5" ht="15.75" x14ac:dyDescent="0.25">
      <c r="A6" s="6">
        <v>2</v>
      </c>
      <c r="B6" s="3" t="s">
        <v>78</v>
      </c>
      <c r="C6" s="39">
        <f>[6]Hoja2!$D6</f>
        <v>0</v>
      </c>
      <c r="D6" s="12">
        <f>[6]Hoja2!$C6</f>
        <v>0</v>
      </c>
      <c r="E6" s="348" t="str">
        <f t="shared" si="0"/>
        <v/>
      </c>
    </row>
    <row r="7" spans="1:5" ht="15.75" x14ac:dyDescent="0.25">
      <c r="A7" s="6">
        <v>3</v>
      </c>
      <c r="B7" s="3" t="s">
        <v>23</v>
      </c>
      <c r="C7" s="39">
        <f>[6]Hoja2!$D7</f>
        <v>0</v>
      </c>
      <c r="D7" s="12">
        <f>[6]Hoja2!$C7</f>
        <v>0</v>
      </c>
      <c r="E7" s="348" t="str">
        <f t="shared" si="0"/>
        <v/>
      </c>
    </row>
    <row r="8" spans="1:5" ht="15.75" x14ac:dyDescent="0.25">
      <c r="A8" s="6">
        <v>4</v>
      </c>
      <c r="B8" s="3" t="s">
        <v>76</v>
      </c>
      <c r="C8" s="39">
        <f>[6]Hoja2!$D8</f>
        <v>0</v>
      </c>
      <c r="D8" s="12">
        <f>[6]Hoja2!$C8</f>
        <v>0</v>
      </c>
      <c r="E8" s="348" t="str">
        <f t="shared" si="0"/>
        <v/>
      </c>
    </row>
    <row r="9" spans="1:5" ht="15.75" x14ac:dyDescent="0.25">
      <c r="A9" s="6">
        <v>5</v>
      </c>
      <c r="B9" s="3" t="s">
        <v>24</v>
      </c>
      <c r="C9" s="39">
        <f>[6]Hoja2!$D9</f>
        <v>0</v>
      </c>
      <c r="D9" s="12">
        <f>[6]Hoja2!$C9</f>
        <v>0</v>
      </c>
      <c r="E9" s="348" t="str">
        <f t="shared" si="0"/>
        <v/>
      </c>
    </row>
    <row r="10" spans="1:5" ht="15.75" x14ac:dyDescent="0.25">
      <c r="A10" s="6">
        <v>6</v>
      </c>
      <c r="B10" s="3" t="s">
        <v>25</v>
      </c>
      <c r="C10" s="39">
        <f>[6]Hoja2!$D10</f>
        <v>7</v>
      </c>
      <c r="D10" s="12">
        <f>[6]Hoja2!$C10</f>
        <v>10</v>
      </c>
      <c r="E10" s="348">
        <f t="shared" si="0"/>
        <v>70</v>
      </c>
    </row>
    <row r="11" spans="1:5" ht="15.75" x14ac:dyDescent="0.25">
      <c r="A11" s="6">
        <v>7</v>
      </c>
      <c r="B11" s="3" t="s">
        <v>13</v>
      </c>
      <c r="C11" s="39">
        <f>[6]Hoja2!$D11</f>
        <v>0</v>
      </c>
      <c r="D11" s="12">
        <f>[6]Hoja2!$C11</f>
        <v>0</v>
      </c>
      <c r="E11" s="348" t="str">
        <f t="shared" si="0"/>
        <v/>
      </c>
    </row>
    <row r="12" spans="1:5" ht="15.75" x14ac:dyDescent="0.25">
      <c r="A12" s="6">
        <v>8</v>
      </c>
      <c r="B12" s="3" t="s">
        <v>26</v>
      </c>
      <c r="C12" s="39">
        <f>[6]Hoja2!$D12</f>
        <v>0</v>
      </c>
      <c r="D12" s="12">
        <f>[6]Hoja2!$C12</f>
        <v>0</v>
      </c>
      <c r="E12" s="348" t="str">
        <f t="shared" si="0"/>
        <v/>
      </c>
    </row>
    <row r="13" spans="1:5" ht="15.75" x14ac:dyDescent="0.25">
      <c r="A13" s="6">
        <v>9</v>
      </c>
      <c r="B13" s="3" t="s">
        <v>43</v>
      </c>
      <c r="C13" s="39">
        <f>[6]Hoja2!$D13</f>
        <v>9</v>
      </c>
      <c r="D13" s="12">
        <f>[6]Hoja2!$C13</f>
        <v>12</v>
      </c>
      <c r="E13" s="348">
        <f t="shared" si="0"/>
        <v>75</v>
      </c>
    </row>
    <row r="14" spans="1:5" ht="15.75" x14ac:dyDescent="0.25">
      <c r="A14" s="6">
        <v>10</v>
      </c>
      <c r="B14" s="3" t="s">
        <v>44</v>
      </c>
      <c r="C14" s="39">
        <f>[6]Hoja2!$D14</f>
        <v>0</v>
      </c>
      <c r="D14" s="12">
        <f>[6]Hoja2!$C14</f>
        <v>0</v>
      </c>
      <c r="E14" s="348" t="str">
        <f t="shared" si="0"/>
        <v/>
      </c>
    </row>
    <row r="15" spans="1:5" ht="15.75" x14ac:dyDescent="0.25">
      <c r="A15" s="6">
        <v>11</v>
      </c>
      <c r="B15" s="3" t="s">
        <v>77</v>
      </c>
      <c r="C15" s="39">
        <f>[6]Hoja2!$D15</f>
        <v>0</v>
      </c>
      <c r="D15" s="12">
        <f>[6]Hoja2!$C15</f>
        <v>0</v>
      </c>
      <c r="E15" s="348" t="str">
        <f t="shared" si="0"/>
        <v/>
      </c>
    </row>
    <row r="16" spans="1:5" ht="15.75" x14ac:dyDescent="0.25">
      <c r="A16" s="6">
        <v>12</v>
      </c>
      <c r="B16" s="3" t="s">
        <v>36</v>
      </c>
      <c r="C16" s="39">
        <f>[6]Hoja2!$D16</f>
        <v>0</v>
      </c>
      <c r="D16" s="12">
        <f>[6]Hoja2!$C16</f>
        <v>0</v>
      </c>
      <c r="E16" s="348" t="str">
        <f t="shared" si="0"/>
        <v/>
      </c>
    </row>
    <row r="17" spans="1:5" ht="15.75" x14ac:dyDescent="0.25">
      <c r="A17" s="6">
        <v>13</v>
      </c>
      <c r="B17" s="3" t="s">
        <v>79</v>
      </c>
      <c r="C17" s="39">
        <f>[6]Hoja2!$D17</f>
        <v>0</v>
      </c>
      <c r="D17" s="12">
        <f>[6]Hoja2!$C17</f>
        <v>0</v>
      </c>
      <c r="E17" s="348" t="str">
        <f t="shared" si="0"/>
        <v/>
      </c>
    </row>
    <row r="18" spans="1:5" ht="15.75" x14ac:dyDescent="0.25">
      <c r="A18" s="6">
        <v>14</v>
      </c>
      <c r="B18" s="3" t="s">
        <v>45</v>
      </c>
      <c r="C18" s="39">
        <f>[6]Hoja2!$D18</f>
        <v>0</v>
      </c>
      <c r="D18" s="12">
        <f>[6]Hoja2!$C18</f>
        <v>0</v>
      </c>
      <c r="E18" s="348" t="str">
        <f t="shared" si="0"/>
        <v/>
      </c>
    </row>
    <row r="19" spans="1:5" ht="15.75" x14ac:dyDescent="0.25">
      <c r="A19" s="6">
        <v>15</v>
      </c>
      <c r="B19" s="3" t="s">
        <v>37</v>
      </c>
      <c r="C19" s="39">
        <f>[6]Hoja2!$D19</f>
        <v>0</v>
      </c>
      <c r="D19" s="12">
        <f>[6]Hoja2!$C19</f>
        <v>0</v>
      </c>
      <c r="E19" s="348" t="str">
        <f t="shared" si="0"/>
        <v/>
      </c>
    </row>
    <row r="20" spans="1:5" ht="15.75" x14ac:dyDescent="0.25">
      <c r="A20" s="6">
        <v>16</v>
      </c>
      <c r="B20" s="3" t="s">
        <v>46</v>
      </c>
      <c r="C20" s="39">
        <f>[6]Hoja2!$D20</f>
        <v>0</v>
      </c>
      <c r="D20" s="12">
        <f>[6]Hoja2!$C20</f>
        <v>0</v>
      </c>
      <c r="E20" s="348" t="str">
        <f t="shared" si="0"/>
        <v/>
      </c>
    </row>
    <row r="21" spans="1:5" ht="15.75" x14ac:dyDescent="0.25">
      <c r="A21" s="6">
        <v>17</v>
      </c>
      <c r="B21" s="5" t="s">
        <v>39</v>
      </c>
      <c r="C21" s="39">
        <f>[6]Hoja2!$D21</f>
        <v>0</v>
      </c>
      <c r="D21" s="12">
        <f>[6]Hoja2!$C21</f>
        <v>0</v>
      </c>
      <c r="E21" s="348" t="str">
        <f t="shared" si="0"/>
        <v/>
      </c>
    </row>
    <row r="22" spans="1:5" ht="15.75" x14ac:dyDescent="0.25">
      <c r="A22" s="6">
        <v>18</v>
      </c>
      <c r="B22" s="3" t="s">
        <v>40</v>
      </c>
      <c r="C22" s="39">
        <f>[6]Hoja2!$D22</f>
        <v>22</v>
      </c>
      <c r="D22" s="12">
        <f>[6]Hoja2!$C22</f>
        <v>25</v>
      </c>
      <c r="E22" s="348">
        <f t="shared" si="0"/>
        <v>88</v>
      </c>
    </row>
    <row r="23" spans="1:5" ht="15.75" x14ac:dyDescent="0.25">
      <c r="A23" s="6">
        <v>19</v>
      </c>
      <c r="B23" s="3" t="s">
        <v>35</v>
      </c>
      <c r="C23" s="39">
        <f>[6]Hoja2!$D23</f>
        <v>0</v>
      </c>
      <c r="D23" s="12">
        <f>[6]Hoja2!$C23</f>
        <v>0</v>
      </c>
      <c r="E23" s="348" t="str">
        <f t="shared" si="0"/>
        <v/>
      </c>
    </row>
    <row r="24" spans="1:5" ht="15.75" x14ac:dyDescent="0.25">
      <c r="A24" s="6">
        <v>20</v>
      </c>
      <c r="B24" s="3" t="s">
        <v>198</v>
      </c>
      <c r="C24" s="39">
        <f>[6]Hoja2!$D24</f>
        <v>0</v>
      </c>
      <c r="D24" s="12">
        <f>[6]Hoja2!$C24</f>
        <v>0</v>
      </c>
      <c r="E24" s="348" t="str">
        <f t="shared" si="0"/>
        <v/>
      </c>
    </row>
    <row r="25" spans="1:5" ht="15.75" x14ac:dyDescent="0.25">
      <c r="A25" s="6">
        <v>21</v>
      </c>
      <c r="B25" s="5" t="s">
        <v>42</v>
      </c>
      <c r="C25" s="39">
        <f>[6]Hoja2!$D25</f>
        <v>3</v>
      </c>
      <c r="D25" s="12">
        <f>[6]Hoja2!$C25</f>
        <v>10</v>
      </c>
      <c r="E25" s="348">
        <f t="shared" si="0"/>
        <v>30</v>
      </c>
    </row>
    <row r="26" spans="1:5" ht="15.75" x14ac:dyDescent="0.25">
      <c r="A26" s="6">
        <v>22</v>
      </c>
      <c r="B26" s="5" t="s">
        <v>20</v>
      </c>
      <c r="C26" s="39">
        <f>[6]Hoja2!$D26</f>
        <v>0</v>
      </c>
      <c r="D26" s="12">
        <f>[6]Hoja2!$C26</f>
        <v>0</v>
      </c>
      <c r="E26" s="348" t="str">
        <f t="shared" si="0"/>
        <v/>
      </c>
    </row>
    <row r="27" spans="1:5" ht="15.75" x14ac:dyDescent="0.25">
      <c r="A27" s="6">
        <v>23</v>
      </c>
      <c r="B27" s="5" t="s">
        <v>47</v>
      </c>
      <c r="C27" s="39">
        <f>[6]Hoja2!$D27</f>
        <v>0</v>
      </c>
      <c r="D27" s="12">
        <f>[6]Hoja2!$C27</f>
        <v>0</v>
      </c>
      <c r="E27" s="348" t="str">
        <f t="shared" si="0"/>
        <v/>
      </c>
    </row>
    <row r="28" spans="1:5" ht="15.75" x14ac:dyDescent="0.25">
      <c r="A28" s="6">
        <v>24</v>
      </c>
      <c r="B28" s="5" t="s">
        <v>48</v>
      </c>
      <c r="C28" s="39">
        <f>[6]Hoja2!$D28</f>
        <v>0</v>
      </c>
      <c r="D28" s="12">
        <f>[6]Hoja2!$C28</f>
        <v>0</v>
      </c>
      <c r="E28" s="348" t="str">
        <f t="shared" si="0"/>
        <v/>
      </c>
    </row>
    <row r="29" spans="1:5" ht="15.75" x14ac:dyDescent="0.25">
      <c r="A29" s="6">
        <v>25</v>
      </c>
      <c r="B29" s="5" t="s">
        <v>49</v>
      </c>
      <c r="C29" s="39">
        <f>[6]Hoja2!$D29</f>
        <v>0</v>
      </c>
      <c r="D29" s="12">
        <f>[6]Hoja2!$C29</f>
        <v>0</v>
      </c>
      <c r="E29" s="348" t="str">
        <f t="shared" si="0"/>
        <v/>
      </c>
    </row>
    <row r="30" spans="1:5" ht="15.75" x14ac:dyDescent="0.25">
      <c r="A30" s="6">
        <v>26</v>
      </c>
      <c r="B30" s="5" t="s">
        <v>50</v>
      </c>
      <c r="C30" s="39">
        <f>[6]Hoja2!$D30</f>
        <v>0</v>
      </c>
      <c r="D30" s="12">
        <f>[6]Hoja2!$C30</f>
        <v>0</v>
      </c>
      <c r="E30" s="348" t="str">
        <f t="shared" si="0"/>
        <v/>
      </c>
    </row>
    <row r="31" spans="1:5" ht="15.75" x14ac:dyDescent="0.25">
      <c r="A31" s="6">
        <v>27</v>
      </c>
      <c r="B31" s="5" t="s">
        <v>51</v>
      </c>
      <c r="C31" s="39">
        <f>[6]Hoja2!$D31</f>
        <v>0</v>
      </c>
      <c r="D31" s="12">
        <f>[6]Hoja2!$C31</f>
        <v>0</v>
      </c>
      <c r="E31" s="348" t="str">
        <f t="shared" si="0"/>
        <v/>
      </c>
    </row>
    <row r="32" spans="1:5" ht="15.75" x14ac:dyDescent="0.25">
      <c r="A32" s="6">
        <v>28</v>
      </c>
      <c r="B32" s="5" t="s">
        <v>15</v>
      </c>
      <c r="C32" s="39">
        <f>[6]Hoja2!$D32</f>
        <v>0</v>
      </c>
      <c r="D32" s="12">
        <f>[6]Hoja2!$C32</f>
        <v>0</v>
      </c>
      <c r="E32" s="348" t="str">
        <f t="shared" si="0"/>
        <v/>
      </c>
    </row>
    <row r="33" spans="1:5" ht="15.75" x14ac:dyDescent="0.25">
      <c r="A33" s="6">
        <v>29</v>
      </c>
      <c r="B33" s="5" t="s">
        <v>14</v>
      </c>
      <c r="C33" s="39">
        <f>[6]Hoja2!$D33</f>
        <v>0</v>
      </c>
      <c r="D33" s="12">
        <f>[6]Hoja2!$C33</f>
        <v>0</v>
      </c>
      <c r="E33" s="348" t="str">
        <f t="shared" si="0"/>
        <v/>
      </c>
    </row>
    <row r="34" spans="1:5" ht="15.75" x14ac:dyDescent="0.25">
      <c r="A34" s="6">
        <v>30</v>
      </c>
      <c r="B34" s="5" t="s">
        <v>52</v>
      </c>
      <c r="C34" s="39">
        <f>[6]Hoja2!$D34</f>
        <v>0</v>
      </c>
      <c r="D34" s="12">
        <f>[6]Hoja2!$C34</f>
        <v>0</v>
      </c>
      <c r="E34" s="348" t="str">
        <f t="shared" si="0"/>
        <v/>
      </c>
    </row>
    <row r="35" spans="1:5" ht="15.75" x14ac:dyDescent="0.25">
      <c r="A35" s="6">
        <v>31</v>
      </c>
      <c r="B35" s="5" t="s">
        <v>53</v>
      </c>
      <c r="C35" s="39">
        <f>[6]Hoja2!$D35</f>
        <v>0</v>
      </c>
      <c r="D35" s="12">
        <f>[6]Hoja2!$C35</f>
        <v>0</v>
      </c>
      <c r="E35" s="348" t="str">
        <f t="shared" si="0"/>
        <v/>
      </c>
    </row>
    <row r="36" spans="1:5" ht="15.75" x14ac:dyDescent="0.25">
      <c r="A36" s="6">
        <v>32</v>
      </c>
      <c r="B36" s="5" t="s">
        <v>38</v>
      </c>
      <c r="C36" s="39">
        <f>[6]Hoja2!$D36</f>
        <v>21</v>
      </c>
      <c r="D36" s="12">
        <f>[6]Hoja2!$C36</f>
        <v>29</v>
      </c>
      <c r="E36" s="348">
        <f t="shared" si="0"/>
        <v>72.41379310344827</v>
      </c>
    </row>
    <row r="37" spans="1:5" ht="15.75" x14ac:dyDescent="0.25">
      <c r="A37" s="6">
        <v>33</v>
      </c>
      <c r="B37" s="5" t="s">
        <v>71</v>
      </c>
      <c r="C37" s="39">
        <f>[6]Hoja2!$D37</f>
        <v>0</v>
      </c>
      <c r="D37" s="12">
        <f>[6]Hoja2!$C37</f>
        <v>0</v>
      </c>
      <c r="E37" s="348" t="str">
        <f t="shared" si="0"/>
        <v/>
      </c>
    </row>
    <row r="38" spans="1:5" ht="15.75" x14ac:dyDescent="0.25">
      <c r="A38" s="6">
        <v>34</v>
      </c>
      <c r="B38" s="5" t="s">
        <v>54</v>
      </c>
      <c r="C38" s="39">
        <f>[6]Hoja2!$D38</f>
        <v>0</v>
      </c>
      <c r="D38" s="12">
        <f>[6]Hoja2!$C38</f>
        <v>0</v>
      </c>
      <c r="E38" s="348" t="str">
        <f t="shared" si="0"/>
        <v/>
      </c>
    </row>
    <row r="39" spans="1:5" ht="15.75" x14ac:dyDescent="0.25">
      <c r="A39" s="6">
        <v>35</v>
      </c>
      <c r="B39" s="5" t="s">
        <v>55</v>
      </c>
      <c r="C39" s="39">
        <f>[6]Hoja2!$D39</f>
        <v>0</v>
      </c>
      <c r="D39" s="12">
        <f>[6]Hoja2!$C39</f>
        <v>0</v>
      </c>
      <c r="E39" s="348" t="str">
        <f t="shared" si="0"/>
        <v/>
      </c>
    </row>
    <row r="40" spans="1:5" ht="15.75" x14ac:dyDescent="0.25">
      <c r="A40" s="6">
        <v>36</v>
      </c>
      <c r="B40" s="5" t="s">
        <v>56</v>
      </c>
      <c r="C40" s="39">
        <f>[6]Hoja2!$D40</f>
        <v>0</v>
      </c>
      <c r="D40" s="12">
        <f>[6]Hoja2!$C40</f>
        <v>0</v>
      </c>
      <c r="E40" s="348" t="str">
        <f t="shared" si="0"/>
        <v/>
      </c>
    </row>
    <row r="41" spans="1:5" ht="15.75" x14ac:dyDescent="0.25">
      <c r="A41" s="6">
        <v>37</v>
      </c>
      <c r="B41" s="5" t="s">
        <v>16</v>
      </c>
      <c r="C41" s="39">
        <f>[6]Hoja2!$D41</f>
        <v>28</v>
      </c>
      <c r="D41" s="12">
        <f>[6]Hoja2!$C41</f>
        <v>59</v>
      </c>
      <c r="E41" s="348">
        <f t="shared" si="0"/>
        <v>47.457627118644069</v>
      </c>
    </row>
    <row r="42" spans="1:5" ht="15.75" x14ac:dyDescent="0.25">
      <c r="A42" s="6">
        <v>38</v>
      </c>
      <c r="B42" s="5" t="s">
        <v>57</v>
      </c>
      <c r="C42" s="39">
        <f>[6]Hoja2!$D42</f>
        <v>0</v>
      </c>
      <c r="D42" s="12">
        <f>[6]Hoja2!$C42</f>
        <v>0</v>
      </c>
      <c r="E42" s="348" t="str">
        <f t="shared" si="0"/>
        <v/>
      </c>
    </row>
    <row r="43" spans="1:5" ht="15.75" x14ac:dyDescent="0.25">
      <c r="A43" s="6">
        <v>39</v>
      </c>
      <c r="B43" s="3" t="s">
        <v>33</v>
      </c>
      <c r="C43" s="39">
        <f>[6]Hoja2!$D43</f>
        <v>0</v>
      </c>
      <c r="D43" s="12">
        <f>[6]Hoja2!$C43</f>
        <v>0</v>
      </c>
      <c r="E43" s="348" t="str">
        <f t="shared" si="0"/>
        <v/>
      </c>
    </row>
    <row r="44" spans="1:5" ht="15.75" x14ac:dyDescent="0.25">
      <c r="A44" s="6">
        <v>40</v>
      </c>
      <c r="B44" s="3" t="s">
        <v>58</v>
      </c>
      <c r="C44" s="39">
        <f>[6]Hoja2!$D44</f>
        <v>0</v>
      </c>
      <c r="D44" s="12">
        <f>[6]Hoja2!$C44</f>
        <v>0</v>
      </c>
      <c r="E44" s="348" t="str">
        <f t="shared" si="0"/>
        <v/>
      </c>
    </row>
    <row r="45" spans="1:5" ht="15.75" x14ac:dyDescent="0.25">
      <c r="A45" s="6">
        <v>41</v>
      </c>
      <c r="B45" s="3" t="s">
        <v>199</v>
      </c>
      <c r="C45" s="39">
        <f>[6]Hoja2!$D45</f>
        <v>7</v>
      </c>
      <c r="D45" s="12">
        <f>[6]Hoja2!$C45</f>
        <v>10</v>
      </c>
      <c r="E45" s="348">
        <f t="shared" si="0"/>
        <v>70</v>
      </c>
    </row>
    <row r="46" spans="1:5" ht="15.75" x14ac:dyDescent="0.25">
      <c r="A46" s="6">
        <v>42</v>
      </c>
      <c r="B46" s="3" t="s">
        <v>41</v>
      </c>
      <c r="C46" s="39">
        <f>[6]Hoja2!$D46</f>
        <v>0</v>
      </c>
      <c r="D46" s="12">
        <f>[6]Hoja2!$C46</f>
        <v>0</v>
      </c>
      <c r="E46" s="348" t="str">
        <f t="shared" si="0"/>
        <v/>
      </c>
    </row>
    <row r="47" spans="1:5" ht="15.75" x14ac:dyDescent="0.25">
      <c r="A47" s="6">
        <v>43</v>
      </c>
      <c r="B47" s="3" t="s">
        <v>59</v>
      </c>
      <c r="C47" s="39">
        <f>[6]Hoja2!$D47</f>
        <v>0</v>
      </c>
      <c r="D47" s="12">
        <f>[6]Hoja2!$C47</f>
        <v>0</v>
      </c>
      <c r="E47" s="348" t="str">
        <f t="shared" si="0"/>
        <v/>
      </c>
    </row>
    <row r="48" spans="1:5" ht="15.75" x14ac:dyDescent="0.25">
      <c r="A48" s="6">
        <v>44</v>
      </c>
      <c r="B48" s="3" t="s">
        <v>17</v>
      </c>
      <c r="C48" s="39">
        <f>[6]Hoja2!$D48</f>
        <v>0</v>
      </c>
      <c r="D48" s="12">
        <f>[6]Hoja2!$C48</f>
        <v>0</v>
      </c>
      <c r="E48" s="348" t="str">
        <f t="shared" si="0"/>
        <v/>
      </c>
    </row>
    <row r="49" spans="1:5" ht="15.75" x14ac:dyDescent="0.25">
      <c r="A49" s="6">
        <v>45</v>
      </c>
      <c r="B49" s="3" t="s">
        <v>60</v>
      </c>
      <c r="C49" s="39">
        <f>[6]Hoja2!$D49</f>
        <v>0</v>
      </c>
      <c r="D49" s="12">
        <f>[6]Hoja2!$C49</f>
        <v>0</v>
      </c>
      <c r="E49" s="348" t="str">
        <f t="shared" si="0"/>
        <v/>
      </c>
    </row>
    <row r="50" spans="1:5" ht="15.75" x14ac:dyDescent="0.25">
      <c r="A50" s="6">
        <v>46</v>
      </c>
      <c r="B50" s="3" t="s">
        <v>34</v>
      </c>
      <c r="C50" s="39">
        <f>[6]Hoja2!$D50</f>
        <v>6</v>
      </c>
      <c r="D50" s="12">
        <f>[6]Hoja2!$C50</f>
        <v>15</v>
      </c>
      <c r="E50" s="348">
        <f t="shared" si="0"/>
        <v>40</v>
      </c>
    </row>
    <row r="51" spans="1:5" ht="15.75" x14ac:dyDescent="0.25">
      <c r="A51" s="6">
        <v>47</v>
      </c>
      <c r="B51" s="3" t="s">
        <v>61</v>
      </c>
      <c r="C51" s="39">
        <f>[6]Hoja2!$D51</f>
        <v>0</v>
      </c>
      <c r="D51" s="12">
        <f>[6]Hoja2!$C51</f>
        <v>0</v>
      </c>
      <c r="E51" s="348" t="str">
        <f t="shared" si="0"/>
        <v/>
      </c>
    </row>
    <row r="52" spans="1:5" ht="15.75" x14ac:dyDescent="0.25">
      <c r="A52" s="6">
        <v>48</v>
      </c>
      <c r="B52" s="5" t="s">
        <v>12</v>
      </c>
      <c r="C52" s="39">
        <f>[6]Hoja2!$D52</f>
        <v>0</v>
      </c>
      <c r="D52" s="12">
        <f>[6]Hoja2!$C52</f>
        <v>0</v>
      </c>
      <c r="E52" s="348" t="str">
        <f t="shared" si="0"/>
        <v/>
      </c>
    </row>
    <row r="53" spans="1:5" ht="15.75" x14ac:dyDescent="0.25">
      <c r="A53" s="6">
        <v>49</v>
      </c>
      <c r="B53" s="5" t="s">
        <v>62</v>
      </c>
      <c r="C53" s="39">
        <f>[6]Hoja2!$D53</f>
        <v>0</v>
      </c>
      <c r="D53" s="12">
        <f>[6]Hoja2!$C53</f>
        <v>0</v>
      </c>
      <c r="E53" s="348" t="str">
        <f t="shared" si="0"/>
        <v/>
      </c>
    </row>
    <row r="54" spans="1:5" ht="15.75" x14ac:dyDescent="0.25">
      <c r="A54" s="6">
        <v>50</v>
      </c>
      <c r="B54" s="5" t="s">
        <v>70</v>
      </c>
      <c r="C54" s="39">
        <f>[6]Hoja2!$D54</f>
        <v>0</v>
      </c>
      <c r="D54" s="12">
        <f>[6]Hoja2!$C54</f>
        <v>0</v>
      </c>
      <c r="E54" s="348" t="str">
        <f t="shared" si="0"/>
        <v/>
      </c>
    </row>
    <row r="55" spans="1:5" ht="15.75" x14ac:dyDescent="0.25">
      <c r="A55" s="6">
        <v>51</v>
      </c>
      <c r="B55" s="5" t="s">
        <v>63</v>
      </c>
      <c r="C55" s="39">
        <f>[6]Hoja2!$D55</f>
        <v>0</v>
      </c>
      <c r="D55" s="12">
        <f>[6]Hoja2!$C55</f>
        <v>0</v>
      </c>
      <c r="E55" s="348" t="str">
        <f t="shared" si="0"/>
        <v/>
      </c>
    </row>
    <row r="56" spans="1:5" ht="15.75" x14ac:dyDescent="0.25">
      <c r="A56" s="6">
        <v>52</v>
      </c>
      <c r="B56" s="5" t="s">
        <v>19</v>
      </c>
      <c r="C56" s="39">
        <f>[6]Hoja2!$D56</f>
        <v>0</v>
      </c>
      <c r="D56" s="12">
        <f>[6]Hoja2!$C56</f>
        <v>0</v>
      </c>
      <c r="E56" s="348" t="str">
        <f t="shared" si="0"/>
        <v/>
      </c>
    </row>
    <row r="57" spans="1:5" ht="15.75" x14ac:dyDescent="0.25">
      <c r="A57" s="6">
        <v>53</v>
      </c>
      <c r="B57" s="5" t="s">
        <v>64</v>
      </c>
      <c r="C57" s="39">
        <f>[6]Hoja2!$D57</f>
        <v>0</v>
      </c>
      <c r="D57" s="12">
        <f>[6]Hoja2!$C57</f>
        <v>20</v>
      </c>
      <c r="E57" s="348">
        <f t="shared" si="0"/>
        <v>0</v>
      </c>
    </row>
    <row r="58" spans="1:5" ht="15.75" x14ac:dyDescent="0.25">
      <c r="A58" s="6">
        <v>54</v>
      </c>
      <c r="B58" s="5" t="s">
        <v>160</v>
      </c>
      <c r="C58" s="39">
        <f>[6]Hoja2!$D58</f>
        <v>0</v>
      </c>
      <c r="D58" s="12">
        <f>[6]Hoja2!$C58</f>
        <v>0</v>
      </c>
      <c r="E58" s="348" t="str">
        <f t="shared" si="0"/>
        <v/>
      </c>
    </row>
    <row r="59" spans="1:5" ht="15.75" x14ac:dyDescent="0.25">
      <c r="A59" s="6" t="s">
        <v>30</v>
      </c>
      <c r="B59" s="5" t="s">
        <v>27</v>
      </c>
      <c r="C59" s="39">
        <f>[6]Hoja2!$D59</f>
        <v>0</v>
      </c>
      <c r="D59" s="12">
        <f>[6]Hoja2!$C59</f>
        <v>0</v>
      </c>
      <c r="E59" s="348" t="str">
        <f t="shared" si="0"/>
        <v/>
      </c>
    </row>
    <row r="60" spans="1:5" ht="15.75" x14ac:dyDescent="0.25">
      <c r="A60" s="6" t="s">
        <v>31</v>
      </c>
      <c r="B60" s="5" t="s">
        <v>28</v>
      </c>
      <c r="C60" s="39">
        <f>[6]Hoja2!$D60</f>
        <v>0</v>
      </c>
      <c r="D60" s="12">
        <f>[6]Hoja2!$C60</f>
        <v>0</v>
      </c>
      <c r="E60" s="348" t="str">
        <f t="shared" si="0"/>
        <v/>
      </c>
    </row>
    <row r="61" spans="1:5" ht="15.75" x14ac:dyDescent="0.25">
      <c r="A61" s="6" t="s">
        <v>32</v>
      </c>
      <c r="B61" s="5" t="s">
        <v>29</v>
      </c>
      <c r="C61" s="39">
        <f>[6]Hoja2!$D61</f>
        <v>0</v>
      </c>
      <c r="D61" s="12">
        <f>[6]Hoja2!$C61</f>
        <v>0</v>
      </c>
      <c r="E61" s="348" t="str">
        <f t="shared" si="0"/>
        <v/>
      </c>
    </row>
    <row r="62" spans="1:5" ht="15.75" x14ac:dyDescent="0.25">
      <c r="A62" s="6" t="s">
        <v>65</v>
      </c>
      <c r="B62" s="5" t="s">
        <v>67</v>
      </c>
      <c r="C62" s="39">
        <f>[6]Hoja2!$D62</f>
        <v>0</v>
      </c>
      <c r="D62" s="12">
        <f>[6]Hoja2!$C62</f>
        <v>0</v>
      </c>
      <c r="E62" s="348" t="str">
        <f t="shared" si="0"/>
        <v/>
      </c>
    </row>
    <row r="63" spans="1:5" ht="15.75" x14ac:dyDescent="0.25">
      <c r="A63" s="6" t="s">
        <v>66</v>
      </c>
      <c r="B63" s="5" t="s">
        <v>69</v>
      </c>
      <c r="C63" s="39">
        <f>[6]Hoja2!$D63</f>
        <v>0</v>
      </c>
      <c r="D63" s="12">
        <f>[6]Hoja2!$C63</f>
        <v>0</v>
      </c>
      <c r="E63" s="348" t="str">
        <f t="shared" si="0"/>
        <v/>
      </c>
    </row>
    <row r="64" spans="1:5" ht="15.75" x14ac:dyDescent="0.25">
      <c r="A64" s="6">
        <v>60</v>
      </c>
      <c r="B64" s="5" t="s">
        <v>68</v>
      </c>
      <c r="C64" s="39">
        <f>[6]Hoja2!$D64</f>
        <v>0</v>
      </c>
      <c r="D64" s="12">
        <f>[6]Hoja2!$C64</f>
        <v>0</v>
      </c>
      <c r="E64" s="348" t="str">
        <f t="shared" si="0"/>
        <v/>
      </c>
    </row>
    <row r="65" spans="1:5" ht="15.75" x14ac:dyDescent="0.25">
      <c r="A65" s="6">
        <v>61</v>
      </c>
      <c r="B65" s="5" t="s">
        <v>94</v>
      </c>
      <c r="C65" s="39">
        <f>[6]Hoja2!$D65</f>
        <v>0</v>
      </c>
      <c r="D65" s="12">
        <f>[6]Hoja2!$C65</f>
        <v>0</v>
      </c>
      <c r="E65" s="348" t="str">
        <f t="shared" si="0"/>
        <v/>
      </c>
    </row>
    <row r="66" spans="1:5" ht="15.75" x14ac:dyDescent="0.25">
      <c r="A66" s="6">
        <v>62</v>
      </c>
      <c r="B66" s="5" t="s">
        <v>98</v>
      </c>
      <c r="C66" s="39">
        <f>[6]Hoja2!$D66</f>
        <v>0</v>
      </c>
      <c r="D66" s="12">
        <f>[6]Hoja2!$C66</f>
        <v>0</v>
      </c>
      <c r="E66" s="348" t="str">
        <f t="shared" si="0"/>
        <v/>
      </c>
    </row>
    <row r="67" spans="1:5" ht="15.75" x14ac:dyDescent="0.25">
      <c r="A67" s="6">
        <v>63</v>
      </c>
      <c r="B67" s="5" t="s">
        <v>124</v>
      </c>
      <c r="C67" s="39">
        <f>[6]Hoja2!$D67</f>
        <v>0</v>
      </c>
      <c r="D67" s="12">
        <f>[6]Hoja2!$C67</f>
        <v>0</v>
      </c>
      <c r="E67" s="348" t="str">
        <f t="shared" si="0"/>
        <v/>
      </c>
    </row>
    <row r="68" spans="1:5" ht="15.75" x14ac:dyDescent="0.25">
      <c r="A68" s="6">
        <v>64</v>
      </c>
      <c r="B68" s="5" t="s">
        <v>127</v>
      </c>
      <c r="C68" s="39">
        <f>[6]Hoja2!$D68</f>
        <v>0</v>
      </c>
      <c r="D68" s="12">
        <f>[6]Hoja2!$C68</f>
        <v>0</v>
      </c>
      <c r="E68" s="348" t="str">
        <f t="shared" si="0"/>
        <v/>
      </c>
    </row>
    <row r="69" spans="1:5" ht="15.75" x14ac:dyDescent="0.25">
      <c r="A69" s="6">
        <v>65</v>
      </c>
      <c r="B69" s="5" t="s">
        <v>125</v>
      </c>
      <c r="C69" s="39">
        <f>[6]Hoja2!$D69</f>
        <v>0</v>
      </c>
      <c r="D69" s="12">
        <f>[6]Hoja2!$C69</f>
        <v>0</v>
      </c>
      <c r="E69" s="348" t="str">
        <f t="shared" ref="E69:E77" si="1">IF(D69=0,"",C69/D69*100)</f>
        <v/>
      </c>
    </row>
    <row r="70" spans="1:5" ht="15.75" x14ac:dyDescent="0.25">
      <c r="A70" s="6">
        <v>66</v>
      </c>
      <c r="B70" s="5" t="s">
        <v>126</v>
      </c>
      <c r="C70" s="39">
        <f>[6]Hoja2!$D70</f>
        <v>0</v>
      </c>
      <c r="D70" s="12">
        <f>[6]Hoja2!$C70</f>
        <v>0</v>
      </c>
      <c r="E70" s="348" t="str">
        <f t="shared" si="1"/>
        <v/>
      </c>
    </row>
    <row r="71" spans="1:5" ht="15.75" x14ac:dyDescent="0.25">
      <c r="A71" s="6">
        <v>67</v>
      </c>
      <c r="B71" s="5" t="s">
        <v>153</v>
      </c>
      <c r="C71" s="39">
        <f>[6]Hoja2!$D71</f>
        <v>0</v>
      </c>
      <c r="D71" s="12">
        <f>[6]Hoja2!$C71</f>
        <v>0</v>
      </c>
      <c r="E71" s="348" t="str">
        <f t="shared" si="1"/>
        <v/>
      </c>
    </row>
    <row r="72" spans="1:5" ht="15.75" x14ac:dyDescent="0.25">
      <c r="A72" s="6">
        <v>68</v>
      </c>
      <c r="B72" s="5" t="s">
        <v>154</v>
      </c>
      <c r="C72" s="39">
        <f>[6]Hoja2!$D72</f>
        <v>0</v>
      </c>
      <c r="D72" s="12">
        <f>[6]Hoja2!$C72</f>
        <v>0</v>
      </c>
      <c r="E72" s="348" t="str">
        <f t="shared" si="1"/>
        <v/>
      </c>
    </row>
    <row r="73" spans="1:5" ht="15.75" x14ac:dyDescent="0.25">
      <c r="A73" s="6">
        <v>69</v>
      </c>
      <c r="B73" s="5" t="s">
        <v>155</v>
      </c>
      <c r="C73" s="39">
        <f>[6]Hoja2!$D73</f>
        <v>0</v>
      </c>
      <c r="D73" s="12">
        <f>[6]Hoja2!$C73</f>
        <v>0</v>
      </c>
      <c r="E73" s="348" t="str">
        <f t="shared" si="1"/>
        <v/>
      </c>
    </row>
    <row r="74" spans="1:5" ht="15.75" x14ac:dyDescent="0.25">
      <c r="A74" s="6">
        <v>70</v>
      </c>
      <c r="B74" s="5" t="s">
        <v>156</v>
      </c>
      <c r="C74" s="39">
        <f>[6]Hoja2!$D74</f>
        <v>0</v>
      </c>
      <c r="D74" s="12">
        <f>[6]Hoja2!$C74</f>
        <v>0</v>
      </c>
      <c r="E74" s="348" t="str">
        <f t="shared" si="1"/>
        <v/>
      </c>
    </row>
    <row r="75" spans="1:5" ht="15.75" x14ac:dyDescent="0.25">
      <c r="A75" s="6">
        <v>71</v>
      </c>
      <c r="B75" s="5" t="s">
        <v>157</v>
      </c>
      <c r="C75" s="39">
        <f>[6]Hoja2!$D75</f>
        <v>0</v>
      </c>
      <c r="D75" s="12">
        <f>[6]Hoja2!$C75</f>
        <v>0</v>
      </c>
      <c r="E75" s="348" t="str">
        <f t="shared" si="1"/>
        <v/>
      </c>
    </row>
    <row r="76" spans="1:5" ht="15.75" x14ac:dyDescent="0.25">
      <c r="A76" s="6">
        <v>72</v>
      </c>
      <c r="B76" s="5" t="s">
        <v>158</v>
      </c>
      <c r="C76" s="39">
        <f>[6]Hoja2!$D76</f>
        <v>0</v>
      </c>
      <c r="D76" s="12">
        <f>[6]Hoja2!$C76</f>
        <v>0</v>
      </c>
      <c r="E76" s="348" t="str">
        <f t="shared" si="1"/>
        <v/>
      </c>
    </row>
    <row r="77" spans="1:5" ht="16.5" thickBot="1" x14ac:dyDescent="0.3">
      <c r="A77" s="6">
        <v>73</v>
      </c>
      <c r="B77" s="5" t="s">
        <v>159</v>
      </c>
      <c r="C77" s="374">
        <f>[6]Hoja2!$D77</f>
        <v>0</v>
      </c>
      <c r="D77" s="515">
        <f>[6]Hoja2!$C77</f>
        <v>0</v>
      </c>
      <c r="E77" s="393" t="str">
        <f t="shared" si="1"/>
        <v/>
      </c>
    </row>
    <row r="78" spans="1:5" ht="17.25" thickTop="1" thickBot="1" x14ac:dyDescent="0.3">
      <c r="A78" s="592" t="s">
        <v>18</v>
      </c>
      <c r="B78" s="593"/>
      <c r="C78" s="9">
        <f>SUM(C5:C77)</f>
        <v>103</v>
      </c>
      <c r="D78" s="239">
        <f>SUM(D5:D77)</f>
        <v>190</v>
      </c>
      <c r="E78" s="516">
        <f t="shared" ref="E78" si="2">+C78/D78*100</f>
        <v>54.210526315789473</v>
      </c>
    </row>
    <row r="79" spans="1:5" ht="16.5" thickTop="1" x14ac:dyDescent="0.2">
      <c r="A79" s="16" t="s">
        <v>350</v>
      </c>
      <c r="B79" s="19"/>
      <c r="C79" s="20"/>
      <c r="D79" s="20"/>
      <c r="E79" s="20"/>
    </row>
  </sheetData>
  <mergeCells count="3">
    <mergeCell ref="A1:E1"/>
    <mergeCell ref="A78:B78"/>
    <mergeCell ref="A2:E2"/>
  </mergeCells>
  <printOptions horizontalCentered="1"/>
  <pageMargins left="0.35433070866141736" right="0.35433070866141736" top="0.19685039370078741" bottom="0.19685039370078741" header="0" footer="0"/>
  <pageSetup paperSize="256" scale="55"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view="pageBreakPreview" zoomScale="90" zoomScaleNormal="100" zoomScaleSheetLayoutView="90" workbookViewId="0">
      <pane xSplit="2" ySplit="5" topLeftCell="C6" activePane="bottomRight" state="frozen"/>
      <selection activeCell="C13" sqref="C13"/>
      <selection pane="topRight" activeCell="C13" sqref="C13"/>
      <selection pane="bottomLeft" activeCell="C13" sqref="C13"/>
      <selection pane="bottomRight" activeCell="C6" sqref="C6"/>
    </sheetView>
  </sheetViews>
  <sheetFormatPr baseColWidth="10" defaultRowHeight="12.75" x14ac:dyDescent="0.2"/>
  <cols>
    <col min="1" max="1" width="6.5703125" customWidth="1"/>
    <col min="2" max="2" width="67.7109375" customWidth="1"/>
    <col min="3" max="3" width="18.85546875" customWidth="1"/>
    <col min="4" max="4" width="23.14062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5" ht="18" customHeight="1" x14ac:dyDescent="0.2">
      <c r="A1" s="591" t="s">
        <v>373</v>
      </c>
      <c r="B1" s="591"/>
      <c r="C1" s="591"/>
      <c r="D1" s="591"/>
      <c r="E1" s="591"/>
    </row>
    <row r="2" spans="1:5" x14ac:dyDescent="0.2">
      <c r="A2" s="632" t="s">
        <v>458</v>
      </c>
      <c r="B2" s="632"/>
      <c r="C2" s="632"/>
      <c r="D2" s="632"/>
      <c r="E2" s="632"/>
    </row>
    <row r="3" spans="1:5" x14ac:dyDescent="0.2">
      <c r="A3" s="517"/>
      <c r="B3" s="517"/>
      <c r="C3" s="517"/>
      <c r="D3" s="517"/>
      <c r="E3" s="517"/>
    </row>
    <row r="4" spans="1:5" ht="16.5" thickBot="1" x14ac:dyDescent="0.25">
      <c r="D4" s="23"/>
      <c r="E4" s="32" t="s">
        <v>301</v>
      </c>
    </row>
    <row r="5" spans="1:5" ht="66.75" customHeight="1" thickTop="1" thickBot="1" x14ac:dyDescent="0.25">
      <c r="A5" s="431" t="s">
        <v>116</v>
      </c>
      <c r="B5" s="430" t="s">
        <v>314</v>
      </c>
      <c r="C5" s="24" t="s">
        <v>239</v>
      </c>
      <c r="D5" s="24" t="s">
        <v>88</v>
      </c>
      <c r="E5" s="24" t="s">
        <v>187</v>
      </c>
    </row>
    <row r="6" spans="1:5" ht="16.5" thickTop="1" x14ac:dyDescent="0.25">
      <c r="A6" s="17">
        <v>1</v>
      </c>
      <c r="B6" s="1" t="s">
        <v>315</v>
      </c>
      <c r="C6" s="38">
        <v>9</v>
      </c>
      <c r="D6" s="31">
        <v>25</v>
      </c>
      <c r="E6" s="373">
        <f t="shared" ref="E6:E12" si="0">+C6/D6*100</f>
        <v>36</v>
      </c>
    </row>
    <row r="7" spans="1:5" ht="15.75" x14ac:dyDescent="0.25">
      <c r="A7" s="6">
        <v>2</v>
      </c>
      <c r="B7" s="3" t="s">
        <v>319</v>
      </c>
      <c r="C7" s="39">
        <v>5</v>
      </c>
      <c r="D7" s="48">
        <v>12</v>
      </c>
      <c r="E7" s="348">
        <f t="shared" si="0"/>
        <v>41.666666666666671</v>
      </c>
    </row>
    <row r="8" spans="1:5" ht="15.75" x14ac:dyDescent="0.25">
      <c r="A8" s="6">
        <v>3</v>
      </c>
      <c r="B8" s="3" t="s">
        <v>320</v>
      </c>
      <c r="C8" s="39">
        <v>16</v>
      </c>
      <c r="D8" s="48">
        <v>17</v>
      </c>
      <c r="E8" s="348">
        <f t="shared" si="0"/>
        <v>94.117647058823522</v>
      </c>
    </row>
    <row r="9" spans="1:5" ht="15.75" x14ac:dyDescent="0.25">
      <c r="A9" s="6" t="s">
        <v>454</v>
      </c>
      <c r="B9" s="3" t="s">
        <v>316</v>
      </c>
      <c r="C9" s="39">
        <v>28</v>
      </c>
      <c r="D9" s="48">
        <v>59</v>
      </c>
      <c r="E9" s="348">
        <f t="shared" si="0"/>
        <v>47.457627118644069</v>
      </c>
    </row>
    <row r="10" spans="1:5" ht="15.75" x14ac:dyDescent="0.25">
      <c r="A10" s="6" t="s">
        <v>455</v>
      </c>
      <c r="B10" s="3" t="s">
        <v>317</v>
      </c>
      <c r="C10" s="39">
        <v>7</v>
      </c>
      <c r="D10" s="48">
        <v>30</v>
      </c>
      <c r="E10" s="348">
        <f t="shared" si="0"/>
        <v>23.333333333333332</v>
      </c>
    </row>
    <row r="11" spans="1:5" ht="15.75" x14ac:dyDescent="0.25">
      <c r="A11" s="6" t="s">
        <v>456</v>
      </c>
      <c r="B11" s="3" t="s">
        <v>318</v>
      </c>
      <c r="C11" s="39">
        <v>22</v>
      </c>
      <c r="D11" s="48">
        <v>25</v>
      </c>
      <c r="E11" s="348">
        <f t="shared" si="0"/>
        <v>88</v>
      </c>
    </row>
    <row r="12" spans="1:5" ht="16.5" thickBot="1" x14ac:dyDescent="0.3">
      <c r="A12" s="6" t="s">
        <v>457</v>
      </c>
      <c r="B12" s="3" t="s">
        <v>453</v>
      </c>
      <c r="C12" s="39">
        <v>16</v>
      </c>
      <c r="D12" s="48">
        <v>22</v>
      </c>
      <c r="E12" s="393">
        <f t="shared" si="0"/>
        <v>72.727272727272734</v>
      </c>
    </row>
    <row r="13" spans="1:5" ht="17.25" thickTop="1" thickBot="1" x14ac:dyDescent="0.3">
      <c r="A13" s="592" t="s">
        <v>18</v>
      </c>
      <c r="B13" s="593"/>
      <c r="C13" s="9">
        <f>SUM(C6:C12)</f>
        <v>103</v>
      </c>
      <c r="D13" s="9">
        <f>SUM(D6:D12)</f>
        <v>190</v>
      </c>
      <c r="E13" s="350">
        <f t="shared" ref="E13" si="1">+C13/D13*100</f>
        <v>54.210526315789473</v>
      </c>
    </row>
    <row r="14" spans="1:5" ht="16.5" thickTop="1" x14ac:dyDescent="0.2">
      <c r="A14" s="16" t="s">
        <v>350</v>
      </c>
      <c r="B14" s="19"/>
      <c r="C14" s="20"/>
      <c r="D14" s="20"/>
      <c r="E14" s="20"/>
    </row>
  </sheetData>
  <sortState ref="B5:E10">
    <sortCondition ref="B5:B10"/>
  </sortState>
  <mergeCells count="3">
    <mergeCell ref="A1:E1"/>
    <mergeCell ref="A13:B13"/>
    <mergeCell ref="A2:E2"/>
  </mergeCells>
  <printOptions horizontalCentered="1"/>
  <pageMargins left="0.35433070866141736" right="0.35433070866141736" top="0.19685039370078741" bottom="0.19685039370078741" header="0" footer="0"/>
  <pageSetup paperSize="256" scale="75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showGridLines="0" view="pageBreakPreview" zoomScale="90" zoomScaleNormal="100" zoomScaleSheetLayoutView="90" workbookViewId="0">
      <pane xSplit="2" ySplit="4" topLeftCell="C5" activePane="bottomRight" state="frozen"/>
      <selection activeCell="C13" sqref="C13"/>
      <selection pane="topRight" activeCell="C13" sqref="C13"/>
      <selection pane="bottomLeft" activeCell="C13" sqref="C13"/>
      <selection pane="bottomRight" activeCell="G13" sqref="G13"/>
    </sheetView>
  </sheetViews>
  <sheetFormatPr baseColWidth="10" defaultRowHeight="12.75" x14ac:dyDescent="0.2"/>
  <cols>
    <col min="1" max="1" width="6.5703125" customWidth="1"/>
    <col min="2" max="2" width="56.42578125" customWidth="1"/>
    <col min="3" max="3" width="22.85546875" customWidth="1"/>
    <col min="4" max="4" width="25.4257812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5" ht="18" customHeight="1" x14ac:dyDescent="0.2">
      <c r="A1" s="591" t="s">
        <v>460</v>
      </c>
      <c r="B1" s="591"/>
      <c r="C1" s="591"/>
      <c r="D1" s="591"/>
      <c r="E1" s="591"/>
    </row>
    <row r="2" spans="1:5" x14ac:dyDescent="0.2">
      <c r="A2" s="632" t="s">
        <v>459</v>
      </c>
      <c r="B2" s="632"/>
      <c r="C2" s="632"/>
      <c r="D2" s="632"/>
      <c r="E2" s="632"/>
    </row>
    <row r="3" spans="1:5" ht="16.5" thickBot="1" x14ac:dyDescent="0.25">
      <c r="D3" s="23"/>
      <c r="E3" s="32" t="s">
        <v>302</v>
      </c>
    </row>
    <row r="4" spans="1:5" ht="66.75" customHeight="1" thickTop="1" thickBot="1" x14ac:dyDescent="0.25">
      <c r="A4" s="425" t="s">
        <v>116</v>
      </c>
      <c r="B4" s="424" t="s">
        <v>115</v>
      </c>
      <c r="C4" s="24" t="s">
        <v>231</v>
      </c>
      <c r="D4" s="24" t="s">
        <v>88</v>
      </c>
      <c r="E4" s="24" t="s">
        <v>187</v>
      </c>
    </row>
    <row r="5" spans="1:5" ht="16.5" thickTop="1" x14ac:dyDescent="0.25">
      <c r="A5" s="17">
        <v>1</v>
      </c>
      <c r="B5" s="1" t="s">
        <v>22</v>
      </c>
      <c r="C5" s="38">
        <f>[6]Hoja2!$G5</f>
        <v>0</v>
      </c>
      <c r="D5" s="31">
        <f>[6]Hoja2!$F5</f>
        <v>0</v>
      </c>
      <c r="E5" s="373" t="str">
        <f t="shared" ref="E5:E68" si="0">IF(D5=0,"",C5/D5*100)</f>
        <v/>
      </c>
    </row>
    <row r="6" spans="1:5" ht="15.75" x14ac:dyDescent="0.25">
      <c r="A6" s="6">
        <v>2</v>
      </c>
      <c r="B6" s="3" t="s">
        <v>78</v>
      </c>
      <c r="C6" s="39">
        <f>[6]Hoja2!$G6</f>
        <v>0</v>
      </c>
      <c r="D6" s="48">
        <f>[6]Hoja2!$F6</f>
        <v>0</v>
      </c>
      <c r="E6" s="348" t="str">
        <f t="shared" si="0"/>
        <v/>
      </c>
    </row>
    <row r="7" spans="1:5" ht="15.75" x14ac:dyDescent="0.25">
      <c r="A7" s="6">
        <v>3</v>
      </c>
      <c r="B7" s="3" t="s">
        <v>23</v>
      </c>
      <c r="C7" s="39">
        <f>[6]Hoja2!$G7</f>
        <v>0</v>
      </c>
      <c r="D7" s="48">
        <f>[6]Hoja2!$F7</f>
        <v>0</v>
      </c>
      <c r="E7" s="348" t="str">
        <f t="shared" si="0"/>
        <v/>
      </c>
    </row>
    <row r="8" spans="1:5" ht="15.75" x14ac:dyDescent="0.25">
      <c r="A8" s="6">
        <v>4</v>
      </c>
      <c r="B8" s="3" t="s">
        <v>76</v>
      </c>
      <c r="C8" s="39">
        <f>[6]Hoja2!$G8</f>
        <v>0</v>
      </c>
      <c r="D8" s="48">
        <f>[6]Hoja2!$F8</f>
        <v>0</v>
      </c>
      <c r="E8" s="348" t="str">
        <f t="shared" si="0"/>
        <v/>
      </c>
    </row>
    <row r="9" spans="1:5" ht="15.75" x14ac:dyDescent="0.25">
      <c r="A9" s="6">
        <v>5</v>
      </c>
      <c r="B9" s="3" t="s">
        <v>24</v>
      </c>
      <c r="C9" s="39">
        <f>[6]Hoja2!$G9</f>
        <v>0</v>
      </c>
      <c r="D9" s="48">
        <f>[6]Hoja2!$F9</f>
        <v>0</v>
      </c>
      <c r="E9" s="348" t="str">
        <f t="shared" si="0"/>
        <v/>
      </c>
    </row>
    <row r="10" spans="1:5" ht="15.75" x14ac:dyDescent="0.25">
      <c r="A10" s="6">
        <v>6</v>
      </c>
      <c r="B10" s="3" t="s">
        <v>25</v>
      </c>
      <c r="C10" s="39">
        <f>[6]Hoja2!$G10</f>
        <v>6</v>
      </c>
      <c r="D10" s="48">
        <f>[6]Hoja2!$F10</f>
        <v>10</v>
      </c>
      <c r="E10" s="348">
        <f t="shared" si="0"/>
        <v>60</v>
      </c>
    </row>
    <row r="11" spans="1:5" ht="15.75" x14ac:dyDescent="0.25">
      <c r="A11" s="6">
        <v>7</v>
      </c>
      <c r="B11" s="3" t="s">
        <v>13</v>
      </c>
      <c r="C11" s="39">
        <f>[6]Hoja2!$G11</f>
        <v>0</v>
      </c>
      <c r="D11" s="48">
        <f>[6]Hoja2!$F11</f>
        <v>0</v>
      </c>
      <c r="E11" s="348" t="str">
        <f t="shared" si="0"/>
        <v/>
      </c>
    </row>
    <row r="12" spans="1:5" ht="15.75" x14ac:dyDescent="0.25">
      <c r="A12" s="6">
        <v>8</v>
      </c>
      <c r="B12" s="3" t="s">
        <v>26</v>
      </c>
      <c r="C12" s="39">
        <f>[6]Hoja2!$G12</f>
        <v>0</v>
      </c>
      <c r="D12" s="48">
        <f>[6]Hoja2!$F12</f>
        <v>0</v>
      </c>
      <c r="E12" s="348" t="str">
        <f t="shared" si="0"/>
        <v/>
      </c>
    </row>
    <row r="13" spans="1:5" ht="15.75" x14ac:dyDescent="0.25">
      <c r="A13" s="6">
        <v>9</v>
      </c>
      <c r="B13" s="3" t="s">
        <v>43</v>
      </c>
      <c r="C13" s="39">
        <f>[6]Hoja2!$G13</f>
        <v>9</v>
      </c>
      <c r="D13" s="48">
        <f>[6]Hoja2!$F13</f>
        <v>12</v>
      </c>
      <c r="E13" s="348">
        <f t="shared" si="0"/>
        <v>75</v>
      </c>
    </row>
    <row r="14" spans="1:5" ht="15.75" x14ac:dyDescent="0.25">
      <c r="A14" s="6">
        <v>10</v>
      </c>
      <c r="B14" s="3" t="s">
        <v>44</v>
      </c>
      <c r="C14" s="39">
        <f>[6]Hoja2!$G14</f>
        <v>0</v>
      </c>
      <c r="D14" s="48">
        <f>[6]Hoja2!$F14</f>
        <v>0</v>
      </c>
      <c r="E14" s="348" t="str">
        <f t="shared" si="0"/>
        <v/>
      </c>
    </row>
    <row r="15" spans="1:5" ht="15.75" x14ac:dyDescent="0.25">
      <c r="A15" s="6">
        <v>11</v>
      </c>
      <c r="B15" s="3" t="s">
        <v>77</v>
      </c>
      <c r="C15" s="39">
        <f>[6]Hoja2!$G15</f>
        <v>0</v>
      </c>
      <c r="D15" s="48">
        <f>[6]Hoja2!$F15</f>
        <v>0</v>
      </c>
      <c r="E15" s="348" t="str">
        <f t="shared" si="0"/>
        <v/>
      </c>
    </row>
    <row r="16" spans="1:5" ht="15.75" x14ac:dyDescent="0.25">
      <c r="A16" s="6">
        <v>12</v>
      </c>
      <c r="B16" s="3" t="s">
        <v>36</v>
      </c>
      <c r="C16" s="39">
        <f>[6]Hoja2!$G16</f>
        <v>0</v>
      </c>
      <c r="D16" s="48">
        <f>[6]Hoja2!$F16</f>
        <v>0</v>
      </c>
      <c r="E16" s="348" t="str">
        <f t="shared" si="0"/>
        <v/>
      </c>
    </row>
    <row r="17" spans="1:5" ht="15.75" x14ac:dyDescent="0.25">
      <c r="A17" s="6">
        <v>13</v>
      </c>
      <c r="B17" s="3" t="s">
        <v>79</v>
      </c>
      <c r="C17" s="39">
        <f>[6]Hoja2!$G17</f>
        <v>0</v>
      </c>
      <c r="D17" s="48">
        <f>[6]Hoja2!$F17</f>
        <v>0</v>
      </c>
      <c r="E17" s="348" t="str">
        <f t="shared" si="0"/>
        <v/>
      </c>
    </row>
    <row r="18" spans="1:5" ht="15.75" x14ac:dyDescent="0.25">
      <c r="A18" s="6">
        <v>14</v>
      </c>
      <c r="B18" s="3" t="s">
        <v>45</v>
      </c>
      <c r="C18" s="39">
        <f>[6]Hoja2!$G18</f>
        <v>0</v>
      </c>
      <c r="D18" s="48">
        <f>[6]Hoja2!$F18</f>
        <v>0</v>
      </c>
      <c r="E18" s="348" t="str">
        <f t="shared" si="0"/>
        <v/>
      </c>
    </row>
    <row r="19" spans="1:5" ht="15.75" x14ac:dyDescent="0.25">
      <c r="A19" s="6">
        <v>15</v>
      </c>
      <c r="B19" s="3" t="s">
        <v>37</v>
      </c>
      <c r="C19" s="39">
        <f>[6]Hoja2!$G19</f>
        <v>0</v>
      </c>
      <c r="D19" s="48">
        <f>[6]Hoja2!$F19</f>
        <v>0</v>
      </c>
      <c r="E19" s="348" t="str">
        <f t="shared" si="0"/>
        <v/>
      </c>
    </row>
    <row r="20" spans="1:5" ht="15.75" x14ac:dyDescent="0.25">
      <c r="A20" s="6">
        <v>16</v>
      </c>
      <c r="B20" s="3" t="s">
        <v>46</v>
      </c>
      <c r="C20" s="39">
        <f>[6]Hoja2!$G20</f>
        <v>0</v>
      </c>
      <c r="D20" s="48">
        <f>[6]Hoja2!$F20</f>
        <v>0</v>
      </c>
      <c r="E20" s="348" t="str">
        <f t="shared" si="0"/>
        <v/>
      </c>
    </row>
    <row r="21" spans="1:5" ht="15.75" x14ac:dyDescent="0.25">
      <c r="A21" s="6">
        <v>17</v>
      </c>
      <c r="B21" s="5" t="s">
        <v>39</v>
      </c>
      <c r="C21" s="39">
        <f>[6]Hoja2!$G21</f>
        <v>0</v>
      </c>
      <c r="D21" s="48">
        <f>[6]Hoja2!$F21</f>
        <v>0</v>
      </c>
      <c r="E21" s="348" t="str">
        <f t="shared" si="0"/>
        <v/>
      </c>
    </row>
    <row r="22" spans="1:5" ht="15.75" x14ac:dyDescent="0.25">
      <c r="A22" s="6">
        <v>18</v>
      </c>
      <c r="B22" s="3" t="s">
        <v>40</v>
      </c>
      <c r="C22" s="39">
        <f>[6]Hoja2!$G22</f>
        <v>22</v>
      </c>
      <c r="D22" s="48">
        <f>[6]Hoja2!$F22</f>
        <v>25</v>
      </c>
      <c r="E22" s="348">
        <f t="shared" si="0"/>
        <v>88</v>
      </c>
    </row>
    <row r="23" spans="1:5" ht="15.75" x14ac:dyDescent="0.25">
      <c r="A23" s="6">
        <v>19</v>
      </c>
      <c r="B23" s="3" t="s">
        <v>35</v>
      </c>
      <c r="C23" s="39">
        <f>[6]Hoja2!$G23</f>
        <v>0</v>
      </c>
      <c r="D23" s="48">
        <f>[6]Hoja2!$F23</f>
        <v>0</v>
      </c>
      <c r="E23" s="348" t="str">
        <f t="shared" si="0"/>
        <v/>
      </c>
    </row>
    <row r="24" spans="1:5" ht="15.75" x14ac:dyDescent="0.25">
      <c r="A24" s="6">
        <v>20</v>
      </c>
      <c r="B24" s="3" t="s">
        <v>198</v>
      </c>
      <c r="C24" s="39">
        <f>[6]Hoja2!$G24</f>
        <v>0</v>
      </c>
      <c r="D24" s="48">
        <f>[6]Hoja2!$F24</f>
        <v>0</v>
      </c>
      <c r="E24" s="348" t="str">
        <f t="shared" si="0"/>
        <v/>
      </c>
    </row>
    <row r="25" spans="1:5" ht="15.75" x14ac:dyDescent="0.25">
      <c r="A25" s="6">
        <v>21</v>
      </c>
      <c r="B25" s="5" t="s">
        <v>42</v>
      </c>
      <c r="C25" s="39">
        <f>[6]Hoja2!$G25</f>
        <v>3</v>
      </c>
      <c r="D25" s="48">
        <f>[6]Hoja2!$F25</f>
        <v>10</v>
      </c>
      <c r="E25" s="348">
        <f t="shared" si="0"/>
        <v>30</v>
      </c>
    </row>
    <row r="26" spans="1:5" ht="15.75" x14ac:dyDescent="0.25">
      <c r="A26" s="6">
        <v>22</v>
      </c>
      <c r="B26" s="5" t="s">
        <v>20</v>
      </c>
      <c r="C26" s="39">
        <f>[6]Hoja2!$G26</f>
        <v>0</v>
      </c>
      <c r="D26" s="48">
        <f>[6]Hoja2!$F26</f>
        <v>0</v>
      </c>
      <c r="E26" s="348" t="str">
        <f t="shared" si="0"/>
        <v/>
      </c>
    </row>
    <row r="27" spans="1:5" ht="15.75" x14ac:dyDescent="0.25">
      <c r="A27" s="6">
        <v>23</v>
      </c>
      <c r="B27" s="5" t="s">
        <v>47</v>
      </c>
      <c r="C27" s="39">
        <f>[6]Hoja2!$G27</f>
        <v>0</v>
      </c>
      <c r="D27" s="48">
        <f>[6]Hoja2!$F27</f>
        <v>0</v>
      </c>
      <c r="E27" s="348" t="str">
        <f t="shared" si="0"/>
        <v/>
      </c>
    </row>
    <row r="28" spans="1:5" ht="15.75" x14ac:dyDescent="0.25">
      <c r="A28" s="6">
        <v>24</v>
      </c>
      <c r="B28" s="5" t="s">
        <v>48</v>
      </c>
      <c r="C28" s="39">
        <f>[6]Hoja2!$G28</f>
        <v>0</v>
      </c>
      <c r="D28" s="48">
        <f>[6]Hoja2!$F28</f>
        <v>0</v>
      </c>
      <c r="E28" s="348" t="str">
        <f t="shared" si="0"/>
        <v/>
      </c>
    </row>
    <row r="29" spans="1:5" ht="15.75" x14ac:dyDescent="0.25">
      <c r="A29" s="6">
        <v>25</v>
      </c>
      <c r="B29" s="5" t="s">
        <v>49</v>
      </c>
      <c r="C29" s="39">
        <f>[6]Hoja2!$G29</f>
        <v>0</v>
      </c>
      <c r="D29" s="48">
        <f>[6]Hoja2!$F29</f>
        <v>0</v>
      </c>
      <c r="E29" s="348" t="str">
        <f t="shared" si="0"/>
        <v/>
      </c>
    </row>
    <row r="30" spans="1:5" ht="15.75" x14ac:dyDescent="0.25">
      <c r="A30" s="6">
        <v>26</v>
      </c>
      <c r="B30" s="5" t="s">
        <v>50</v>
      </c>
      <c r="C30" s="39">
        <f>[6]Hoja2!$G30</f>
        <v>0</v>
      </c>
      <c r="D30" s="48">
        <f>[6]Hoja2!$F30</f>
        <v>0</v>
      </c>
      <c r="E30" s="348" t="str">
        <f t="shared" si="0"/>
        <v/>
      </c>
    </row>
    <row r="31" spans="1:5" ht="15.75" x14ac:dyDescent="0.25">
      <c r="A31" s="6">
        <v>27</v>
      </c>
      <c r="B31" s="5" t="s">
        <v>51</v>
      </c>
      <c r="C31" s="39">
        <f>[6]Hoja2!$G31</f>
        <v>0</v>
      </c>
      <c r="D31" s="48">
        <f>[6]Hoja2!$F31</f>
        <v>0</v>
      </c>
      <c r="E31" s="348" t="str">
        <f t="shared" si="0"/>
        <v/>
      </c>
    </row>
    <row r="32" spans="1:5" ht="15.75" x14ac:dyDescent="0.25">
      <c r="A32" s="6">
        <v>28</v>
      </c>
      <c r="B32" s="5" t="s">
        <v>15</v>
      </c>
      <c r="C32" s="39">
        <f>[6]Hoja2!$G32</f>
        <v>0</v>
      </c>
      <c r="D32" s="48">
        <f>[6]Hoja2!$F32</f>
        <v>0</v>
      </c>
      <c r="E32" s="348" t="str">
        <f t="shared" si="0"/>
        <v/>
      </c>
    </row>
    <row r="33" spans="1:5" ht="15.75" x14ac:dyDescent="0.25">
      <c r="A33" s="6">
        <v>29</v>
      </c>
      <c r="B33" s="5" t="s">
        <v>14</v>
      </c>
      <c r="C33" s="39">
        <f>[6]Hoja2!$G33</f>
        <v>0</v>
      </c>
      <c r="D33" s="48">
        <f>[6]Hoja2!$F33</f>
        <v>0</v>
      </c>
      <c r="E33" s="348" t="str">
        <f t="shared" si="0"/>
        <v/>
      </c>
    </row>
    <row r="34" spans="1:5" ht="15.75" x14ac:dyDescent="0.25">
      <c r="A34" s="6">
        <v>30</v>
      </c>
      <c r="B34" s="5" t="s">
        <v>52</v>
      </c>
      <c r="C34" s="39">
        <f>[6]Hoja2!$G34</f>
        <v>0</v>
      </c>
      <c r="D34" s="48">
        <f>[6]Hoja2!$F34</f>
        <v>0</v>
      </c>
      <c r="E34" s="348" t="str">
        <f t="shared" si="0"/>
        <v/>
      </c>
    </row>
    <row r="35" spans="1:5" ht="15.75" x14ac:dyDescent="0.25">
      <c r="A35" s="6">
        <v>31</v>
      </c>
      <c r="B35" s="5" t="s">
        <v>53</v>
      </c>
      <c r="C35" s="39">
        <f>[6]Hoja2!$G35</f>
        <v>0</v>
      </c>
      <c r="D35" s="48">
        <f>[6]Hoja2!$F35</f>
        <v>0</v>
      </c>
      <c r="E35" s="348" t="str">
        <f t="shared" si="0"/>
        <v/>
      </c>
    </row>
    <row r="36" spans="1:5" ht="15.75" x14ac:dyDescent="0.25">
      <c r="A36" s="6">
        <v>32</v>
      </c>
      <c r="B36" s="5" t="s">
        <v>38</v>
      </c>
      <c r="C36" s="39">
        <f>[6]Hoja2!$G36</f>
        <v>0</v>
      </c>
      <c r="D36" s="48">
        <f>[6]Hoja2!$F36</f>
        <v>29</v>
      </c>
      <c r="E36" s="348">
        <f t="shared" si="0"/>
        <v>0</v>
      </c>
    </row>
    <row r="37" spans="1:5" ht="15.75" x14ac:dyDescent="0.25">
      <c r="A37" s="6">
        <v>33</v>
      </c>
      <c r="B37" s="5" t="s">
        <v>71</v>
      </c>
      <c r="C37" s="39">
        <f>[6]Hoja2!$G37</f>
        <v>0</v>
      </c>
      <c r="D37" s="48">
        <f>[6]Hoja2!$F37</f>
        <v>0</v>
      </c>
      <c r="E37" s="348" t="str">
        <f t="shared" si="0"/>
        <v/>
      </c>
    </row>
    <row r="38" spans="1:5" ht="15.75" x14ac:dyDescent="0.25">
      <c r="A38" s="6">
        <v>34</v>
      </c>
      <c r="B38" s="5" t="s">
        <v>54</v>
      </c>
      <c r="C38" s="39">
        <f>[6]Hoja2!$G38</f>
        <v>0</v>
      </c>
      <c r="D38" s="48">
        <f>[6]Hoja2!$F38</f>
        <v>0</v>
      </c>
      <c r="E38" s="348" t="str">
        <f t="shared" si="0"/>
        <v/>
      </c>
    </row>
    <row r="39" spans="1:5" ht="15.75" x14ac:dyDescent="0.25">
      <c r="A39" s="6">
        <v>35</v>
      </c>
      <c r="B39" s="5" t="s">
        <v>55</v>
      </c>
      <c r="C39" s="39">
        <f>[6]Hoja2!$G39</f>
        <v>0</v>
      </c>
      <c r="D39" s="48">
        <f>[6]Hoja2!$F39</f>
        <v>0</v>
      </c>
      <c r="E39" s="348" t="str">
        <f t="shared" si="0"/>
        <v/>
      </c>
    </row>
    <row r="40" spans="1:5" ht="15.75" x14ac:dyDescent="0.25">
      <c r="A40" s="6">
        <v>36</v>
      </c>
      <c r="B40" s="5" t="s">
        <v>56</v>
      </c>
      <c r="C40" s="39">
        <f>[6]Hoja2!$G40</f>
        <v>0</v>
      </c>
      <c r="D40" s="48">
        <f>[6]Hoja2!$F40</f>
        <v>0</v>
      </c>
      <c r="E40" s="348" t="str">
        <f t="shared" si="0"/>
        <v/>
      </c>
    </row>
    <row r="41" spans="1:5" ht="15.75" x14ac:dyDescent="0.25">
      <c r="A41" s="6">
        <v>37</v>
      </c>
      <c r="B41" s="5" t="s">
        <v>16</v>
      </c>
      <c r="C41" s="39">
        <f>[6]Hoja2!$G41</f>
        <v>28</v>
      </c>
      <c r="D41" s="48">
        <f>[6]Hoja2!$F41</f>
        <v>59</v>
      </c>
      <c r="E41" s="348">
        <f t="shared" si="0"/>
        <v>47.457627118644069</v>
      </c>
    </row>
    <row r="42" spans="1:5" ht="15.75" x14ac:dyDescent="0.25">
      <c r="A42" s="6">
        <v>38</v>
      </c>
      <c r="B42" s="5" t="s">
        <v>57</v>
      </c>
      <c r="C42" s="39">
        <f>[6]Hoja2!$G42</f>
        <v>0</v>
      </c>
      <c r="D42" s="48">
        <f>[6]Hoja2!$F42</f>
        <v>0</v>
      </c>
      <c r="E42" s="348" t="str">
        <f t="shared" si="0"/>
        <v/>
      </c>
    </row>
    <row r="43" spans="1:5" ht="15.75" x14ac:dyDescent="0.25">
      <c r="A43" s="6">
        <v>39</v>
      </c>
      <c r="B43" s="3" t="s">
        <v>33</v>
      </c>
      <c r="C43" s="39">
        <f>[6]Hoja2!$G43</f>
        <v>0</v>
      </c>
      <c r="D43" s="48">
        <f>[6]Hoja2!$F43</f>
        <v>0</v>
      </c>
      <c r="E43" s="348" t="str">
        <f t="shared" si="0"/>
        <v/>
      </c>
    </row>
    <row r="44" spans="1:5" ht="15.75" x14ac:dyDescent="0.25">
      <c r="A44" s="6">
        <v>40</v>
      </c>
      <c r="B44" s="3" t="s">
        <v>58</v>
      </c>
      <c r="C44" s="39">
        <f>[6]Hoja2!$G44</f>
        <v>0</v>
      </c>
      <c r="D44" s="48">
        <f>[6]Hoja2!$F44</f>
        <v>0</v>
      </c>
      <c r="E44" s="348" t="str">
        <f t="shared" si="0"/>
        <v/>
      </c>
    </row>
    <row r="45" spans="1:5" ht="15.75" x14ac:dyDescent="0.25">
      <c r="A45" s="6">
        <v>41</v>
      </c>
      <c r="B45" s="3" t="s">
        <v>199</v>
      </c>
      <c r="C45" s="39">
        <f>[6]Hoja2!$G45</f>
        <v>0</v>
      </c>
      <c r="D45" s="48">
        <f>[6]Hoja2!$F45</f>
        <v>10</v>
      </c>
      <c r="E45" s="348">
        <f t="shared" si="0"/>
        <v>0</v>
      </c>
    </row>
    <row r="46" spans="1:5" ht="15.75" x14ac:dyDescent="0.25">
      <c r="A46" s="6">
        <v>42</v>
      </c>
      <c r="B46" s="3" t="s">
        <v>41</v>
      </c>
      <c r="C46" s="39">
        <f>[6]Hoja2!$G46</f>
        <v>0</v>
      </c>
      <c r="D46" s="48">
        <f>[6]Hoja2!$F46</f>
        <v>0</v>
      </c>
      <c r="E46" s="348" t="str">
        <f t="shared" si="0"/>
        <v/>
      </c>
    </row>
    <row r="47" spans="1:5" ht="15.75" x14ac:dyDescent="0.25">
      <c r="A47" s="6">
        <v>43</v>
      </c>
      <c r="B47" s="3" t="s">
        <v>59</v>
      </c>
      <c r="C47" s="39">
        <f>[6]Hoja2!$G47</f>
        <v>0</v>
      </c>
      <c r="D47" s="48">
        <f>[6]Hoja2!$F47</f>
        <v>0</v>
      </c>
      <c r="E47" s="348" t="str">
        <f t="shared" si="0"/>
        <v/>
      </c>
    </row>
    <row r="48" spans="1:5" ht="15.75" x14ac:dyDescent="0.25">
      <c r="A48" s="6">
        <v>44</v>
      </c>
      <c r="B48" s="3" t="s">
        <v>17</v>
      </c>
      <c r="C48" s="39">
        <f>[6]Hoja2!$G48</f>
        <v>0</v>
      </c>
      <c r="D48" s="48">
        <f>[6]Hoja2!$F48</f>
        <v>0</v>
      </c>
      <c r="E48" s="348" t="str">
        <f t="shared" si="0"/>
        <v/>
      </c>
    </row>
    <row r="49" spans="1:5" ht="15.75" x14ac:dyDescent="0.25">
      <c r="A49" s="6">
        <v>45</v>
      </c>
      <c r="B49" s="3" t="s">
        <v>60</v>
      </c>
      <c r="C49" s="39">
        <f>[6]Hoja2!$G49</f>
        <v>0</v>
      </c>
      <c r="D49" s="48">
        <f>[6]Hoja2!$F49</f>
        <v>0</v>
      </c>
      <c r="E49" s="348" t="str">
        <f t="shared" si="0"/>
        <v/>
      </c>
    </row>
    <row r="50" spans="1:5" ht="15.75" x14ac:dyDescent="0.25">
      <c r="A50" s="6">
        <v>46</v>
      </c>
      <c r="B50" s="3" t="s">
        <v>34</v>
      </c>
      <c r="C50" s="39">
        <f>[6]Hoja2!$G50</f>
        <v>3</v>
      </c>
      <c r="D50" s="48">
        <f>[6]Hoja2!$F50</f>
        <v>15</v>
      </c>
      <c r="E50" s="348">
        <f t="shared" si="0"/>
        <v>20</v>
      </c>
    </row>
    <row r="51" spans="1:5" ht="15.75" x14ac:dyDescent="0.25">
      <c r="A51" s="6">
        <v>47</v>
      </c>
      <c r="B51" s="3" t="s">
        <v>61</v>
      </c>
      <c r="C51" s="39">
        <f>[6]Hoja2!$G51</f>
        <v>0</v>
      </c>
      <c r="D51" s="48">
        <f>[6]Hoja2!$F51</f>
        <v>0</v>
      </c>
      <c r="E51" s="348" t="str">
        <f t="shared" si="0"/>
        <v/>
      </c>
    </row>
    <row r="52" spans="1:5" ht="15.75" x14ac:dyDescent="0.25">
      <c r="A52" s="6">
        <v>48</v>
      </c>
      <c r="B52" s="5" t="s">
        <v>12</v>
      </c>
      <c r="C52" s="39">
        <f>[6]Hoja2!$G52</f>
        <v>0</v>
      </c>
      <c r="D52" s="48">
        <f>[6]Hoja2!$F52</f>
        <v>0</v>
      </c>
      <c r="E52" s="348" t="str">
        <f t="shared" si="0"/>
        <v/>
      </c>
    </row>
    <row r="53" spans="1:5" ht="15.75" x14ac:dyDescent="0.25">
      <c r="A53" s="6">
        <v>49</v>
      </c>
      <c r="B53" s="5" t="s">
        <v>62</v>
      </c>
      <c r="C53" s="39">
        <f>[6]Hoja2!$G53</f>
        <v>0</v>
      </c>
      <c r="D53" s="48">
        <f>[6]Hoja2!$F53</f>
        <v>0</v>
      </c>
      <c r="E53" s="348" t="str">
        <f t="shared" si="0"/>
        <v/>
      </c>
    </row>
    <row r="54" spans="1:5" ht="15.75" x14ac:dyDescent="0.25">
      <c r="A54" s="6">
        <v>50</v>
      </c>
      <c r="B54" s="5" t="s">
        <v>70</v>
      </c>
      <c r="C54" s="39">
        <f>[6]Hoja2!$G54</f>
        <v>0</v>
      </c>
      <c r="D54" s="48">
        <f>[6]Hoja2!$F54</f>
        <v>0</v>
      </c>
      <c r="E54" s="348" t="str">
        <f t="shared" si="0"/>
        <v/>
      </c>
    </row>
    <row r="55" spans="1:5" ht="15.75" x14ac:dyDescent="0.25">
      <c r="A55" s="6">
        <v>51</v>
      </c>
      <c r="B55" s="5" t="s">
        <v>63</v>
      </c>
      <c r="C55" s="39">
        <f>[6]Hoja2!$G55</f>
        <v>0</v>
      </c>
      <c r="D55" s="48">
        <f>[6]Hoja2!$F55</f>
        <v>0</v>
      </c>
      <c r="E55" s="348" t="str">
        <f t="shared" si="0"/>
        <v/>
      </c>
    </row>
    <row r="56" spans="1:5" ht="15.75" x14ac:dyDescent="0.25">
      <c r="A56" s="6">
        <v>52</v>
      </c>
      <c r="B56" s="5" t="s">
        <v>19</v>
      </c>
      <c r="C56" s="39">
        <f>[6]Hoja2!$G56</f>
        <v>0</v>
      </c>
      <c r="D56" s="48">
        <f>[6]Hoja2!$F56</f>
        <v>0</v>
      </c>
      <c r="E56" s="348" t="str">
        <f t="shared" si="0"/>
        <v/>
      </c>
    </row>
    <row r="57" spans="1:5" ht="15.75" x14ac:dyDescent="0.25">
      <c r="A57" s="6">
        <v>53</v>
      </c>
      <c r="B57" s="5" t="s">
        <v>64</v>
      </c>
      <c r="C57" s="39">
        <f>[6]Hoja2!$G57</f>
        <v>0</v>
      </c>
      <c r="D57" s="48">
        <f>[6]Hoja2!$F57</f>
        <v>20</v>
      </c>
      <c r="E57" s="348">
        <f t="shared" si="0"/>
        <v>0</v>
      </c>
    </row>
    <row r="58" spans="1:5" ht="15.75" x14ac:dyDescent="0.25">
      <c r="A58" s="6">
        <v>54</v>
      </c>
      <c r="B58" s="5" t="s">
        <v>160</v>
      </c>
      <c r="C58" s="39">
        <f>[6]Hoja2!$G58</f>
        <v>0</v>
      </c>
      <c r="D58" s="48">
        <f>[6]Hoja2!$F58</f>
        <v>0</v>
      </c>
      <c r="E58" s="348" t="str">
        <f t="shared" si="0"/>
        <v/>
      </c>
    </row>
    <row r="59" spans="1:5" ht="15.75" x14ac:dyDescent="0.25">
      <c r="A59" s="6" t="s">
        <v>30</v>
      </c>
      <c r="B59" s="5" t="s">
        <v>27</v>
      </c>
      <c r="C59" s="39">
        <f>[6]Hoja2!$G59</f>
        <v>0</v>
      </c>
      <c r="D59" s="48">
        <f>[6]Hoja2!$F59</f>
        <v>0</v>
      </c>
      <c r="E59" s="348" t="str">
        <f t="shared" si="0"/>
        <v/>
      </c>
    </row>
    <row r="60" spans="1:5" ht="15.75" x14ac:dyDescent="0.25">
      <c r="A60" s="6" t="s">
        <v>31</v>
      </c>
      <c r="B60" s="5" t="s">
        <v>28</v>
      </c>
      <c r="C60" s="39">
        <f>[6]Hoja2!$G60</f>
        <v>0</v>
      </c>
      <c r="D60" s="48">
        <f>[6]Hoja2!$F60</f>
        <v>0</v>
      </c>
      <c r="E60" s="348" t="str">
        <f t="shared" si="0"/>
        <v/>
      </c>
    </row>
    <row r="61" spans="1:5" ht="15.75" x14ac:dyDescent="0.25">
      <c r="A61" s="6" t="s">
        <v>32</v>
      </c>
      <c r="B61" s="5" t="s">
        <v>29</v>
      </c>
      <c r="C61" s="39">
        <f>[6]Hoja2!$G61</f>
        <v>0</v>
      </c>
      <c r="D61" s="48">
        <f>[6]Hoja2!$F61</f>
        <v>0</v>
      </c>
      <c r="E61" s="348" t="str">
        <f t="shared" si="0"/>
        <v/>
      </c>
    </row>
    <row r="62" spans="1:5" ht="15.75" x14ac:dyDescent="0.25">
      <c r="A62" s="6" t="s">
        <v>65</v>
      </c>
      <c r="B62" s="5" t="s">
        <v>67</v>
      </c>
      <c r="C62" s="39">
        <f>[6]Hoja2!$G62</f>
        <v>0</v>
      </c>
      <c r="D62" s="48">
        <f>[6]Hoja2!$F62</f>
        <v>0</v>
      </c>
      <c r="E62" s="348" t="str">
        <f t="shared" si="0"/>
        <v/>
      </c>
    </row>
    <row r="63" spans="1:5" ht="15.75" x14ac:dyDescent="0.25">
      <c r="A63" s="6" t="s">
        <v>66</v>
      </c>
      <c r="B63" s="5" t="s">
        <v>69</v>
      </c>
      <c r="C63" s="39">
        <f>[6]Hoja2!$G63</f>
        <v>0</v>
      </c>
      <c r="D63" s="48">
        <f>[6]Hoja2!$F63</f>
        <v>0</v>
      </c>
      <c r="E63" s="348" t="str">
        <f t="shared" si="0"/>
        <v/>
      </c>
    </row>
    <row r="64" spans="1:5" ht="15.75" x14ac:dyDescent="0.25">
      <c r="A64" s="6">
        <v>60</v>
      </c>
      <c r="B64" s="5" t="s">
        <v>68</v>
      </c>
      <c r="C64" s="39">
        <f>[6]Hoja2!$G64</f>
        <v>0</v>
      </c>
      <c r="D64" s="48">
        <f>[6]Hoja2!$F64</f>
        <v>0</v>
      </c>
      <c r="E64" s="348" t="str">
        <f t="shared" si="0"/>
        <v/>
      </c>
    </row>
    <row r="65" spans="1:5" ht="15.75" x14ac:dyDescent="0.25">
      <c r="A65" s="6">
        <v>61</v>
      </c>
      <c r="B65" s="5" t="s">
        <v>94</v>
      </c>
      <c r="C65" s="39">
        <f>[6]Hoja2!$G65</f>
        <v>0</v>
      </c>
      <c r="D65" s="48">
        <f>[6]Hoja2!$F65</f>
        <v>0</v>
      </c>
      <c r="E65" s="348" t="str">
        <f t="shared" si="0"/>
        <v/>
      </c>
    </row>
    <row r="66" spans="1:5" ht="15.75" x14ac:dyDescent="0.25">
      <c r="A66" s="6">
        <v>62</v>
      </c>
      <c r="B66" s="5" t="s">
        <v>98</v>
      </c>
      <c r="C66" s="39">
        <f>[6]Hoja2!$G66</f>
        <v>0</v>
      </c>
      <c r="D66" s="48">
        <f>[6]Hoja2!$F66</f>
        <v>0</v>
      </c>
      <c r="E66" s="348" t="str">
        <f t="shared" si="0"/>
        <v/>
      </c>
    </row>
    <row r="67" spans="1:5" ht="15.75" x14ac:dyDescent="0.25">
      <c r="A67" s="6">
        <v>63</v>
      </c>
      <c r="B67" s="5" t="s">
        <v>124</v>
      </c>
      <c r="C67" s="39">
        <f>[6]Hoja2!$G67</f>
        <v>0</v>
      </c>
      <c r="D67" s="48">
        <f>[6]Hoja2!$F67</f>
        <v>0</v>
      </c>
      <c r="E67" s="348" t="str">
        <f t="shared" si="0"/>
        <v/>
      </c>
    </row>
    <row r="68" spans="1:5" ht="15.75" x14ac:dyDescent="0.25">
      <c r="A68" s="6">
        <v>64</v>
      </c>
      <c r="B68" s="5" t="s">
        <v>127</v>
      </c>
      <c r="C68" s="39">
        <f>[6]Hoja2!$G68</f>
        <v>0</v>
      </c>
      <c r="D68" s="48">
        <f>[6]Hoja2!$F68</f>
        <v>0</v>
      </c>
      <c r="E68" s="348" t="str">
        <f t="shared" si="0"/>
        <v/>
      </c>
    </row>
    <row r="69" spans="1:5" ht="15.75" x14ac:dyDescent="0.25">
      <c r="A69" s="6">
        <v>65</v>
      </c>
      <c r="B69" s="5" t="s">
        <v>125</v>
      </c>
      <c r="C69" s="39">
        <f>[6]Hoja2!$G69</f>
        <v>0</v>
      </c>
      <c r="D69" s="48">
        <f>[6]Hoja2!$F69</f>
        <v>0</v>
      </c>
      <c r="E69" s="348" t="str">
        <f t="shared" ref="E69:E77" si="1">IF(D69=0,"",C69/D69*100)</f>
        <v/>
      </c>
    </row>
    <row r="70" spans="1:5" ht="15.75" x14ac:dyDescent="0.25">
      <c r="A70" s="6">
        <v>66</v>
      </c>
      <c r="B70" s="5" t="s">
        <v>126</v>
      </c>
      <c r="C70" s="39">
        <f>[6]Hoja2!$G70</f>
        <v>0</v>
      </c>
      <c r="D70" s="48">
        <f>[6]Hoja2!$F70</f>
        <v>0</v>
      </c>
      <c r="E70" s="348" t="str">
        <f t="shared" si="1"/>
        <v/>
      </c>
    </row>
    <row r="71" spans="1:5" ht="15.75" x14ac:dyDescent="0.25">
      <c r="A71" s="6">
        <v>67</v>
      </c>
      <c r="B71" s="5" t="s">
        <v>153</v>
      </c>
      <c r="C71" s="39">
        <f>[6]Hoja2!$G71</f>
        <v>0</v>
      </c>
      <c r="D71" s="48">
        <f>[6]Hoja2!$F71</f>
        <v>0</v>
      </c>
      <c r="E71" s="348" t="str">
        <f t="shared" si="1"/>
        <v/>
      </c>
    </row>
    <row r="72" spans="1:5" ht="15.75" x14ac:dyDescent="0.25">
      <c r="A72" s="6">
        <v>68</v>
      </c>
      <c r="B72" s="5" t="s">
        <v>154</v>
      </c>
      <c r="C72" s="39">
        <f>[6]Hoja2!$G72</f>
        <v>0</v>
      </c>
      <c r="D72" s="48">
        <f>[6]Hoja2!$F72</f>
        <v>0</v>
      </c>
      <c r="E72" s="348" t="str">
        <f t="shared" si="1"/>
        <v/>
      </c>
    </row>
    <row r="73" spans="1:5" ht="15.75" x14ac:dyDescent="0.25">
      <c r="A73" s="6">
        <v>69</v>
      </c>
      <c r="B73" s="5" t="s">
        <v>155</v>
      </c>
      <c r="C73" s="39">
        <f>[6]Hoja2!$G73</f>
        <v>0</v>
      </c>
      <c r="D73" s="48">
        <f>[6]Hoja2!$F73</f>
        <v>0</v>
      </c>
      <c r="E73" s="348" t="str">
        <f t="shared" si="1"/>
        <v/>
      </c>
    </row>
    <row r="74" spans="1:5" ht="15.75" x14ac:dyDescent="0.25">
      <c r="A74" s="6">
        <v>70</v>
      </c>
      <c r="B74" s="5" t="s">
        <v>156</v>
      </c>
      <c r="C74" s="39">
        <f>[6]Hoja2!$G74</f>
        <v>0</v>
      </c>
      <c r="D74" s="48">
        <f>[6]Hoja2!$F74</f>
        <v>0</v>
      </c>
      <c r="E74" s="348" t="str">
        <f t="shared" si="1"/>
        <v/>
      </c>
    </row>
    <row r="75" spans="1:5" ht="15.75" x14ac:dyDescent="0.25">
      <c r="A75" s="6">
        <v>71</v>
      </c>
      <c r="B75" s="5" t="s">
        <v>157</v>
      </c>
      <c r="C75" s="39">
        <f>[6]Hoja2!$G75</f>
        <v>0</v>
      </c>
      <c r="D75" s="48">
        <f>[6]Hoja2!$F75</f>
        <v>0</v>
      </c>
      <c r="E75" s="348" t="str">
        <f t="shared" si="1"/>
        <v/>
      </c>
    </row>
    <row r="76" spans="1:5" ht="15.75" x14ac:dyDescent="0.25">
      <c r="A76" s="6">
        <v>72</v>
      </c>
      <c r="B76" s="5" t="s">
        <v>158</v>
      </c>
      <c r="C76" s="39">
        <f>[6]Hoja2!$G76</f>
        <v>0</v>
      </c>
      <c r="D76" s="48">
        <f>[6]Hoja2!$F76</f>
        <v>0</v>
      </c>
      <c r="E76" s="348" t="str">
        <f t="shared" si="1"/>
        <v/>
      </c>
    </row>
    <row r="77" spans="1:5" ht="16.5" thickBot="1" x14ac:dyDescent="0.3">
      <c r="A77" s="6">
        <v>73</v>
      </c>
      <c r="B77" s="5" t="s">
        <v>159</v>
      </c>
      <c r="C77" s="374">
        <f>[6]Hoja2!$G77</f>
        <v>0</v>
      </c>
      <c r="D77" s="362">
        <f>[6]Hoja2!$F77</f>
        <v>0</v>
      </c>
      <c r="E77" s="393" t="str">
        <f t="shared" si="1"/>
        <v/>
      </c>
    </row>
    <row r="78" spans="1:5" ht="17.25" thickTop="1" thickBot="1" x14ac:dyDescent="0.3">
      <c r="A78" s="592" t="s">
        <v>18</v>
      </c>
      <c r="B78" s="593"/>
      <c r="C78" s="9">
        <f>SUM(C5:C77)</f>
        <v>71</v>
      </c>
      <c r="D78" s="9">
        <f>SUM(D5:D77)</f>
        <v>190</v>
      </c>
      <c r="E78" s="350">
        <f t="shared" ref="E78" si="2">+C78/D78*100</f>
        <v>37.368421052631575</v>
      </c>
    </row>
    <row r="79" spans="1:5" ht="16.5" thickTop="1" x14ac:dyDescent="0.2">
      <c r="A79" s="16" t="s">
        <v>350</v>
      </c>
      <c r="B79" s="19"/>
      <c r="C79" s="20"/>
      <c r="D79" s="20"/>
      <c r="E79" s="20"/>
    </row>
  </sheetData>
  <mergeCells count="3">
    <mergeCell ref="A1:E1"/>
    <mergeCell ref="A78:B78"/>
    <mergeCell ref="A2:E2"/>
  </mergeCells>
  <printOptions horizontalCentered="1"/>
  <pageMargins left="0.35433070866141736" right="0.35433070866141736" top="0.19685039370078741" bottom="0.19685039370078741" header="0" footer="0"/>
  <pageSetup paperSize="256" scale="55"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view="pageBreakPreview" zoomScale="90" zoomScaleNormal="100" zoomScaleSheetLayoutView="90" workbookViewId="0">
      <pane xSplit="2" ySplit="4" topLeftCell="C5" activePane="bottomRight" state="frozen"/>
      <selection activeCell="C13" sqref="C13"/>
      <selection pane="topRight" activeCell="C13" sqref="C13"/>
      <selection pane="bottomLeft" activeCell="C13" sqref="C13"/>
      <selection pane="bottomRight" activeCell="D22" sqref="D22"/>
    </sheetView>
  </sheetViews>
  <sheetFormatPr baseColWidth="10" defaultRowHeight="12.75" x14ac:dyDescent="0.2"/>
  <cols>
    <col min="1" max="1" width="6.5703125" customWidth="1"/>
    <col min="2" max="2" width="66.42578125" customWidth="1"/>
    <col min="3" max="3" width="22.85546875" customWidth="1"/>
    <col min="4" max="4" width="25.42578125" customWidth="1"/>
    <col min="5" max="5" width="13.28515625" customWidth="1"/>
    <col min="7" max="7" width="6.42578125" customWidth="1"/>
    <col min="8" max="8" width="58.85546875" customWidth="1"/>
    <col min="9" max="10" width="21.7109375" customWidth="1"/>
    <col min="11" max="11" width="16" customWidth="1"/>
  </cols>
  <sheetData>
    <row r="1" spans="1:5" ht="18" customHeight="1" x14ac:dyDescent="0.2">
      <c r="A1" s="591" t="s">
        <v>462</v>
      </c>
      <c r="B1" s="591"/>
      <c r="C1" s="591"/>
      <c r="D1" s="591"/>
      <c r="E1" s="591"/>
    </row>
    <row r="3" spans="1:5" ht="16.5" thickBot="1" x14ac:dyDescent="0.25">
      <c r="D3" s="23"/>
      <c r="E3" s="32" t="s">
        <v>303</v>
      </c>
    </row>
    <row r="4" spans="1:5" ht="66.75" customHeight="1" thickTop="1" thickBot="1" x14ac:dyDescent="0.25">
      <c r="A4" s="431" t="s">
        <v>116</v>
      </c>
      <c r="B4" s="430" t="s">
        <v>314</v>
      </c>
      <c r="C4" s="24" t="s">
        <v>461</v>
      </c>
      <c r="D4" s="24" t="s">
        <v>88</v>
      </c>
      <c r="E4" s="24" t="s">
        <v>187</v>
      </c>
    </row>
    <row r="5" spans="1:5" ht="16.5" thickTop="1" x14ac:dyDescent="0.25">
      <c r="A5" s="17">
        <v>1</v>
      </c>
      <c r="B5" s="1" t="s">
        <v>315</v>
      </c>
      <c r="C5" s="38">
        <v>6</v>
      </c>
      <c r="D5" s="31">
        <v>25</v>
      </c>
      <c r="E5" s="373">
        <f t="shared" ref="E5:E11" si="0">+C5/D5*100</f>
        <v>24</v>
      </c>
    </row>
    <row r="6" spans="1:5" ht="15.75" x14ac:dyDescent="0.25">
      <c r="A6" s="6">
        <v>2</v>
      </c>
      <c r="B6" s="3" t="s">
        <v>319</v>
      </c>
      <c r="C6" s="39">
        <v>0</v>
      </c>
      <c r="D6" s="48">
        <v>12</v>
      </c>
      <c r="E6" s="348">
        <f t="shared" si="0"/>
        <v>0</v>
      </c>
    </row>
    <row r="7" spans="1:5" ht="15.75" x14ac:dyDescent="0.25">
      <c r="A7" s="6">
        <v>3</v>
      </c>
      <c r="B7" s="3" t="s">
        <v>320</v>
      </c>
      <c r="C7" s="39">
        <v>0</v>
      </c>
      <c r="D7" s="48">
        <v>17</v>
      </c>
      <c r="E7" s="348">
        <f t="shared" si="0"/>
        <v>0</v>
      </c>
    </row>
    <row r="8" spans="1:5" ht="15.75" x14ac:dyDescent="0.25">
      <c r="A8" s="6">
        <v>4</v>
      </c>
      <c r="B8" s="3" t="s">
        <v>316</v>
      </c>
      <c r="C8" s="39">
        <v>28</v>
      </c>
      <c r="D8" s="48">
        <v>59</v>
      </c>
      <c r="E8" s="348">
        <f t="shared" si="0"/>
        <v>47.457627118644069</v>
      </c>
    </row>
    <row r="9" spans="1:5" ht="15.75" x14ac:dyDescent="0.25">
      <c r="A9" s="6">
        <v>5</v>
      </c>
      <c r="B9" s="3" t="s">
        <v>317</v>
      </c>
      <c r="C9" s="39">
        <v>0</v>
      </c>
      <c r="D9" s="48">
        <v>30</v>
      </c>
      <c r="E9" s="348">
        <f t="shared" si="0"/>
        <v>0</v>
      </c>
    </row>
    <row r="10" spans="1:5" ht="15.75" x14ac:dyDescent="0.25">
      <c r="A10" s="6" t="s">
        <v>456</v>
      </c>
      <c r="B10" s="3" t="s">
        <v>318</v>
      </c>
      <c r="C10" s="39">
        <v>22</v>
      </c>
      <c r="D10" s="48">
        <v>25</v>
      </c>
      <c r="E10" s="348">
        <f t="shared" si="0"/>
        <v>88</v>
      </c>
    </row>
    <row r="11" spans="1:5" ht="16.5" thickBot="1" x14ac:dyDescent="0.3">
      <c r="A11" s="6" t="s">
        <v>457</v>
      </c>
      <c r="B11" s="3" t="s">
        <v>453</v>
      </c>
      <c r="C11" s="39">
        <v>15</v>
      </c>
      <c r="D11" s="48">
        <v>22</v>
      </c>
      <c r="E11" s="393">
        <f t="shared" si="0"/>
        <v>68.181818181818173</v>
      </c>
    </row>
    <row r="12" spans="1:5" ht="17.25" thickTop="1" thickBot="1" x14ac:dyDescent="0.3">
      <c r="A12" s="592" t="s">
        <v>18</v>
      </c>
      <c r="B12" s="593"/>
      <c r="C12" s="9">
        <f>SUM(C5:C11)</f>
        <v>71</v>
      </c>
      <c r="D12" s="9">
        <f>SUM(D5:D11)</f>
        <v>190</v>
      </c>
      <c r="E12" s="350">
        <f t="shared" ref="E12" si="1">+C12/D12*100</f>
        <v>37.368421052631575</v>
      </c>
    </row>
    <row r="13" spans="1:5" ht="16.5" thickTop="1" x14ac:dyDescent="0.2">
      <c r="A13" s="16" t="s">
        <v>350</v>
      </c>
      <c r="B13" s="19"/>
      <c r="C13" s="20"/>
      <c r="D13" s="20"/>
      <c r="E13" s="20"/>
    </row>
  </sheetData>
  <sortState ref="B5:E10">
    <sortCondition ref="B5:B10"/>
  </sortState>
  <mergeCells count="2">
    <mergeCell ref="A1:E1"/>
    <mergeCell ref="A12:B12"/>
  </mergeCells>
  <printOptions horizontalCentered="1"/>
  <pageMargins left="0.35433070866141736" right="0.35433070866141736" top="0.19685039370078741" bottom="0.19685039370078741" header="0" footer="0"/>
  <pageSetup paperSize="256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view="pageBreakPreview" zoomScale="90" zoomScaleNormal="110" zoomScaleSheetLayoutView="90" workbookViewId="0">
      <pane xSplit="2" ySplit="5" topLeftCell="C81" activePane="bottomRight" state="frozen"/>
      <selection activeCell="C13" sqref="C13"/>
      <selection pane="topRight" activeCell="C13" sqref="C13"/>
      <selection pane="bottomLeft" activeCell="C13" sqref="C13"/>
      <selection pane="bottomRight" activeCell="B14" sqref="B14"/>
    </sheetView>
  </sheetViews>
  <sheetFormatPr baseColWidth="10" defaultRowHeight="12.75" x14ac:dyDescent="0.2"/>
  <cols>
    <col min="1" max="1" width="5.7109375" style="474" customWidth="1"/>
    <col min="2" max="2" width="43.140625" style="476" customWidth="1"/>
    <col min="3" max="3" width="18.140625" style="469" customWidth="1"/>
    <col min="4" max="4" width="15.140625" style="469" customWidth="1"/>
    <col min="5" max="5" width="14.85546875" style="469" customWidth="1"/>
    <col min="6" max="6" width="16" style="469" customWidth="1"/>
    <col min="7" max="7" width="15.140625" style="469" customWidth="1"/>
    <col min="8" max="8" width="14.140625" style="469" customWidth="1"/>
    <col min="9" max="9" width="15.42578125" style="536" customWidth="1"/>
    <col min="10" max="10" width="14.42578125" style="536" customWidth="1"/>
    <col min="11" max="11" width="15.85546875" style="536" customWidth="1"/>
    <col min="12" max="16384" width="11.42578125" style="469"/>
  </cols>
  <sheetData>
    <row r="1" spans="1:11" ht="18" customHeight="1" x14ac:dyDescent="0.25">
      <c r="A1" s="634" t="s">
        <v>500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</row>
    <row r="2" spans="1:11" ht="17.25" customHeight="1" x14ac:dyDescent="0.25">
      <c r="A2" s="470"/>
      <c r="B2" s="470"/>
      <c r="C2" s="470"/>
      <c r="D2" s="470"/>
      <c r="E2" s="470"/>
      <c r="F2" s="471"/>
    </row>
    <row r="3" spans="1:11" ht="14.25" customHeight="1" thickBot="1" x14ac:dyDescent="0.3">
      <c r="A3" s="635"/>
      <c r="B3" s="635"/>
      <c r="C3" s="635"/>
      <c r="D3" s="635"/>
      <c r="E3" s="635"/>
      <c r="F3" s="635"/>
      <c r="K3" s="32" t="s">
        <v>493</v>
      </c>
    </row>
    <row r="4" spans="1:11" ht="66" customHeight="1" thickTop="1" thickBot="1" x14ac:dyDescent="0.25">
      <c r="A4" s="636" t="s">
        <v>374</v>
      </c>
      <c r="B4" s="637" t="s">
        <v>132</v>
      </c>
      <c r="C4" s="638" t="s">
        <v>375</v>
      </c>
      <c r="D4" s="638"/>
      <c r="E4" s="638"/>
      <c r="F4" s="638" t="s">
        <v>376</v>
      </c>
      <c r="G4" s="638"/>
      <c r="H4" s="638"/>
      <c r="I4" s="638" t="s">
        <v>377</v>
      </c>
      <c r="J4" s="638"/>
      <c r="K4" s="638"/>
    </row>
    <row r="5" spans="1:11" ht="68.25" customHeight="1" thickTop="1" thickBot="1" x14ac:dyDescent="0.25">
      <c r="A5" s="636"/>
      <c r="B5" s="637"/>
      <c r="C5" s="488" t="s">
        <v>99</v>
      </c>
      <c r="D5" s="489" t="s">
        <v>378</v>
      </c>
      <c r="E5" s="168" t="s">
        <v>379</v>
      </c>
      <c r="F5" s="488" t="s">
        <v>99</v>
      </c>
      <c r="G5" s="489" t="s">
        <v>378</v>
      </c>
      <c r="H5" s="168" t="s">
        <v>379</v>
      </c>
      <c r="I5" s="488" t="s">
        <v>99</v>
      </c>
      <c r="J5" s="489" t="s">
        <v>378</v>
      </c>
      <c r="K5" s="523" t="s">
        <v>379</v>
      </c>
    </row>
    <row r="6" spans="1:11" ht="18.75" customHeight="1" thickTop="1" x14ac:dyDescent="0.25">
      <c r="A6" s="496">
        <v>1</v>
      </c>
      <c r="B6" s="497" t="s">
        <v>22</v>
      </c>
      <c r="C6" s="498">
        <f>'[1]5.4'!$C6</f>
        <v>7028</v>
      </c>
      <c r="D6" s="499">
        <f>'[1]5.4'!$D6</f>
        <v>6133</v>
      </c>
      <c r="E6" s="4">
        <f t="shared" ref="E6:E69" si="0">IF(D6=0,"",D6/C6*100)</f>
        <v>87.265224815025604</v>
      </c>
      <c r="F6" s="490">
        <f>'[1]5.4'!$F6</f>
        <v>7</v>
      </c>
      <c r="G6" s="511">
        <f>'[1]5.4'!$G6</f>
        <v>0</v>
      </c>
      <c r="H6" s="4" t="str">
        <f t="shared" ref="H6:H69" si="1">IF(G6=0,"",G6/F6*100)</f>
        <v/>
      </c>
      <c r="I6" s="537">
        <f>'[1]5.4'!$I6</f>
        <v>661</v>
      </c>
      <c r="J6" s="538">
        <f>'[1]5.4'!$J6</f>
        <v>310</v>
      </c>
      <c r="K6" s="4">
        <f t="shared" ref="K6:K64" si="2">IF(J6=0,"",J6/I6*100)</f>
        <v>46.89863842662632</v>
      </c>
    </row>
    <row r="7" spans="1:11" ht="15.75" x14ac:dyDescent="0.25">
      <c r="A7" s="500">
        <v>2</v>
      </c>
      <c r="B7" s="501" t="s">
        <v>78</v>
      </c>
      <c r="C7" s="498">
        <f>'[1]5.4'!$C7</f>
        <v>13724</v>
      </c>
      <c r="D7" s="499">
        <f>'[1]5.4'!$D7</f>
        <v>12755</v>
      </c>
      <c r="E7" s="346">
        <f t="shared" si="0"/>
        <v>92.939376275138443</v>
      </c>
      <c r="F7" s="491">
        <f>'[1]5.4'!$F7</f>
        <v>0</v>
      </c>
      <c r="G7" s="502">
        <f>'[1]5.4'!$G7</f>
        <v>0</v>
      </c>
      <c r="H7" s="4" t="str">
        <f t="shared" si="1"/>
        <v/>
      </c>
      <c r="I7" s="539">
        <f>'[1]5.4'!$I7</f>
        <v>374</v>
      </c>
      <c r="J7" s="540">
        <f>'[1]5.4'!$J7</f>
        <v>156</v>
      </c>
      <c r="K7" s="4">
        <f t="shared" si="2"/>
        <v>41.711229946524064</v>
      </c>
    </row>
    <row r="8" spans="1:11" ht="15.75" x14ac:dyDescent="0.25">
      <c r="A8" s="500">
        <v>3</v>
      </c>
      <c r="B8" s="501" t="s">
        <v>23</v>
      </c>
      <c r="C8" s="498">
        <f>'[1]5.4'!$C8</f>
        <v>9440</v>
      </c>
      <c r="D8" s="499">
        <f>'[1]5.4'!$D8</f>
        <v>8372</v>
      </c>
      <c r="E8" s="4">
        <f t="shared" si="0"/>
        <v>88.686440677966104</v>
      </c>
      <c r="F8" s="491">
        <f>'[1]5.4'!$F8</f>
        <v>45</v>
      </c>
      <c r="G8" s="502">
        <f>'[1]5.4'!$G8</f>
        <v>0</v>
      </c>
      <c r="H8" s="4" t="str">
        <f t="shared" si="1"/>
        <v/>
      </c>
      <c r="I8" s="539">
        <f>'[1]5.4'!$I8</f>
        <v>614</v>
      </c>
      <c r="J8" s="540">
        <f>'[1]5.4'!$J8</f>
        <v>613</v>
      </c>
      <c r="K8" s="4">
        <f t="shared" si="2"/>
        <v>99.837133550488602</v>
      </c>
    </row>
    <row r="9" spans="1:11" ht="15.75" x14ac:dyDescent="0.25">
      <c r="A9" s="500">
        <v>4</v>
      </c>
      <c r="B9" s="501" t="s">
        <v>76</v>
      </c>
      <c r="C9" s="498">
        <f>'[1]5.4'!$C9</f>
        <v>4651</v>
      </c>
      <c r="D9" s="499">
        <f>'[1]5.4'!$D9</f>
        <v>3660</v>
      </c>
      <c r="E9" s="4">
        <f t="shared" si="0"/>
        <v>78.692754246398621</v>
      </c>
      <c r="F9" s="491">
        <f>'[1]5.4'!$F9</f>
        <v>0</v>
      </c>
      <c r="G9" s="502">
        <f>'[1]5.4'!$G9</f>
        <v>0</v>
      </c>
      <c r="H9" s="4" t="str">
        <f t="shared" si="1"/>
        <v/>
      </c>
      <c r="I9" s="539">
        <f>'[1]5.4'!$I9</f>
        <v>420</v>
      </c>
      <c r="J9" s="540">
        <f>'[1]5.4'!$J9</f>
        <v>297</v>
      </c>
      <c r="K9" s="4">
        <f t="shared" si="2"/>
        <v>70.714285714285722</v>
      </c>
    </row>
    <row r="10" spans="1:11" ht="15.75" x14ac:dyDescent="0.25">
      <c r="A10" s="500">
        <v>5</v>
      </c>
      <c r="B10" s="501" t="s">
        <v>24</v>
      </c>
      <c r="C10" s="498">
        <f>'[1]5.4'!$C10</f>
        <v>12659</v>
      </c>
      <c r="D10" s="499">
        <f>'[1]5.4'!$D10</f>
        <v>10882</v>
      </c>
      <c r="E10" s="4">
        <f t="shared" si="0"/>
        <v>85.962556284066665</v>
      </c>
      <c r="F10" s="491">
        <f>'[1]5.4'!$F10</f>
        <v>7</v>
      </c>
      <c r="G10" s="502">
        <f>'[1]5.4'!$G10</f>
        <v>0</v>
      </c>
      <c r="H10" s="4" t="str">
        <f t="shared" si="1"/>
        <v/>
      </c>
      <c r="I10" s="539">
        <f>'[1]5.4'!$I10</f>
        <v>796</v>
      </c>
      <c r="J10" s="540">
        <f>'[1]5.4'!$J10</f>
        <v>528</v>
      </c>
      <c r="K10" s="4">
        <f t="shared" si="2"/>
        <v>66.331658291457288</v>
      </c>
    </row>
    <row r="11" spans="1:11" ht="15.75" x14ac:dyDescent="0.25">
      <c r="A11" s="500">
        <v>6</v>
      </c>
      <c r="B11" s="501" t="s">
        <v>25</v>
      </c>
      <c r="C11" s="498">
        <f>'[1]5.4'!$C11</f>
        <v>12306</v>
      </c>
      <c r="D11" s="499">
        <f>'[1]5.4'!$D11</f>
        <v>9945</v>
      </c>
      <c r="E11" s="4">
        <f t="shared" si="0"/>
        <v>80.81423695758167</v>
      </c>
      <c r="F11" s="491">
        <f>'[1]5.4'!$F11</f>
        <v>6</v>
      </c>
      <c r="G11" s="502">
        <f>'[1]5.4'!$G11</f>
        <v>0</v>
      </c>
      <c r="H11" s="4" t="str">
        <f t="shared" si="1"/>
        <v/>
      </c>
      <c r="I11" s="539">
        <f>'[1]5.4'!$I11</f>
        <v>677</v>
      </c>
      <c r="J11" s="540">
        <f>'[1]5.4'!$J11</f>
        <v>0</v>
      </c>
      <c r="K11" s="4" t="str">
        <f t="shared" si="2"/>
        <v/>
      </c>
    </row>
    <row r="12" spans="1:11" ht="15.75" x14ac:dyDescent="0.25">
      <c r="A12" s="500">
        <v>7</v>
      </c>
      <c r="B12" s="501" t="s">
        <v>13</v>
      </c>
      <c r="C12" s="498">
        <f>'[1]5.4'!$C12</f>
        <v>6300</v>
      </c>
      <c r="D12" s="499">
        <f>'[1]5.4'!$D12</f>
        <v>5057</v>
      </c>
      <c r="E12" s="4">
        <f t="shared" si="0"/>
        <v>80.269841269841265</v>
      </c>
      <c r="F12" s="491">
        <f>'[1]5.4'!$F12</f>
        <v>0</v>
      </c>
      <c r="G12" s="502">
        <f>'[1]5.4'!$G12</f>
        <v>0</v>
      </c>
      <c r="H12" s="4" t="str">
        <f t="shared" si="1"/>
        <v/>
      </c>
      <c r="I12" s="539">
        <f>'[1]5.4'!$I12</f>
        <v>959</v>
      </c>
      <c r="J12" s="540">
        <f>'[1]5.4'!$J12</f>
        <v>558</v>
      </c>
      <c r="K12" s="4">
        <f t="shared" si="2"/>
        <v>58.185610010427524</v>
      </c>
    </row>
    <row r="13" spans="1:11" ht="15.75" x14ac:dyDescent="0.25">
      <c r="A13" s="500">
        <v>8</v>
      </c>
      <c r="B13" s="501" t="s">
        <v>26</v>
      </c>
      <c r="C13" s="498">
        <f>'[1]5.4'!$C13</f>
        <v>6583</v>
      </c>
      <c r="D13" s="499">
        <f>'[1]5.4'!$D13</f>
        <v>4281</v>
      </c>
      <c r="E13" s="4">
        <f t="shared" si="0"/>
        <v>65.031140817256571</v>
      </c>
      <c r="F13" s="491">
        <f>'[1]5.4'!$F13</f>
        <v>0</v>
      </c>
      <c r="G13" s="502">
        <f>'[1]5.4'!$G13</f>
        <v>0</v>
      </c>
      <c r="H13" s="4" t="str">
        <f t="shared" si="1"/>
        <v/>
      </c>
      <c r="I13" s="539">
        <f>'[1]5.4'!$I13</f>
        <v>142</v>
      </c>
      <c r="J13" s="540">
        <f>'[1]5.4'!$J13</f>
        <v>0</v>
      </c>
      <c r="K13" s="4" t="str">
        <f t="shared" si="2"/>
        <v/>
      </c>
    </row>
    <row r="14" spans="1:11" ht="15.75" x14ac:dyDescent="0.25">
      <c r="A14" s="500">
        <v>9</v>
      </c>
      <c r="B14" s="501" t="s">
        <v>43</v>
      </c>
      <c r="C14" s="498">
        <f>'[1]5.4'!$C14</f>
        <v>9737</v>
      </c>
      <c r="D14" s="499">
        <f>'[1]5.4'!$D14</f>
        <v>9668</v>
      </c>
      <c r="E14" s="4">
        <f t="shared" si="0"/>
        <v>99.291362842764713</v>
      </c>
      <c r="F14" s="491">
        <f>'[1]5.4'!$F14</f>
        <v>9</v>
      </c>
      <c r="G14" s="502">
        <f>'[1]5.4'!$G14</f>
        <v>9</v>
      </c>
      <c r="H14" s="4">
        <f t="shared" si="1"/>
        <v>100</v>
      </c>
      <c r="I14" s="539">
        <f>'[1]5.4'!$I14</f>
        <v>1071</v>
      </c>
      <c r="J14" s="540">
        <f>'[1]5.4'!$J14</f>
        <v>1064</v>
      </c>
      <c r="K14" s="4">
        <f t="shared" si="2"/>
        <v>99.346405228758172</v>
      </c>
    </row>
    <row r="15" spans="1:11" ht="15.75" x14ac:dyDescent="0.25">
      <c r="A15" s="500">
        <v>10</v>
      </c>
      <c r="B15" s="501" t="s">
        <v>44</v>
      </c>
      <c r="C15" s="498">
        <f>'[1]5.4'!$C15</f>
        <v>2391</v>
      </c>
      <c r="D15" s="499">
        <f>'[1]5.4'!$D15</f>
        <v>2382</v>
      </c>
      <c r="E15" s="4">
        <f t="shared" si="0"/>
        <v>99.623588456712682</v>
      </c>
      <c r="F15" s="491">
        <f>'[1]5.4'!$F15</f>
        <v>0</v>
      </c>
      <c r="G15" s="502">
        <f>'[1]5.4'!$G15</f>
        <v>0</v>
      </c>
      <c r="H15" s="4" t="str">
        <f t="shared" si="1"/>
        <v/>
      </c>
      <c r="I15" s="539">
        <f>'[1]5.4'!$I15</f>
        <v>243</v>
      </c>
      <c r="J15" s="540">
        <f>'[1]5.4'!$J15</f>
        <v>243</v>
      </c>
      <c r="K15" s="4">
        <f t="shared" si="2"/>
        <v>100</v>
      </c>
    </row>
    <row r="16" spans="1:11" ht="15.75" x14ac:dyDescent="0.25">
      <c r="A16" s="500">
        <v>11</v>
      </c>
      <c r="B16" s="503" t="s">
        <v>77</v>
      </c>
      <c r="C16" s="498">
        <f>'[1]5.4'!$C16</f>
        <v>3306</v>
      </c>
      <c r="D16" s="499">
        <f>'[1]5.4'!$D16</f>
        <v>2881</v>
      </c>
      <c r="E16" s="4">
        <f t="shared" si="0"/>
        <v>87.144585601935873</v>
      </c>
      <c r="F16" s="491">
        <f>'[1]5.4'!$F16</f>
        <v>0</v>
      </c>
      <c r="G16" s="502">
        <f>'[1]5.4'!$G16</f>
        <v>0</v>
      </c>
      <c r="H16" s="4" t="str">
        <f t="shared" si="1"/>
        <v/>
      </c>
      <c r="I16" s="539">
        <f>'[1]5.4'!$I16</f>
        <v>422</v>
      </c>
      <c r="J16" s="540">
        <f>'[1]5.4'!$J16</f>
        <v>233</v>
      </c>
      <c r="K16" s="4">
        <f t="shared" si="2"/>
        <v>55.213270142180093</v>
      </c>
    </row>
    <row r="17" spans="1:11" ht="15.75" x14ac:dyDescent="0.25">
      <c r="A17" s="500">
        <v>12</v>
      </c>
      <c r="B17" s="501" t="s">
        <v>36</v>
      </c>
      <c r="C17" s="498">
        <f>'[1]5.4'!$C17</f>
        <v>6983</v>
      </c>
      <c r="D17" s="499">
        <f>'[1]5.4'!$D17</f>
        <v>6347</v>
      </c>
      <c r="E17" s="4">
        <f t="shared" si="0"/>
        <v>90.892166690534154</v>
      </c>
      <c r="F17" s="491">
        <f>'[1]5.4'!$F17</f>
        <v>0</v>
      </c>
      <c r="G17" s="502">
        <f>'[1]5.4'!$G17</f>
        <v>0</v>
      </c>
      <c r="H17" s="4" t="str">
        <f t="shared" si="1"/>
        <v/>
      </c>
      <c r="I17" s="539">
        <f>'[1]5.4'!$I17</f>
        <v>78</v>
      </c>
      <c r="J17" s="540">
        <f>'[1]5.4'!$J17</f>
        <v>33</v>
      </c>
      <c r="K17" s="4">
        <f t="shared" si="2"/>
        <v>42.307692307692307</v>
      </c>
    </row>
    <row r="18" spans="1:11" ht="15.75" x14ac:dyDescent="0.25">
      <c r="A18" s="500">
        <v>13</v>
      </c>
      <c r="B18" s="501" t="s">
        <v>79</v>
      </c>
      <c r="C18" s="498">
        <f>'[1]5.4'!$C18</f>
        <v>7118</v>
      </c>
      <c r="D18" s="499">
        <f>'[1]5.4'!$D18</f>
        <v>5766</v>
      </c>
      <c r="E18" s="4">
        <f t="shared" si="0"/>
        <v>81.005900533857826</v>
      </c>
      <c r="F18" s="491">
        <f>'[1]5.4'!$F18</f>
        <v>0</v>
      </c>
      <c r="G18" s="502">
        <f>'[1]5.4'!$G18</f>
        <v>0</v>
      </c>
      <c r="H18" s="4" t="str">
        <f t="shared" si="1"/>
        <v/>
      </c>
      <c r="I18" s="539">
        <f>'[1]5.4'!$I18</f>
        <v>485</v>
      </c>
      <c r="J18" s="540">
        <f>'[1]5.4'!$J18</f>
        <v>330</v>
      </c>
      <c r="K18" s="4">
        <f t="shared" si="2"/>
        <v>68.041237113402062</v>
      </c>
    </row>
    <row r="19" spans="1:11" ht="14.25" customHeight="1" x14ac:dyDescent="0.25">
      <c r="A19" s="500">
        <v>14</v>
      </c>
      <c r="B19" s="501" t="s">
        <v>45</v>
      </c>
      <c r="C19" s="498">
        <f>'[1]5.4'!$C19</f>
        <v>4272</v>
      </c>
      <c r="D19" s="499">
        <f>'[1]5.4'!$D19</f>
        <v>1689</v>
      </c>
      <c r="E19" s="4">
        <f t="shared" si="0"/>
        <v>39.536516853932582</v>
      </c>
      <c r="F19" s="491">
        <f>'[1]5.4'!$F19</f>
        <v>12</v>
      </c>
      <c r="G19" s="502">
        <f>'[1]5.4'!$G19</f>
        <v>0</v>
      </c>
      <c r="H19" s="4" t="str">
        <f t="shared" si="1"/>
        <v/>
      </c>
      <c r="I19" s="539">
        <f>'[1]5.4'!$I19</f>
        <v>365</v>
      </c>
      <c r="J19" s="540">
        <f>'[1]5.4'!$J19</f>
        <v>0</v>
      </c>
      <c r="K19" s="4" t="str">
        <f t="shared" si="2"/>
        <v/>
      </c>
    </row>
    <row r="20" spans="1:11" ht="15.75" x14ac:dyDescent="0.25">
      <c r="A20" s="500">
        <v>15</v>
      </c>
      <c r="B20" s="3" t="s">
        <v>37</v>
      </c>
      <c r="C20" s="498">
        <f>'[1]5.4'!$C20</f>
        <v>3031</v>
      </c>
      <c r="D20" s="499">
        <f>'[1]5.4'!$D20</f>
        <v>1890</v>
      </c>
      <c r="E20" s="4">
        <f t="shared" si="0"/>
        <v>62.355658198614314</v>
      </c>
      <c r="F20" s="491">
        <f>'[1]5.4'!$F20</f>
        <v>0</v>
      </c>
      <c r="G20" s="502">
        <f>'[1]5.4'!$G20</f>
        <v>0</v>
      </c>
      <c r="H20" s="4" t="str">
        <f t="shared" si="1"/>
        <v/>
      </c>
      <c r="I20" s="539">
        <f>'[1]5.4'!$I20</f>
        <v>193</v>
      </c>
      <c r="J20" s="540">
        <f>'[1]5.4'!$J20</f>
        <v>0</v>
      </c>
      <c r="K20" s="4" t="str">
        <f t="shared" si="2"/>
        <v/>
      </c>
    </row>
    <row r="21" spans="1:11" ht="15.75" x14ac:dyDescent="0.25">
      <c r="A21" s="500">
        <v>16</v>
      </c>
      <c r="B21" s="501" t="s">
        <v>46</v>
      </c>
      <c r="C21" s="498">
        <f>'[1]5.4'!$C21</f>
        <v>4921</v>
      </c>
      <c r="D21" s="499">
        <f>'[1]5.4'!$D21</f>
        <v>4474</v>
      </c>
      <c r="E21" s="4">
        <f t="shared" si="0"/>
        <v>90.916480390164594</v>
      </c>
      <c r="F21" s="491">
        <f>'[1]5.4'!$F21</f>
        <v>0</v>
      </c>
      <c r="G21" s="502">
        <f>'[1]5.4'!$G21</f>
        <v>0</v>
      </c>
      <c r="H21" s="4" t="str">
        <f t="shared" si="1"/>
        <v/>
      </c>
      <c r="I21" s="539">
        <f>'[1]5.4'!$I21</f>
        <v>397</v>
      </c>
      <c r="J21" s="540">
        <f>'[1]5.4'!$J21</f>
        <v>133</v>
      </c>
      <c r="K21" s="4">
        <f t="shared" si="2"/>
        <v>33.501259445843829</v>
      </c>
    </row>
    <row r="22" spans="1:11" ht="15.75" x14ac:dyDescent="0.25">
      <c r="A22" s="500">
        <v>17</v>
      </c>
      <c r="B22" s="501" t="s">
        <v>39</v>
      </c>
      <c r="C22" s="498">
        <f>'[1]5.4'!$C22</f>
        <v>2674</v>
      </c>
      <c r="D22" s="499">
        <f>'[1]5.4'!$D22</f>
        <v>2116</v>
      </c>
      <c r="E22" s="4">
        <f t="shared" si="0"/>
        <v>79.132385938668662</v>
      </c>
      <c r="F22" s="491">
        <f>'[1]5.4'!$F22</f>
        <v>0</v>
      </c>
      <c r="G22" s="502">
        <f>'[1]5.4'!$G22</f>
        <v>0</v>
      </c>
      <c r="H22" s="4" t="str">
        <f t="shared" si="1"/>
        <v/>
      </c>
      <c r="I22" s="539">
        <f>'[1]5.4'!$I22</f>
        <v>153</v>
      </c>
      <c r="J22" s="540">
        <f>'[1]5.4'!$J22</f>
        <v>121</v>
      </c>
      <c r="K22" s="4">
        <f t="shared" si="2"/>
        <v>79.084967320261441</v>
      </c>
    </row>
    <row r="23" spans="1:11" ht="15.75" x14ac:dyDescent="0.25">
      <c r="A23" s="500">
        <v>18</v>
      </c>
      <c r="B23" s="501" t="s">
        <v>40</v>
      </c>
      <c r="C23" s="498">
        <f>'[1]5.4'!$C23</f>
        <v>4365</v>
      </c>
      <c r="D23" s="499">
        <f>'[1]5.4'!$D23</f>
        <v>3347</v>
      </c>
      <c r="E23" s="4">
        <f t="shared" si="0"/>
        <v>76.678121420389473</v>
      </c>
      <c r="F23" s="491">
        <f>'[1]5.4'!$F23</f>
        <v>120</v>
      </c>
      <c r="G23" s="502">
        <f>'[1]5.4'!$G23</f>
        <v>0</v>
      </c>
      <c r="H23" s="4" t="str">
        <f t="shared" si="1"/>
        <v/>
      </c>
      <c r="I23" s="539">
        <f>'[1]5.4'!$I23</f>
        <v>753</v>
      </c>
      <c r="J23" s="540">
        <f>'[1]5.4'!$J23</f>
        <v>0</v>
      </c>
      <c r="K23" s="4" t="str">
        <f t="shared" si="2"/>
        <v/>
      </c>
    </row>
    <row r="24" spans="1:11" ht="15.75" x14ac:dyDescent="0.25">
      <c r="A24" s="500">
        <v>19</v>
      </c>
      <c r="B24" s="501" t="s">
        <v>35</v>
      </c>
      <c r="C24" s="498">
        <f>'[1]5.4'!$C24</f>
        <v>4271</v>
      </c>
      <c r="D24" s="499">
        <f>'[1]5.4'!$D24</f>
        <v>3437</v>
      </c>
      <c r="E24" s="4">
        <f t="shared" si="0"/>
        <v>80.472957152891595</v>
      </c>
      <c r="F24" s="491">
        <f>'[1]5.4'!$F24</f>
        <v>0</v>
      </c>
      <c r="G24" s="502">
        <f>'[1]5.4'!$G24</f>
        <v>0</v>
      </c>
      <c r="H24" s="4" t="str">
        <f t="shared" si="1"/>
        <v/>
      </c>
      <c r="I24" s="539">
        <f>'[1]5.4'!$I24</f>
        <v>165</v>
      </c>
      <c r="J24" s="540">
        <f>'[1]5.4'!$J24</f>
        <v>0</v>
      </c>
      <c r="K24" s="4" t="str">
        <f t="shared" si="2"/>
        <v/>
      </c>
    </row>
    <row r="25" spans="1:11" ht="15.75" x14ac:dyDescent="0.25">
      <c r="A25" s="500">
        <v>20</v>
      </c>
      <c r="B25" s="501" t="s">
        <v>198</v>
      </c>
      <c r="C25" s="498">
        <f>'[1]5.4'!$C25</f>
        <v>2737</v>
      </c>
      <c r="D25" s="499">
        <f>'[1]5.4'!$D25</f>
        <v>2349</v>
      </c>
      <c r="E25" s="4">
        <f t="shared" si="0"/>
        <v>85.823894775301426</v>
      </c>
      <c r="F25" s="491">
        <f>'[1]5.4'!$F25</f>
        <v>0</v>
      </c>
      <c r="G25" s="502">
        <f>'[1]5.4'!$G25</f>
        <v>0</v>
      </c>
      <c r="H25" s="4" t="str">
        <f t="shared" si="1"/>
        <v/>
      </c>
      <c r="I25" s="539">
        <f>'[1]5.4'!$I25</f>
        <v>90</v>
      </c>
      <c r="J25" s="540">
        <f>'[1]5.4'!$J25</f>
        <v>0</v>
      </c>
      <c r="K25" s="4" t="str">
        <f t="shared" si="2"/>
        <v/>
      </c>
    </row>
    <row r="26" spans="1:11" ht="15.75" x14ac:dyDescent="0.25">
      <c r="A26" s="500">
        <v>21</v>
      </c>
      <c r="B26" s="501" t="s">
        <v>42</v>
      </c>
      <c r="C26" s="498">
        <f>'[1]5.4'!$C26</f>
        <v>3575</v>
      </c>
      <c r="D26" s="499">
        <f>'[1]5.4'!$D26</f>
        <v>3519</v>
      </c>
      <c r="E26" s="4">
        <f t="shared" si="0"/>
        <v>98.433566433566426</v>
      </c>
      <c r="F26" s="491">
        <f>'[1]5.4'!$F26</f>
        <v>3</v>
      </c>
      <c r="G26" s="502">
        <f>'[1]5.4'!$G26</f>
        <v>0</v>
      </c>
      <c r="H26" s="4" t="str">
        <f t="shared" si="1"/>
        <v/>
      </c>
      <c r="I26" s="539">
        <f>'[1]5.4'!$I26</f>
        <v>659</v>
      </c>
      <c r="J26" s="540">
        <f>'[1]5.4'!$J26</f>
        <v>288</v>
      </c>
      <c r="K26" s="4">
        <f t="shared" si="2"/>
        <v>43.702579666160851</v>
      </c>
    </row>
    <row r="27" spans="1:11" ht="17.25" customHeight="1" x14ac:dyDescent="0.25">
      <c r="A27" s="500">
        <v>22</v>
      </c>
      <c r="B27" s="501" t="s">
        <v>20</v>
      </c>
      <c r="C27" s="498">
        <f>'[1]5.4'!$C27</f>
        <v>1832</v>
      </c>
      <c r="D27" s="499">
        <f>'[1]5.4'!$D27</f>
        <v>1567</v>
      </c>
      <c r="E27" s="4">
        <f t="shared" si="0"/>
        <v>85.534934497816593</v>
      </c>
      <c r="F27" s="491">
        <f>'[1]5.4'!$F27</f>
        <v>0</v>
      </c>
      <c r="G27" s="502">
        <f>'[1]5.4'!$G27</f>
        <v>0</v>
      </c>
      <c r="H27" s="4" t="str">
        <f t="shared" si="1"/>
        <v/>
      </c>
      <c r="I27" s="539">
        <f>'[1]5.4'!$I27</f>
        <v>224</v>
      </c>
      <c r="J27" s="540">
        <f>'[1]5.4'!$J27</f>
        <v>79</v>
      </c>
      <c r="K27" s="4">
        <f t="shared" si="2"/>
        <v>35.267857142857146</v>
      </c>
    </row>
    <row r="28" spans="1:11" ht="15.75" x14ac:dyDescent="0.25">
      <c r="A28" s="500">
        <v>23</v>
      </c>
      <c r="B28" s="501" t="s">
        <v>47</v>
      </c>
      <c r="C28" s="498">
        <f>'[1]5.4'!$C28</f>
        <v>2371</v>
      </c>
      <c r="D28" s="499">
        <f>'[1]5.4'!$D28</f>
        <v>2144</v>
      </c>
      <c r="E28" s="4">
        <f t="shared" si="0"/>
        <v>90.425980598903422</v>
      </c>
      <c r="F28" s="491">
        <f>'[1]5.4'!$F28</f>
        <v>0</v>
      </c>
      <c r="G28" s="502">
        <f>'[1]5.4'!$G28</f>
        <v>0</v>
      </c>
      <c r="H28" s="4" t="str">
        <f t="shared" si="1"/>
        <v/>
      </c>
      <c r="I28" s="539">
        <f>'[1]5.4'!$I28</f>
        <v>394</v>
      </c>
      <c r="J28" s="540">
        <f>'[1]5.4'!$J28</f>
        <v>394</v>
      </c>
      <c r="K28" s="4">
        <f t="shared" si="2"/>
        <v>100</v>
      </c>
    </row>
    <row r="29" spans="1:11" ht="15.75" x14ac:dyDescent="0.25">
      <c r="A29" s="500">
        <v>24</v>
      </c>
      <c r="B29" s="501" t="s">
        <v>48</v>
      </c>
      <c r="C29" s="498">
        <f>'[1]5.4'!$C29</f>
        <v>3491</v>
      </c>
      <c r="D29" s="499">
        <f>'[1]5.4'!$D29</f>
        <v>2234</v>
      </c>
      <c r="E29" s="4">
        <f t="shared" si="0"/>
        <v>63.993125179031793</v>
      </c>
      <c r="F29" s="491">
        <f>'[1]5.4'!$F29</f>
        <v>0</v>
      </c>
      <c r="G29" s="502">
        <f>'[1]5.4'!$G29</f>
        <v>0</v>
      </c>
      <c r="H29" s="4" t="str">
        <f t="shared" si="1"/>
        <v/>
      </c>
      <c r="I29" s="539">
        <f>'[1]5.4'!$I29</f>
        <v>271</v>
      </c>
      <c r="J29" s="540">
        <f>'[1]5.4'!$J29</f>
        <v>0</v>
      </c>
      <c r="K29" s="4" t="str">
        <f t="shared" si="2"/>
        <v/>
      </c>
    </row>
    <row r="30" spans="1:11" ht="15.75" x14ac:dyDescent="0.25">
      <c r="A30" s="500">
        <v>25</v>
      </c>
      <c r="B30" s="501" t="s">
        <v>49</v>
      </c>
      <c r="C30" s="498">
        <f>'[1]5.4'!$C30</f>
        <v>5384</v>
      </c>
      <c r="D30" s="499">
        <f>'[1]5.4'!$D30</f>
        <v>4006</v>
      </c>
      <c r="E30" s="4">
        <f t="shared" si="0"/>
        <v>74.405646359583955</v>
      </c>
      <c r="F30" s="491">
        <f>'[1]5.4'!$F30</f>
        <v>0</v>
      </c>
      <c r="G30" s="502">
        <f>'[1]5.4'!$G30</f>
        <v>0</v>
      </c>
      <c r="H30" s="4" t="str">
        <f t="shared" si="1"/>
        <v/>
      </c>
      <c r="I30" s="539">
        <f>'[1]5.4'!$I30</f>
        <v>742</v>
      </c>
      <c r="J30" s="540">
        <f>'[1]5.4'!$J30</f>
        <v>256</v>
      </c>
      <c r="K30" s="4">
        <f t="shared" si="2"/>
        <v>34.501347708894883</v>
      </c>
    </row>
    <row r="31" spans="1:11" ht="15.75" x14ac:dyDescent="0.25">
      <c r="A31" s="500">
        <v>26</v>
      </c>
      <c r="B31" s="501" t="s">
        <v>50</v>
      </c>
      <c r="C31" s="498">
        <f>'[1]5.4'!$C31</f>
        <v>2360</v>
      </c>
      <c r="D31" s="499">
        <f>'[1]5.4'!$D31</f>
        <v>1440</v>
      </c>
      <c r="E31" s="4">
        <f t="shared" si="0"/>
        <v>61.016949152542374</v>
      </c>
      <c r="F31" s="491">
        <f>'[1]5.4'!$F31</f>
        <v>0</v>
      </c>
      <c r="G31" s="502">
        <f>'[1]5.4'!$G31</f>
        <v>0</v>
      </c>
      <c r="H31" s="4" t="str">
        <f t="shared" si="1"/>
        <v/>
      </c>
      <c r="I31" s="539">
        <f>'[1]5.4'!$I31</f>
        <v>74</v>
      </c>
      <c r="J31" s="540">
        <f>'[1]5.4'!$J31</f>
        <v>0</v>
      </c>
      <c r="K31" s="4" t="str">
        <f t="shared" si="2"/>
        <v/>
      </c>
    </row>
    <row r="32" spans="1:11" ht="15.75" x14ac:dyDescent="0.25">
      <c r="A32" s="500">
        <v>27</v>
      </c>
      <c r="B32" s="501" t="s">
        <v>51</v>
      </c>
      <c r="C32" s="498">
        <f>'[1]5.4'!$C32</f>
        <v>4691</v>
      </c>
      <c r="D32" s="499">
        <f>'[1]5.4'!$D32</f>
        <v>2246</v>
      </c>
      <c r="E32" s="4">
        <f t="shared" si="0"/>
        <v>47.878917075250484</v>
      </c>
      <c r="F32" s="491">
        <f>'[1]5.4'!$F32</f>
        <v>0</v>
      </c>
      <c r="G32" s="502">
        <f>'[1]5.4'!$G32</f>
        <v>0</v>
      </c>
      <c r="H32" s="4" t="str">
        <f t="shared" si="1"/>
        <v/>
      </c>
      <c r="I32" s="539">
        <f>'[1]5.4'!$I32</f>
        <v>435</v>
      </c>
      <c r="J32" s="540">
        <f>'[1]5.4'!$J32</f>
        <v>0</v>
      </c>
      <c r="K32" s="4" t="str">
        <f t="shared" si="2"/>
        <v/>
      </c>
    </row>
    <row r="33" spans="1:11" ht="15.75" x14ac:dyDescent="0.25">
      <c r="A33" s="500">
        <v>28</v>
      </c>
      <c r="B33" s="501" t="s">
        <v>15</v>
      </c>
      <c r="C33" s="498">
        <f>'[1]5.4'!$C33</f>
        <v>2034</v>
      </c>
      <c r="D33" s="499">
        <f>'[1]5.4'!$D33</f>
        <v>1514</v>
      </c>
      <c r="E33" s="4">
        <f t="shared" si="0"/>
        <v>74.434611602753193</v>
      </c>
      <c r="F33" s="491">
        <f>'[1]5.4'!$F33</f>
        <v>0</v>
      </c>
      <c r="G33" s="502">
        <f>'[1]5.4'!$G33</f>
        <v>0</v>
      </c>
      <c r="H33" s="4" t="str">
        <f t="shared" si="1"/>
        <v/>
      </c>
      <c r="I33" s="539">
        <f>'[1]5.4'!$I33</f>
        <v>0</v>
      </c>
      <c r="J33" s="540">
        <f>'[1]5.4'!$J33</f>
        <v>0</v>
      </c>
      <c r="K33" s="4" t="str">
        <f t="shared" si="2"/>
        <v/>
      </c>
    </row>
    <row r="34" spans="1:11" ht="15.75" x14ac:dyDescent="0.25">
      <c r="A34" s="500">
        <v>29</v>
      </c>
      <c r="B34" s="501" t="s">
        <v>14</v>
      </c>
      <c r="C34" s="498">
        <f>'[1]5.4'!$C34</f>
        <v>3563</v>
      </c>
      <c r="D34" s="499">
        <f>'[1]5.4'!$D34</f>
        <v>2967</v>
      </c>
      <c r="E34" s="4">
        <f t="shared" si="0"/>
        <v>83.272523154644958</v>
      </c>
      <c r="F34" s="491">
        <f>'[1]5.4'!$F34</f>
        <v>0</v>
      </c>
      <c r="G34" s="502">
        <f>'[1]5.4'!$G34</f>
        <v>0</v>
      </c>
      <c r="H34" s="4" t="str">
        <f t="shared" si="1"/>
        <v/>
      </c>
      <c r="I34" s="539">
        <f>'[1]5.4'!$I34</f>
        <v>117</v>
      </c>
      <c r="J34" s="540">
        <f>'[1]5.4'!$J34</f>
        <v>0</v>
      </c>
      <c r="K34" s="4" t="str">
        <f t="shared" si="2"/>
        <v/>
      </c>
    </row>
    <row r="35" spans="1:11" ht="15.75" x14ac:dyDescent="0.25">
      <c r="A35" s="500">
        <v>30</v>
      </c>
      <c r="B35" s="501" t="s">
        <v>52</v>
      </c>
      <c r="C35" s="498">
        <f>'[1]5.4'!$C35</f>
        <v>6748</v>
      </c>
      <c r="D35" s="499">
        <f>'[1]5.4'!$D35</f>
        <v>5844</v>
      </c>
      <c r="E35" s="4">
        <f t="shared" si="0"/>
        <v>86.603438055720218</v>
      </c>
      <c r="F35" s="491">
        <f>'[1]5.4'!$F35</f>
        <v>3</v>
      </c>
      <c r="G35" s="502">
        <f>'[1]5.4'!$G35</f>
        <v>0</v>
      </c>
      <c r="H35" s="4" t="str">
        <f t="shared" si="1"/>
        <v/>
      </c>
      <c r="I35" s="539">
        <f>'[1]5.4'!$I35</f>
        <v>488</v>
      </c>
      <c r="J35" s="540">
        <f>'[1]5.4'!$J35</f>
        <v>384</v>
      </c>
      <c r="K35" s="4">
        <f t="shared" si="2"/>
        <v>78.688524590163937</v>
      </c>
    </row>
    <row r="36" spans="1:11" ht="15.75" x14ac:dyDescent="0.25">
      <c r="A36" s="500">
        <v>31</v>
      </c>
      <c r="B36" s="501" t="s">
        <v>53</v>
      </c>
      <c r="C36" s="498">
        <f>'[1]5.4'!$C36</f>
        <v>2811</v>
      </c>
      <c r="D36" s="499">
        <f>'[1]5.4'!$D36</f>
        <v>2134</v>
      </c>
      <c r="E36" s="4">
        <f t="shared" si="0"/>
        <v>75.91604411241552</v>
      </c>
      <c r="F36" s="491">
        <f>'[1]5.4'!$F36</f>
        <v>0</v>
      </c>
      <c r="G36" s="502">
        <f>'[1]5.4'!$G36</f>
        <v>0</v>
      </c>
      <c r="H36" s="4" t="str">
        <f t="shared" si="1"/>
        <v/>
      </c>
      <c r="I36" s="539">
        <f>'[1]5.4'!$I36</f>
        <v>251</v>
      </c>
      <c r="J36" s="540">
        <f>'[1]5.4'!$J36</f>
        <v>0</v>
      </c>
      <c r="K36" s="4" t="str">
        <f t="shared" si="2"/>
        <v/>
      </c>
    </row>
    <row r="37" spans="1:11" ht="15.75" x14ac:dyDescent="0.25">
      <c r="A37" s="500">
        <v>32</v>
      </c>
      <c r="B37" s="501" t="s">
        <v>38</v>
      </c>
      <c r="C37" s="498">
        <f>'[1]5.4'!$C37</f>
        <v>3745</v>
      </c>
      <c r="D37" s="499">
        <f>'[1]5.4'!$D37</f>
        <v>3064</v>
      </c>
      <c r="E37" s="4">
        <f t="shared" si="0"/>
        <v>81.815754339118826</v>
      </c>
      <c r="F37" s="491">
        <f>'[1]5.4'!$F37</f>
        <v>0</v>
      </c>
      <c r="G37" s="502">
        <f>'[1]5.4'!$G37</f>
        <v>0</v>
      </c>
      <c r="H37" s="4" t="str">
        <f t="shared" si="1"/>
        <v/>
      </c>
      <c r="I37" s="539">
        <f>'[1]5.4'!$I37</f>
        <v>464</v>
      </c>
      <c r="J37" s="540">
        <f>'[1]5.4'!$J37</f>
        <v>170</v>
      </c>
      <c r="K37" s="4">
        <f t="shared" si="2"/>
        <v>36.637931034482754</v>
      </c>
    </row>
    <row r="38" spans="1:11" ht="15.75" x14ac:dyDescent="0.25">
      <c r="A38" s="500">
        <v>33</v>
      </c>
      <c r="B38" s="501" t="s">
        <v>71</v>
      </c>
      <c r="C38" s="498">
        <f>'[1]5.4'!$C38</f>
        <v>2627</v>
      </c>
      <c r="D38" s="499">
        <f>'[1]5.4'!$D38</f>
        <v>2320</v>
      </c>
      <c r="E38" s="4">
        <f t="shared" si="0"/>
        <v>88.313665778454506</v>
      </c>
      <c r="F38" s="491">
        <f>'[1]5.4'!$F38</f>
        <v>0</v>
      </c>
      <c r="G38" s="502">
        <f>'[1]5.4'!$G38</f>
        <v>0</v>
      </c>
      <c r="H38" s="4" t="str">
        <f t="shared" si="1"/>
        <v/>
      </c>
      <c r="I38" s="539">
        <f>'[1]5.4'!$I38</f>
        <v>431</v>
      </c>
      <c r="J38" s="540">
        <f>'[1]5.4'!$J38</f>
        <v>223</v>
      </c>
      <c r="K38" s="4">
        <f t="shared" si="2"/>
        <v>51.740139211136892</v>
      </c>
    </row>
    <row r="39" spans="1:11" ht="15.75" x14ac:dyDescent="0.25">
      <c r="A39" s="500">
        <v>34</v>
      </c>
      <c r="B39" s="501" t="s">
        <v>54</v>
      </c>
      <c r="C39" s="498">
        <f>'[1]5.4'!$C39</f>
        <v>5016</v>
      </c>
      <c r="D39" s="499">
        <f>'[1]5.4'!$D39</f>
        <v>4453</v>
      </c>
      <c r="E39" s="4">
        <f t="shared" si="0"/>
        <v>88.775917065390757</v>
      </c>
      <c r="F39" s="491">
        <f>'[1]5.4'!$F39</f>
        <v>0</v>
      </c>
      <c r="G39" s="502">
        <f>'[1]5.4'!$G39</f>
        <v>0</v>
      </c>
      <c r="H39" s="4" t="str">
        <f t="shared" si="1"/>
        <v/>
      </c>
      <c r="I39" s="539">
        <f>'[1]5.4'!$I39</f>
        <v>472</v>
      </c>
      <c r="J39" s="540">
        <f>'[1]5.4'!$J39</f>
        <v>13</v>
      </c>
      <c r="K39" s="4">
        <f t="shared" si="2"/>
        <v>2.754237288135593</v>
      </c>
    </row>
    <row r="40" spans="1:11" ht="15.75" x14ac:dyDescent="0.25">
      <c r="A40" s="500">
        <v>35</v>
      </c>
      <c r="B40" s="501" t="s">
        <v>55</v>
      </c>
      <c r="C40" s="498">
        <f>'[1]5.4'!$C40</f>
        <v>2682</v>
      </c>
      <c r="D40" s="499">
        <f>'[1]5.4'!$D40</f>
        <v>2615</v>
      </c>
      <c r="E40" s="4">
        <f t="shared" si="0"/>
        <v>97.501864280387778</v>
      </c>
      <c r="F40" s="491">
        <f>'[1]5.4'!$F40</f>
        <v>0</v>
      </c>
      <c r="G40" s="502">
        <f>'[1]5.4'!$G40</f>
        <v>0</v>
      </c>
      <c r="H40" s="4" t="str">
        <f t="shared" si="1"/>
        <v/>
      </c>
      <c r="I40" s="539">
        <f>'[1]5.4'!$I40</f>
        <v>433</v>
      </c>
      <c r="J40" s="540">
        <f>'[1]5.4'!$J40</f>
        <v>281</v>
      </c>
      <c r="K40" s="4">
        <f t="shared" si="2"/>
        <v>64.896073903002303</v>
      </c>
    </row>
    <row r="41" spans="1:11" ht="15.75" x14ac:dyDescent="0.25">
      <c r="A41" s="500">
        <v>36</v>
      </c>
      <c r="B41" s="501" t="s">
        <v>56</v>
      </c>
      <c r="C41" s="498">
        <f>'[1]5.4'!$C41</f>
        <v>4915</v>
      </c>
      <c r="D41" s="499">
        <f>'[1]5.4'!$D41</f>
        <v>4758</v>
      </c>
      <c r="E41" s="4">
        <f t="shared" si="0"/>
        <v>96.805696846388614</v>
      </c>
      <c r="F41" s="491">
        <f>'[1]5.4'!$F41</f>
        <v>0</v>
      </c>
      <c r="G41" s="502">
        <f>'[1]5.4'!$G41</f>
        <v>0</v>
      </c>
      <c r="H41" s="4" t="str">
        <f t="shared" si="1"/>
        <v/>
      </c>
      <c r="I41" s="539">
        <f>'[1]5.4'!$I41</f>
        <v>622</v>
      </c>
      <c r="J41" s="540">
        <f>'[1]5.4'!$J41</f>
        <v>319</v>
      </c>
      <c r="K41" s="4">
        <f t="shared" si="2"/>
        <v>51.286173633440512</v>
      </c>
    </row>
    <row r="42" spans="1:11" ht="15.75" x14ac:dyDescent="0.25">
      <c r="A42" s="500">
        <v>37</v>
      </c>
      <c r="B42" s="501" t="s">
        <v>16</v>
      </c>
      <c r="C42" s="498">
        <f>'[1]5.4'!$C42</f>
        <v>5985</v>
      </c>
      <c r="D42" s="499">
        <f>'[1]5.4'!$D42</f>
        <v>5771</v>
      </c>
      <c r="E42" s="4">
        <f t="shared" si="0"/>
        <v>96.424394319131153</v>
      </c>
      <c r="F42" s="491">
        <f>'[1]5.4'!$F42</f>
        <v>0</v>
      </c>
      <c r="G42" s="502">
        <f>'[1]5.4'!$G42</f>
        <v>0</v>
      </c>
      <c r="H42" s="4" t="str">
        <f t="shared" si="1"/>
        <v/>
      </c>
      <c r="I42" s="539">
        <f>'[1]5.4'!$I42</f>
        <v>0</v>
      </c>
      <c r="J42" s="540">
        <f>'[1]5.4'!$J42</f>
        <v>0</v>
      </c>
      <c r="K42" s="4" t="str">
        <f t="shared" si="2"/>
        <v/>
      </c>
    </row>
    <row r="43" spans="1:11" ht="15.75" x14ac:dyDescent="0.25">
      <c r="A43" s="500">
        <v>38</v>
      </c>
      <c r="B43" s="501" t="s">
        <v>57</v>
      </c>
      <c r="C43" s="498">
        <f>'[1]5.4'!$C43</f>
        <v>3666</v>
      </c>
      <c r="D43" s="499">
        <f>'[1]5.4'!$D43</f>
        <v>2001</v>
      </c>
      <c r="E43" s="4">
        <f t="shared" si="0"/>
        <v>54.582651391162031</v>
      </c>
      <c r="F43" s="491">
        <f>'[1]5.4'!$F43</f>
        <v>0</v>
      </c>
      <c r="G43" s="502">
        <f>'[1]5.4'!$G43</f>
        <v>0</v>
      </c>
      <c r="H43" s="4" t="str">
        <f t="shared" si="1"/>
        <v/>
      </c>
      <c r="I43" s="539">
        <f>'[1]5.4'!$I43</f>
        <v>716</v>
      </c>
      <c r="J43" s="540">
        <f>'[1]5.4'!$J43</f>
        <v>294</v>
      </c>
      <c r="K43" s="4">
        <f t="shared" si="2"/>
        <v>41.061452513966479</v>
      </c>
    </row>
    <row r="44" spans="1:11" ht="15.75" x14ac:dyDescent="0.25">
      <c r="A44" s="500">
        <v>39</v>
      </c>
      <c r="B44" s="501" t="s">
        <v>33</v>
      </c>
      <c r="C44" s="498">
        <f>'[1]5.4'!$C44</f>
        <v>2622</v>
      </c>
      <c r="D44" s="499">
        <f>'[1]5.4'!$D44</f>
        <v>2572</v>
      </c>
      <c r="E44" s="4">
        <f t="shared" si="0"/>
        <v>98.093058733790997</v>
      </c>
      <c r="F44" s="491">
        <f>'[1]5.4'!$F44</f>
        <v>0</v>
      </c>
      <c r="G44" s="502">
        <f>'[1]5.4'!$G44</f>
        <v>0</v>
      </c>
      <c r="H44" s="4" t="str">
        <f t="shared" si="1"/>
        <v/>
      </c>
      <c r="I44" s="539">
        <f>'[1]5.4'!$I44</f>
        <v>279</v>
      </c>
      <c r="J44" s="540">
        <f>'[1]5.4'!$J44</f>
        <v>278</v>
      </c>
      <c r="K44" s="4">
        <f t="shared" si="2"/>
        <v>99.641577060931894</v>
      </c>
    </row>
    <row r="45" spans="1:11" ht="15.75" x14ac:dyDescent="0.25">
      <c r="A45" s="500">
        <v>40</v>
      </c>
      <c r="B45" s="501" t="s">
        <v>58</v>
      </c>
      <c r="C45" s="498">
        <f>'[1]5.4'!$C45</f>
        <v>2478</v>
      </c>
      <c r="D45" s="499">
        <f>'[1]5.4'!$D45</f>
        <v>1922</v>
      </c>
      <c r="E45" s="4">
        <f t="shared" si="0"/>
        <v>77.562550443906375</v>
      </c>
      <c r="F45" s="491">
        <f>'[1]5.4'!$F45</f>
        <v>0</v>
      </c>
      <c r="G45" s="502">
        <f>'[1]5.4'!$G45</f>
        <v>0</v>
      </c>
      <c r="H45" s="4" t="str">
        <f t="shared" si="1"/>
        <v/>
      </c>
      <c r="I45" s="539">
        <f>'[1]5.4'!$I45</f>
        <v>78</v>
      </c>
      <c r="J45" s="540">
        <f>'[1]5.4'!$J45</f>
        <v>42</v>
      </c>
      <c r="K45" s="4">
        <f t="shared" si="2"/>
        <v>53.846153846153847</v>
      </c>
    </row>
    <row r="46" spans="1:11" ht="15" customHeight="1" x14ac:dyDescent="0.25">
      <c r="A46" s="500">
        <v>41</v>
      </c>
      <c r="B46" s="503" t="s">
        <v>199</v>
      </c>
      <c r="C46" s="498">
        <f>'[1]5.4'!$C46</f>
        <v>3220</v>
      </c>
      <c r="D46" s="499">
        <f>'[1]5.4'!$D46</f>
        <v>2891</v>
      </c>
      <c r="E46" s="4">
        <f t="shared" si="0"/>
        <v>89.782608695652172</v>
      </c>
      <c r="F46" s="491">
        <f>'[1]5.4'!$F46</f>
        <v>0</v>
      </c>
      <c r="G46" s="502">
        <f>'[1]5.4'!$G46</f>
        <v>0</v>
      </c>
      <c r="H46" s="4" t="str">
        <f t="shared" si="1"/>
        <v/>
      </c>
      <c r="I46" s="539">
        <f>'[1]5.4'!$I46</f>
        <v>416</v>
      </c>
      <c r="J46" s="540">
        <f>'[1]5.4'!$J46</f>
        <v>228</v>
      </c>
      <c r="K46" s="4">
        <f t="shared" si="2"/>
        <v>54.807692307692314</v>
      </c>
    </row>
    <row r="47" spans="1:11" ht="15.75" x14ac:dyDescent="0.25">
      <c r="A47" s="500">
        <v>42</v>
      </c>
      <c r="B47" s="501" t="s">
        <v>41</v>
      </c>
      <c r="C47" s="498">
        <f>'[1]5.4'!$C47</f>
        <v>1450</v>
      </c>
      <c r="D47" s="499">
        <f>'[1]5.4'!$D47</f>
        <v>1085</v>
      </c>
      <c r="E47" s="4">
        <f t="shared" si="0"/>
        <v>74.827586206896555</v>
      </c>
      <c r="F47" s="491">
        <f>'[1]5.4'!$F47</f>
        <v>0</v>
      </c>
      <c r="G47" s="502">
        <f>'[1]5.4'!$G47</f>
        <v>0</v>
      </c>
      <c r="H47" s="4" t="str">
        <f t="shared" si="1"/>
        <v/>
      </c>
      <c r="I47" s="539">
        <f>'[1]5.4'!$I47</f>
        <v>122</v>
      </c>
      <c r="J47" s="540">
        <f>'[1]5.4'!$J47</f>
        <v>0</v>
      </c>
      <c r="K47" s="4" t="str">
        <f t="shared" si="2"/>
        <v/>
      </c>
    </row>
    <row r="48" spans="1:11" ht="17.25" customHeight="1" x14ac:dyDescent="0.25">
      <c r="A48" s="500">
        <v>43</v>
      </c>
      <c r="B48" s="501" t="s">
        <v>59</v>
      </c>
      <c r="C48" s="498">
        <f>'[1]5.4'!$C48</f>
        <v>2532</v>
      </c>
      <c r="D48" s="499">
        <f>'[1]5.4'!$D48</f>
        <v>1924</v>
      </c>
      <c r="E48" s="4">
        <f t="shared" si="0"/>
        <v>75.98736176935229</v>
      </c>
      <c r="F48" s="491">
        <f>'[1]5.4'!$F48</f>
        <v>0</v>
      </c>
      <c r="G48" s="502">
        <f>'[1]5.4'!$G48</f>
        <v>0</v>
      </c>
      <c r="H48" s="4" t="str">
        <f t="shared" si="1"/>
        <v/>
      </c>
      <c r="I48" s="539">
        <f>'[1]5.4'!$I48</f>
        <v>319</v>
      </c>
      <c r="J48" s="540">
        <f>'[1]5.4'!$J48</f>
        <v>0</v>
      </c>
      <c r="K48" s="4" t="str">
        <f t="shared" si="2"/>
        <v/>
      </c>
    </row>
    <row r="49" spans="1:11" ht="15.75" x14ac:dyDescent="0.25">
      <c r="A49" s="500">
        <v>44</v>
      </c>
      <c r="B49" s="501" t="s">
        <v>17</v>
      </c>
      <c r="C49" s="498">
        <f>'[1]5.4'!$C49</f>
        <v>1642</v>
      </c>
      <c r="D49" s="499">
        <f>'[1]5.4'!$D49</f>
        <v>1061</v>
      </c>
      <c r="E49" s="4">
        <f t="shared" si="0"/>
        <v>64.616321559074294</v>
      </c>
      <c r="F49" s="491">
        <f>'[1]5.4'!$F49</f>
        <v>0</v>
      </c>
      <c r="G49" s="502">
        <f>'[1]5.4'!$G49</f>
        <v>0</v>
      </c>
      <c r="H49" s="4" t="str">
        <f t="shared" si="1"/>
        <v/>
      </c>
      <c r="I49" s="539">
        <f>'[1]5.4'!$I49</f>
        <v>0</v>
      </c>
      <c r="J49" s="540">
        <f>'[1]5.4'!$J49</f>
        <v>0</v>
      </c>
      <c r="K49" s="4" t="str">
        <f t="shared" si="2"/>
        <v/>
      </c>
    </row>
    <row r="50" spans="1:11" ht="14.25" customHeight="1" x14ac:dyDescent="0.25">
      <c r="A50" s="500">
        <v>45</v>
      </c>
      <c r="B50" s="501" t="s">
        <v>60</v>
      </c>
      <c r="C50" s="498">
        <f>'[1]5.4'!$C50</f>
        <v>5193</v>
      </c>
      <c r="D50" s="499">
        <f>'[1]5.4'!$D50</f>
        <v>4402</v>
      </c>
      <c r="E50" s="4">
        <f t="shared" si="0"/>
        <v>84.767956865010603</v>
      </c>
      <c r="F50" s="491">
        <f>'[1]5.4'!$F50</f>
        <v>0</v>
      </c>
      <c r="G50" s="502">
        <f>'[1]5.4'!$G50</f>
        <v>0</v>
      </c>
      <c r="H50" s="4" t="str">
        <f t="shared" si="1"/>
        <v/>
      </c>
      <c r="I50" s="539">
        <f>'[1]5.4'!$I50</f>
        <v>612</v>
      </c>
      <c r="J50" s="540">
        <f>'[1]5.4'!$J50</f>
        <v>306</v>
      </c>
      <c r="K50" s="4">
        <f t="shared" si="2"/>
        <v>50</v>
      </c>
    </row>
    <row r="51" spans="1:11" ht="15.75" x14ac:dyDescent="0.25">
      <c r="A51" s="500">
        <v>46</v>
      </c>
      <c r="B51" s="501" t="s">
        <v>34</v>
      </c>
      <c r="C51" s="498">
        <f>'[1]5.4'!$C51</f>
        <v>4357</v>
      </c>
      <c r="D51" s="499">
        <f>'[1]5.4'!$D51</f>
        <v>3327</v>
      </c>
      <c r="E51" s="4">
        <f t="shared" si="0"/>
        <v>76.359880651824653</v>
      </c>
      <c r="F51" s="491">
        <f>'[1]5.4'!$F51</f>
        <v>5</v>
      </c>
      <c r="G51" s="502">
        <f>'[1]5.4'!$G51</f>
        <v>0</v>
      </c>
      <c r="H51" s="4" t="str">
        <f t="shared" si="1"/>
        <v/>
      </c>
      <c r="I51" s="539">
        <f>'[1]5.4'!$I51</f>
        <v>558</v>
      </c>
      <c r="J51" s="540">
        <f>'[1]5.4'!$J51</f>
        <v>249</v>
      </c>
      <c r="K51" s="4">
        <f t="shared" si="2"/>
        <v>44.623655913978496</v>
      </c>
    </row>
    <row r="52" spans="1:11" ht="15.75" x14ac:dyDescent="0.25">
      <c r="A52" s="500">
        <v>47</v>
      </c>
      <c r="B52" s="501" t="s">
        <v>61</v>
      </c>
      <c r="C52" s="498">
        <f>'[1]5.4'!$C52</f>
        <v>1309</v>
      </c>
      <c r="D52" s="499">
        <f>'[1]5.4'!$D52</f>
        <v>965</v>
      </c>
      <c r="E52" s="4">
        <f t="shared" si="0"/>
        <v>73.720397249809011</v>
      </c>
      <c r="F52" s="491">
        <f>'[1]5.4'!$F52</f>
        <v>0</v>
      </c>
      <c r="G52" s="502">
        <f>'[1]5.4'!$G52</f>
        <v>0</v>
      </c>
      <c r="H52" s="4" t="str">
        <f t="shared" si="1"/>
        <v/>
      </c>
      <c r="I52" s="539">
        <f>'[1]5.4'!$I52</f>
        <v>0</v>
      </c>
      <c r="J52" s="540">
        <f>'[1]5.4'!$J52</f>
        <v>0</v>
      </c>
      <c r="K52" s="4" t="str">
        <f t="shared" si="2"/>
        <v/>
      </c>
    </row>
    <row r="53" spans="1:11" ht="17.25" customHeight="1" x14ac:dyDescent="0.25">
      <c r="A53" s="500">
        <v>48</v>
      </c>
      <c r="B53" s="501" t="s">
        <v>12</v>
      </c>
      <c r="C53" s="498">
        <f>'[1]5.4'!$C53</f>
        <v>2120</v>
      </c>
      <c r="D53" s="499">
        <f>'[1]5.4'!$D53</f>
        <v>1067</v>
      </c>
      <c r="E53" s="4">
        <f t="shared" si="0"/>
        <v>50.330188679245282</v>
      </c>
      <c r="F53" s="491">
        <f>'[1]5.4'!$F53</f>
        <v>0</v>
      </c>
      <c r="G53" s="502">
        <f>'[1]5.4'!$G53</f>
        <v>0</v>
      </c>
      <c r="H53" s="4" t="str">
        <f t="shared" si="1"/>
        <v/>
      </c>
      <c r="I53" s="539">
        <f>'[1]5.4'!$I53</f>
        <v>184</v>
      </c>
      <c r="J53" s="540">
        <f>'[1]5.4'!$J53</f>
        <v>0</v>
      </c>
      <c r="K53" s="4" t="str">
        <f t="shared" si="2"/>
        <v/>
      </c>
    </row>
    <row r="54" spans="1:11" ht="15.75" x14ac:dyDescent="0.25">
      <c r="A54" s="500">
        <v>49</v>
      </c>
      <c r="B54" s="501" t="s">
        <v>62</v>
      </c>
      <c r="C54" s="498">
        <f>'[1]5.4'!$C54</f>
        <v>2062</v>
      </c>
      <c r="D54" s="499">
        <f>'[1]5.4'!$D54</f>
        <v>1127</v>
      </c>
      <c r="E54" s="4">
        <f t="shared" si="0"/>
        <v>54.655674102812803</v>
      </c>
      <c r="F54" s="491">
        <f>'[1]5.4'!$F54</f>
        <v>0</v>
      </c>
      <c r="G54" s="502">
        <f>'[1]5.4'!$G54</f>
        <v>0</v>
      </c>
      <c r="H54" s="4" t="str">
        <f t="shared" si="1"/>
        <v/>
      </c>
      <c r="I54" s="539">
        <f>'[1]5.4'!$I54</f>
        <v>222</v>
      </c>
      <c r="J54" s="540">
        <f>'[1]5.4'!$J54</f>
        <v>0</v>
      </c>
      <c r="K54" s="4" t="str">
        <f t="shared" si="2"/>
        <v/>
      </c>
    </row>
    <row r="55" spans="1:11" ht="15.75" x14ac:dyDescent="0.25">
      <c r="A55" s="500">
        <v>50</v>
      </c>
      <c r="B55" s="501" t="s">
        <v>70</v>
      </c>
      <c r="C55" s="498">
        <f>'[1]5.4'!$C55</f>
        <v>348</v>
      </c>
      <c r="D55" s="499">
        <f>'[1]5.4'!$D55</f>
        <v>0</v>
      </c>
      <c r="E55" s="4" t="str">
        <f t="shared" si="0"/>
        <v/>
      </c>
      <c r="F55" s="491">
        <f>'[1]5.4'!$F55</f>
        <v>0</v>
      </c>
      <c r="G55" s="502">
        <f>'[1]5.4'!$G55</f>
        <v>0</v>
      </c>
      <c r="H55" s="4" t="str">
        <f t="shared" si="1"/>
        <v/>
      </c>
      <c r="I55" s="539">
        <f>'[1]5.4'!$I55</f>
        <v>250</v>
      </c>
      <c r="J55" s="540">
        <f>'[1]5.4'!$J55</f>
        <v>0</v>
      </c>
      <c r="K55" s="4" t="str">
        <f t="shared" si="2"/>
        <v/>
      </c>
    </row>
    <row r="56" spans="1:11" ht="15.75" x14ac:dyDescent="0.25">
      <c r="A56" s="500">
        <v>51</v>
      </c>
      <c r="B56" s="501" t="s">
        <v>63</v>
      </c>
      <c r="C56" s="498">
        <f>'[1]5.4'!$C56</f>
        <v>1555</v>
      </c>
      <c r="D56" s="499">
        <f>'[1]5.4'!$D56</f>
        <v>1083</v>
      </c>
      <c r="E56" s="4">
        <f t="shared" si="0"/>
        <v>69.646302250803856</v>
      </c>
      <c r="F56" s="491">
        <f>'[1]5.4'!$F56</f>
        <v>0</v>
      </c>
      <c r="G56" s="502">
        <f>'[1]5.4'!$G56</f>
        <v>0</v>
      </c>
      <c r="H56" s="4" t="str">
        <f t="shared" si="1"/>
        <v/>
      </c>
      <c r="I56" s="539">
        <f>'[1]5.4'!$I56</f>
        <v>116</v>
      </c>
      <c r="J56" s="540">
        <f>'[1]5.4'!$J56</f>
        <v>116</v>
      </c>
      <c r="K56" s="4">
        <f t="shared" si="2"/>
        <v>100</v>
      </c>
    </row>
    <row r="57" spans="1:11" ht="14.25" customHeight="1" x14ac:dyDescent="0.25">
      <c r="A57" s="500">
        <v>52</v>
      </c>
      <c r="B57" s="501" t="s">
        <v>19</v>
      </c>
      <c r="C57" s="498">
        <f>'[1]5.4'!$C57</f>
        <v>1199</v>
      </c>
      <c r="D57" s="499">
        <f>'[1]5.4'!$D57</f>
        <v>942</v>
      </c>
      <c r="E57" s="4">
        <f t="shared" si="0"/>
        <v>78.565471226021685</v>
      </c>
      <c r="F57" s="491">
        <f>'[1]5.4'!$F57</f>
        <v>0</v>
      </c>
      <c r="G57" s="502">
        <f>'[1]5.4'!$G57</f>
        <v>0</v>
      </c>
      <c r="H57" s="4" t="str">
        <f t="shared" si="1"/>
        <v/>
      </c>
      <c r="I57" s="539">
        <f>'[1]5.4'!$I57</f>
        <v>253</v>
      </c>
      <c r="J57" s="540">
        <f>'[1]5.4'!$J57</f>
        <v>0</v>
      </c>
      <c r="K57" s="4" t="str">
        <f t="shared" si="2"/>
        <v/>
      </c>
    </row>
    <row r="58" spans="1:11" ht="15.75" x14ac:dyDescent="0.25">
      <c r="A58" s="500">
        <v>53</v>
      </c>
      <c r="B58" s="501" t="s">
        <v>64</v>
      </c>
      <c r="C58" s="498">
        <f>'[1]5.4'!$C58</f>
        <v>2098</v>
      </c>
      <c r="D58" s="499">
        <f>'[1]5.4'!$D58</f>
        <v>1072</v>
      </c>
      <c r="E58" s="4">
        <f t="shared" si="0"/>
        <v>51.096282173498572</v>
      </c>
      <c r="F58" s="491">
        <f>'[1]5.4'!$F58</f>
        <v>0</v>
      </c>
      <c r="G58" s="502">
        <f>'[1]5.4'!$G58</f>
        <v>0</v>
      </c>
      <c r="H58" s="4" t="str">
        <f t="shared" si="1"/>
        <v/>
      </c>
      <c r="I58" s="539">
        <f>'[1]5.4'!$I58</f>
        <v>121</v>
      </c>
      <c r="J58" s="540">
        <f>'[1]5.4'!$J58</f>
        <v>84</v>
      </c>
      <c r="K58" s="4">
        <f t="shared" si="2"/>
        <v>69.421487603305792</v>
      </c>
    </row>
    <row r="59" spans="1:11" ht="15.75" x14ac:dyDescent="0.25">
      <c r="A59" s="504" t="s">
        <v>161</v>
      </c>
      <c r="B59" s="505" t="s">
        <v>160</v>
      </c>
      <c r="C59" s="498">
        <f>'[1]5.4'!$C59</f>
        <v>1191</v>
      </c>
      <c r="D59" s="499">
        <f>'[1]5.4'!$D59</f>
        <v>1153</v>
      </c>
      <c r="E59" s="4">
        <f t="shared" si="0"/>
        <v>96.809403862300599</v>
      </c>
      <c r="F59" s="491">
        <f>'[1]5.4'!$F59</f>
        <v>0</v>
      </c>
      <c r="G59" s="502">
        <f>'[1]5.4'!$G59</f>
        <v>0</v>
      </c>
      <c r="H59" s="4" t="str">
        <f t="shared" si="1"/>
        <v/>
      </c>
      <c r="I59" s="539">
        <f>'[1]5.4'!$I59</f>
        <v>0</v>
      </c>
      <c r="J59" s="540">
        <f>'[1]5.4'!$J59</f>
        <v>0</v>
      </c>
      <c r="K59" s="4" t="str">
        <f t="shared" si="2"/>
        <v/>
      </c>
    </row>
    <row r="60" spans="1:11" ht="15.75" customHeight="1" x14ac:dyDescent="0.25">
      <c r="A60" s="504" t="s">
        <v>30</v>
      </c>
      <c r="B60" s="505" t="s">
        <v>27</v>
      </c>
      <c r="C60" s="498">
        <f>'[1]5.4'!$C60</f>
        <v>1386</v>
      </c>
      <c r="D60" s="499">
        <f>'[1]5.4'!$D60</f>
        <v>826</v>
      </c>
      <c r="E60" s="4">
        <f t="shared" si="0"/>
        <v>59.595959595959592</v>
      </c>
      <c r="F60" s="491">
        <f>'[1]5.4'!$F60</f>
        <v>0</v>
      </c>
      <c r="G60" s="502">
        <f>'[1]5.4'!$G60</f>
        <v>0</v>
      </c>
      <c r="H60" s="4" t="str">
        <f t="shared" si="1"/>
        <v/>
      </c>
      <c r="I60" s="539">
        <f>'[1]5.4'!$I60</f>
        <v>54</v>
      </c>
      <c r="J60" s="540">
        <f>'[1]5.4'!$J60</f>
        <v>0</v>
      </c>
      <c r="K60" s="4" t="str">
        <f t="shared" si="2"/>
        <v/>
      </c>
    </row>
    <row r="61" spans="1:11" ht="15.75" x14ac:dyDescent="0.25">
      <c r="A61" s="504" t="s">
        <v>31</v>
      </c>
      <c r="B61" s="505" t="s">
        <v>28</v>
      </c>
      <c r="C61" s="498">
        <f>'[1]5.4'!$C61</f>
        <v>1211</v>
      </c>
      <c r="D61" s="499">
        <f>'[1]5.4'!$D61</f>
        <v>539</v>
      </c>
      <c r="E61" s="4">
        <f t="shared" si="0"/>
        <v>44.508670520231213</v>
      </c>
      <c r="F61" s="491">
        <f>'[1]5.4'!$F61</f>
        <v>0</v>
      </c>
      <c r="G61" s="502">
        <f>'[1]5.4'!$G61</f>
        <v>0</v>
      </c>
      <c r="H61" s="4" t="str">
        <f t="shared" si="1"/>
        <v/>
      </c>
      <c r="I61" s="539">
        <f>'[1]5.4'!$I61</f>
        <v>242</v>
      </c>
      <c r="J61" s="540">
        <f>'[1]5.4'!$J61</f>
        <v>0</v>
      </c>
      <c r="K61" s="4" t="str">
        <f t="shared" si="2"/>
        <v/>
      </c>
    </row>
    <row r="62" spans="1:11" ht="15.75" x14ac:dyDescent="0.25">
      <c r="A62" s="500" t="s">
        <v>32</v>
      </c>
      <c r="B62" s="501" t="s">
        <v>29</v>
      </c>
      <c r="C62" s="498">
        <f>'[1]5.4'!$C62</f>
        <v>911</v>
      </c>
      <c r="D62" s="499">
        <f>'[1]5.4'!$D62</f>
        <v>901</v>
      </c>
      <c r="E62" s="4">
        <f t="shared" si="0"/>
        <v>98.902305159165749</v>
      </c>
      <c r="F62" s="491">
        <f>'[1]5.4'!$F62</f>
        <v>0</v>
      </c>
      <c r="G62" s="502">
        <f>'[1]5.4'!$G62</f>
        <v>0</v>
      </c>
      <c r="H62" s="4" t="str">
        <f t="shared" si="1"/>
        <v/>
      </c>
      <c r="I62" s="539">
        <f>'[1]5.4'!$I62</f>
        <v>124</v>
      </c>
      <c r="J62" s="540">
        <f>'[1]5.4'!$J62</f>
        <v>124</v>
      </c>
      <c r="K62" s="4">
        <f t="shared" si="2"/>
        <v>100</v>
      </c>
    </row>
    <row r="63" spans="1:11" ht="15.75" x14ac:dyDescent="0.25">
      <c r="A63" s="500" t="s">
        <v>65</v>
      </c>
      <c r="B63" s="506" t="s">
        <v>67</v>
      </c>
      <c r="C63" s="498">
        <f>'[1]5.4'!$C63</f>
        <v>763</v>
      </c>
      <c r="D63" s="499">
        <f>'[1]5.4'!$D63</f>
        <v>698</v>
      </c>
      <c r="E63" s="4">
        <f t="shared" si="0"/>
        <v>91.480996068152038</v>
      </c>
      <c r="F63" s="491">
        <f>'[1]5.4'!$F63</f>
        <v>0</v>
      </c>
      <c r="G63" s="502">
        <f>'[1]5.4'!$G63</f>
        <v>0</v>
      </c>
      <c r="H63" s="4" t="str">
        <f t="shared" si="1"/>
        <v/>
      </c>
      <c r="I63" s="539">
        <f>'[1]5.4'!$I63</f>
        <v>0</v>
      </c>
      <c r="J63" s="540">
        <f>'[1]5.4'!$J63</f>
        <v>0</v>
      </c>
      <c r="K63" s="4" t="str">
        <f t="shared" si="2"/>
        <v/>
      </c>
    </row>
    <row r="64" spans="1:11" ht="15.75" x14ac:dyDescent="0.25">
      <c r="A64" s="500" t="s">
        <v>66</v>
      </c>
      <c r="B64" s="506" t="s">
        <v>69</v>
      </c>
      <c r="C64" s="498">
        <f>'[1]5.4'!$C64</f>
        <v>1760</v>
      </c>
      <c r="D64" s="499">
        <f>'[1]5.4'!$D64</f>
        <v>1106</v>
      </c>
      <c r="E64" s="4">
        <f t="shared" si="0"/>
        <v>62.840909090909093</v>
      </c>
      <c r="F64" s="491">
        <f>'[1]5.4'!$F64</f>
        <v>0</v>
      </c>
      <c r="G64" s="502">
        <f>'[1]5.4'!$G64</f>
        <v>0</v>
      </c>
      <c r="H64" s="4" t="str">
        <f t="shared" si="1"/>
        <v/>
      </c>
      <c r="I64" s="539">
        <f>'[1]5.4'!$I64</f>
        <v>60</v>
      </c>
      <c r="J64" s="540">
        <f>'[1]5.4'!$J64</f>
        <v>0</v>
      </c>
      <c r="K64" s="4" t="str">
        <f t="shared" si="2"/>
        <v/>
      </c>
    </row>
    <row r="65" spans="1:11" ht="15.75" x14ac:dyDescent="0.25">
      <c r="A65" s="500" t="s">
        <v>380</v>
      </c>
      <c r="B65" s="236" t="s">
        <v>68</v>
      </c>
      <c r="C65" s="498">
        <f>'[1]5.4'!$C65</f>
        <v>696</v>
      </c>
      <c r="D65" s="499">
        <f>'[1]5.4'!$D65</f>
        <v>306</v>
      </c>
      <c r="E65" s="4">
        <f t="shared" si="0"/>
        <v>43.96551724137931</v>
      </c>
      <c r="F65" s="491">
        <f>'[1]5.4'!$F65</f>
        <v>0</v>
      </c>
      <c r="G65" s="502">
        <f>'[1]5.4'!$G65</f>
        <v>0</v>
      </c>
      <c r="H65" s="4" t="str">
        <f t="shared" si="1"/>
        <v/>
      </c>
      <c r="I65" s="539">
        <f>'[1]5.4'!$I65</f>
        <v>74</v>
      </c>
      <c r="J65" s="540">
        <f>'[1]5.4'!$J65</f>
        <v>23</v>
      </c>
      <c r="K65" s="4">
        <f t="shared" ref="K65:K84" si="3">IF(J65=0,"",J65/I65*100)</f>
        <v>31.081081081081081</v>
      </c>
    </row>
    <row r="66" spans="1:11" ht="15.75" x14ac:dyDescent="0.25">
      <c r="A66" s="507">
        <v>61</v>
      </c>
      <c r="B66" s="236" t="s">
        <v>94</v>
      </c>
      <c r="C66" s="498">
        <f>'[1]5.4'!$C66</f>
        <v>425</v>
      </c>
      <c r="D66" s="499">
        <f>'[1]5.4'!$D66</f>
        <v>27</v>
      </c>
      <c r="E66" s="4">
        <f t="shared" si="0"/>
        <v>6.3529411764705879</v>
      </c>
      <c r="F66" s="491">
        <f>'[1]5.4'!$F66</f>
        <v>0</v>
      </c>
      <c r="G66" s="502">
        <f>'[1]5.4'!$G66</f>
        <v>0</v>
      </c>
      <c r="H66" s="4" t="str">
        <f t="shared" si="1"/>
        <v/>
      </c>
      <c r="I66" s="539">
        <f>'[1]5.4'!$I66</f>
        <v>0</v>
      </c>
      <c r="J66" s="540">
        <f>'[1]5.4'!$J66</f>
        <v>0</v>
      </c>
      <c r="K66" s="4" t="str">
        <f t="shared" si="3"/>
        <v/>
      </c>
    </row>
    <row r="67" spans="1:11" ht="15.75" x14ac:dyDescent="0.25">
      <c r="A67" s="508" t="s">
        <v>381</v>
      </c>
      <c r="B67" s="236" t="s">
        <v>98</v>
      </c>
      <c r="C67" s="498">
        <f>'[1]5.4'!$C67</f>
        <v>191</v>
      </c>
      <c r="D67" s="499">
        <f>'[1]5.4'!$D67</f>
        <v>88</v>
      </c>
      <c r="E67" s="4">
        <f t="shared" si="0"/>
        <v>46.073298429319372</v>
      </c>
      <c r="F67" s="491">
        <f>'[1]5.4'!$F67</f>
        <v>0</v>
      </c>
      <c r="G67" s="502">
        <f>'[1]5.4'!$G67</f>
        <v>0</v>
      </c>
      <c r="H67" s="4" t="str">
        <f t="shared" si="1"/>
        <v/>
      </c>
      <c r="I67" s="539">
        <f>'[1]5.4'!$I67</f>
        <v>0</v>
      </c>
      <c r="J67" s="540">
        <f>'[1]5.4'!$J67</f>
        <v>0</v>
      </c>
      <c r="K67" s="4" t="str">
        <f t="shared" si="3"/>
        <v/>
      </c>
    </row>
    <row r="68" spans="1:11" ht="15.75" x14ac:dyDescent="0.25">
      <c r="A68" s="509" t="s">
        <v>382</v>
      </c>
      <c r="B68" s="242" t="s">
        <v>124</v>
      </c>
      <c r="C68" s="498">
        <f>'[1]5.4'!$C68</f>
        <v>0</v>
      </c>
      <c r="D68" s="499">
        <f>'[1]5.4'!$D68</f>
        <v>0</v>
      </c>
      <c r="E68" s="4" t="str">
        <f t="shared" si="0"/>
        <v/>
      </c>
      <c r="F68" s="491">
        <f>'[1]5.4'!$F68</f>
        <v>0</v>
      </c>
      <c r="G68" s="502">
        <f>'[1]5.4'!$G68</f>
        <v>0</v>
      </c>
      <c r="H68" s="4" t="str">
        <f t="shared" si="1"/>
        <v/>
      </c>
      <c r="I68" s="539">
        <f>'[1]5.4'!$I68</f>
        <v>0</v>
      </c>
      <c r="J68" s="540">
        <f>'[1]5.4'!$J68</f>
        <v>0</v>
      </c>
      <c r="K68" s="4" t="str">
        <f t="shared" si="3"/>
        <v/>
      </c>
    </row>
    <row r="69" spans="1:11" ht="15.75" x14ac:dyDescent="0.25">
      <c r="A69" s="509" t="s">
        <v>383</v>
      </c>
      <c r="B69" s="242" t="s">
        <v>127</v>
      </c>
      <c r="C69" s="498">
        <f>'[1]5.4'!$C69</f>
        <v>0</v>
      </c>
      <c r="D69" s="499">
        <f>'[1]5.4'!$D69</f>
        <v>0</v>
      </c>
      <c r="E69" s="4" t="str">
        <f t="shared" si="0"/>
        <v/>
      </c>
      <c r="F69" s="491">
        <f>'[1]5.4'!$F69</f>
        <v>0</v>
      </c>
      <c r="G69" s="502">
        <f>'[1]5.4'!$G69</f>
        <v>0</v>
      </c>
      <c r="H69" s="4" t="str">
        <f t="shared" si="1"/>
        <v/>
      </c>
      <c r="I69" s="539">
        <f>'[1]5.4'!$I69</f>
        <v>0</v>
      </c>
      <c r="J69" s="540">
        <f>'[1]5.4'!$J69</f>
        <v>0</v>
      </c>
      <c r="K69" s="4" t="str">
        <f t="shared" si="3"/>
        <v/>
      </c>
    </row>
    <row r="70" spans="1:11" ht="15.75" x14ac:dyDescent="0.25">
      <c r="A70" s="509" t="s">
        <v>384</v>
      </c>
      <c r="B70" s="242" t="s">
        <v>125</v>
      </c>
      <c r="C70" s="498">
        <f>'[1]5.4'!$C70</f>
        <v>164</v>
      </c>
      <c r="D70" s="499">
        <f>'[1]5.4'!$D70</f>
        <v>85</v>
      </c>
      <c r="E70" s="4">
        <f t="shared" ref="E70:E85" si="4">IF(D70=0,"",D70/C70*100)</f>
        <v>51.829268292682926</v>
      </c>
      <c r="F70" s="491">
        <f>'[1]5.4'!$F70</f>
        <v>0</v>
      </c>
      <c r="G70" s="502">
        <f>'[1]5.4'!$G70</f>
        <v>0</v>
      </c>
      <c r="H70" s="4" t="str">
        <f t="shared" ref="H70:H85" si="5">IF(G70=0,"",G70/F70*100)</f>
        <v/>
      </c>
      <c r="I70" s="539">
        <f>'[1]5.4'!$I70</f>
        <v>0</v>
      </c>
      <c r="J70" s="540">
        <f>'[1]5.4'!$J70</f>
        <v>0</v>
      </c>
      <c r="K70" s="4" t="str">
        <f t="shared" si="3"/>
        <v/>
      </c>
    </row>
    <row r="71" spans="1:11" ht="15.75" x14ac:dyDescent="0.25">
      <c r="A71" s="509" t="s">
        <v>385</v>
      </c>
      <c r="B71" s="242" t="s">
        <v>126</v>
      </c>
      <c r="C71" s="498">
        <f>'[1]5.4'!$C71</f>
        <v>0</v>
      </c>
      <c r="D71" s="499">
        <f>'[1]5.4'!$D71</f>
        <v>0</v>
      </c>
      <c r="E71" s="4" t="str">
        <f t="shared" si="4"/>
        <v/>
      </c>
      <c r="F71" s="491">
        <f>'[1]5.4'!$F71</f>
        <v>0</v>
      </c>
      <c r="G71" s="502">
        <f>'[1]5.4'!$G71</f>
        <v>0</v>
      </c>
      <c r="H71" s="4" t="str">
        <f t="shared" si="5"/>
        <v/>
      </c>
      <c r="I71" s="539">
        <f>'[1]5.4'!$I71</f>
        <v>0</v>
      </c>
      <c r="J71" s="540">
        <f>'[1]5.4'!$J71</f>
        <v>0</v>
      </c>
      <c r="K71" s="4" t="str">
        <f t="shared" si="3"/>
        <v/>
      </c>
    </row>
    <row r="72" spans="1:11" ht="15.75" x14ac:dyDescent="0.25">
      <c r="A72" s="509" t="s">
        <v>386</v>
      </c>
      <c r="B72" s="242" t="s">
        <v>153</v>
      </c>
      <c r="C72" s="498">
        <f>'[1]5.4'!$C72</f>
        <v>284</v>
      </c>
      <c r="D72" s="499">
        <f>'[1]5.4'!$D72</f>
        <v>250</v>
      </c>
      <c r="E72" s="4">
        <f t="shared" si="4"/>
        <v>88.028169014084511</v>
      </c>
      <c r="F72" s="491">
        <f>'[1]5.4'!$F72</f>
        <v>0</v>
      </c>
      <c r="G72" s="502">
        <f>'[1]5.4'!$G72</f>
        <v>0</v>
      </c>
      <c r="H72" s="4" t="str">
        <f t="shared" si="5"/>
        <v/>
      </c>
      <c r="I72" s="539">
        <f>'[1]5.4'!$I72</f>
        <v>0</v>
      </c>
      <c r="J72" s="540">
        <f>'[1]5.4'!$J72</f>
        <v>0</v>
      </c>
      <c r="K72" s="4" t="str">
        <f t="shared" si="3"/>
        <v/>
      </c>
    </row>
    <row r="73" spans="1:11" ht="15.75" x14ac:dyDescent="0.25">
      <c r="A73" s="509" t="s">
        <v>387</v>
      </c>
      <c r="B73" s="242" t="s">
        <v>154</v>
      </c>
      <c r="C73" s="498">
        <f>'[1]5.4'!$C73</f>
        <v>30</v>
      </c>
      <c r="D73" s="499">
        <f>'[1]5.4'!$D73</f>
        <v>28</v>
      </c>
      <c r="E73" s="4">
        <f t="shared" si="4"/>
        <v>93.333333333333329</v>
      </c>
      <c r="F73" s="491">
        <f>'[1]5.4'!$F73</f>
        <v>0</v>
      </c>
      <c r="G73" s="502">
        <f>'[1]5.4'!$G73</f>
        <v>0</v>
      </c>
      <c r="H73" s="4" t="str">
        <f t="shared" si="5"/>
        <v/>
      </c>
      <c r="I73" s="539">
        <f>'[1]5.4'!$I73</f>
        <v>0</v>
      </c>
      <c r="J73" s="540">
        <f>'[1]5.4'!$J73</f>
        <v>0</v>
      </c>
      <c r="K73" s="4" t="str">
        <f t="shared" si="3"/>
        <v/>
      </c>
    </row>
    <row r="74" spans="1:11" ht="15.75" x14ac:dyDescent="0.25">
      <c r="A74" s="509" t="s">
        <v>388</v>
      </c>
      <c r="B74" s="242" t="s">
        <v>155</v>
      </c>
      <c r="C74" s="498">
        <f>'[1]5.4'!$C74</f>
        <v>85</v>
      </c>
      <c r="D74" s="499">
        <f>'[1]5.4'!$D74</f>
        <v>81</v>
      </c>
      <c r="E74" s="4">
        <f t="shared" si="4"/>
        <v>95.294117647058812</v>
      </c>
      <c r="F74" s="491">
        <f>'[1]5.4'!$F74</f>
        <v>0</v>
      </c>
      <c r="G74" s="502">
        <f>'[1]5.4'!$G74</f>
        <v>0</v>
      </c>
      <c r="H74" s="4" t="str">
        <f t="shared" si="5"/>
        <v/>
      </c>
      <c r="I74" s="539">
        <f>'[1]5.4'!$I74</f>
        <v>0</v>
      </c>
      <c r="J74" s="540">
        <f>'[1]5.4'!$J74</f>
        <v>0</v>
      </c>
      <c r="K74" s="4" t="str">
        <f t="shared" si="3"/>
        <v/>
      </c>
    </row>
    <row r="75" spans="1:11" ht="15.75" x14ac:dyDescent="0.25">
      <c r="A75" s="509" t="s">
        <v>389</v>
      </c>
      <c r="B75" s="242" t="s">
        <v>156</v>
      </c>
      <c r="C75" s="498">
        <f>'[1]5.4'!$C75</f>
        <v>0</v>
      </c>
      <c r="D75" s="499">
        <f>'[1]5.4'!$D75</f>
        <v>0</v>
      </c>
      <c r="E75" s="4" t="str">
        <f t="shared" si="4"/>
        <v/>
      </c>
      <c r="F75" s="491">
        <f>'[1]5.4'!$F75</f>
        <v>0</v>
      </c>
      <c r="G75" s="502">
        <f>'[1]5.4'!$G75</f>
        <v>0</v>
      </c>
      <c r="H75" s="4" t="str">
        <f t="shared" si="5"/>
        <v/>
      </c>
      <c r="I75" s="539">
        <f>'[1]5.4'!$I75</f>
        <v>0</v>
      </c>
      <c r="J75" s="540">
        <f>'[1]5.4'!$J75</f>
        <v>0</v>
      </c>
      <c r="K75" s="4" t="str">
        <f t="shared" si="3"/>
        <v/>
      </c>
    </row>
    <row r="76" spans="1:11" ht="15.75" x14ac:dyDescent="0.25">
      <c r="A76" s="509" t="s">
        <v>390</v>
      </c>
      <c r="B76" s="242" t="s">
        <v>157</v>
      </c>
      <c r="C76" s="498">
        <f>'[1]5.4'!$C76</f>
        <v>309</v>
      </c>
      <c r="D76" s="499">
        <f>'[1]5.4'!$D76</f>
        <v>52</v>
      </c>
      <c r="E76" s="4">
        <f t="shared" si="4"/>
        <v>16.828478964401295</v>
      </c>
      <c r="F76" s="491">
        <f>'[1]5.4'!$F76</f>
        <v>0</v>
      </c>
      <c r="G76" s="502">
        <f>'[1]5.4'!$G76</f>
        <v>0</v>
      </c>
      <c r="H76" s="4" t="str">
        <f t="shared" si="5"/>
        <v/>
      </c>
      <c r="I76" s="539">
        <f>'[1]5.4'!$I76</f>
        <v>0</v>
      </c>
      <c r="J76" s="540">
        <f>'[1]5.4'!$J76</f>
        <v>0</v>
      </c>
      <c r="K76" s="4" t="str">
        <f t="shared" si="3"/>
        <v/>
      </c>
    </row>
    <row r="77" spans="1:11" ht="15.75" x14ac:dyDescent="0.25">
      <c r="A77" s="509" t="s">
        <v>391</v>
      </c>
      <c r="B77" s="242" t="s">
        <v>158</v>
      </c>
      <c r="C77" s="498">
        <f>'[1]5.4'!$C77</f>
        <v>0</v>
      </c>
      <c r="D77" s="499">
        <f>'[1]5.4'!$D77</f>
        <v>0</v>
      </c>
      <c r="E77" s="4" t="str">
        <f t="shared" si="4"/>
        <v/>
      </c>
      <c r="F77" s="491">
        <f>'[1]5.4'!$F77</f>
        <v>0</v>
      </c>
      <c r="G77" s="502">
        <f>'[1]5.4'!$G77</f>
        <v>0</v>
      </c>
      <c r="H77" s="4" t="str">
        <f t="shared" si="5"/>
        <v/>
      </c>
      <c r="I77" s="539">
        <f>'[1]5.4'!$I77</f>
        <v>0</v>
      </c>
      <c r="J77" s="540">
        <f>'[1]5.4'!$J77</f>
        <v>0</v>
      </c>
      <c r="K77" s="4" t="str">
        <f t="shared" si="3"/>
        <v/>
      </c>
    </row>
    <row r="78" spans="1:11" ht="15.75" x14ac:dyDescent="0.25">
      <c r="A78" s="509" t="s">
        <v>392</v>
      </c>
      <c r="B78" s="242" t="s">
        <v>159</v>
      </c>
      <c r="C78" s="498">
        <f>'[1]5.4'!$C78</f>
        <v>176</v>
      </c>
      <c r="D78" s="499">
        <f>'[1]5.4'!$D78</f>
        <v>168</v>
      </c>
      <c r="E78" s="4">
        <f t="shared" si="4"/>
        <v>95.454545454545453</v>
      </c>
      <c r="F78" s="491">
        <f>'[1]5.4'!$F78</f>
        <v>0</v>
      </c>
      <c r="G78" s="502">
        <f>'[1]5.4'!$G78</f>
        <v>0</v>
      </c>
      <c r="H78" s="4" t="str">
        <f t="shared" si="5"/>
        <v/>
      </c>
      <c r="I78" s="539">
        <f>'[1]5.4'!$I78</f>
        <v>0</v>
      </c>
      <c r="J78" s="540">
        <f>'[1]5.4'!$J78</f>
        <v>0</v>
      </c>
      <c r="K78" s="4" t="str">
        <f t="shared" si="3"/>
        <v/>
      </c>
    </row>
    <row r="79" spans="1:11" ht="15.75" x14ac:dyDescent="0.25">
      <c r="A79" s="509" t="s">
        <v>393</v>
      </c>
      <c r="B79" s="242" t="s">
        <v>193</v>
      </c>
      <c r="C79" s="498">
        <f>'[1]5.4'!$C79</f>
        <v>0</v>
      </c>
      <c r="D79" s="499">
        <f>'[1]5.4'!$D79</f>
        <v>0</v>
      </c>
      <c r="E79" s="4" t="str">
        <f t="shared" si="4"/>
        <v/>
      </c>
      <c r="F79" s="491">
        <f>'[1]5.4'!$F79</f>
        <v>0</v>
      </c>
      <c r="G79" s="502">
        <f>'[1]5.4'!$G79</f>
        <v>0</v>
      </c>
      <c r="H79" s="4" t="str">
        <f t="shared" si="5"/>
        <v/>
      </c>
      <c r="I79" s="539">
        <f>'[1]5.4'!$I79</f>
        <v>0</v>
      </c>
      <c r="J79" s="540">
        <f>'[1]5.4'!$J79</f>
        <v>0</v>
      </c>
      <c r="K79" s="4" t="str">
        <f t="shared" si="3"/>
        <v/>
      </c>
    </row>
    <row r="80" spans="1:11" ht="15.75" x14ac:dyDescent="0.25">
      <c r="A80" s="509" t="s">
        <v>394</v>
      </c>
      <c r="B80" s="242" t="s">
        <v>194</v>
      </c>
      <c r="C80" s="498">
        <f>'[1]5.4'!$C80</f>
        <v>44</v>
      </c>
      <c r="D80" s="499">
        <f>'[1]5.4'!$D80</f>
        <v>0</v>
      </c>
      <c r="E80" s="4" t="str">
        <f t="shared" si="4"/>
        <v/>
      </c>
      <c r="F80" s="491">
        <f>'[1]5.4'!$F80</f>
        <v>0</v>
      </c>
      <c r="G80" s="502">
        <f>'[1]5.4'!$G80</f>
        <v>0</v>
      </c>
      <c r="H80" s="4" t="str">
        <f t="shared" si="5"/>
        <v/>
      </c>
      <c r="I80" s="539">
        <f>'[1]5.4'!$I80</f>
        <v>0</v>
      </c>
      <c r="J80" s="540">
        <f>'[1]5.4'!$J80</f>
        <v>0</v>
      </c>
      <c r="K80" s="4" t="str">
        <f t="shared" si="3"/>
        <v/>
      </c>
    </row>
    <row r="81" spans="1:11" ht="15.75" x14ac:dyDescent="0.25">
      <c r="A81" s="509" t="s">
        <v>395</v>
      </c>
      <c r="B81" s="242" t="s">
        <v>195</v>
      </c>
      <c r="C81" s="498">
        <f>'[1]5.4'!$C81</f>
        <v>0</v>
      </c>
      <c r="D81" s="499">
        <f>'[1]5.4'!$D81</f>
        <v>0</v>
      </c>
      <c r="E81" s="4" t="str">
        <f t="shared" si="4"/>
        <v/>
      </c>
      <c r="F81" s="491">
        <f>'[1]5.4'!$F81</f>
        <v>0</v>
      </c>
      <c r="G81" s="502">
        <f>'[1]5.4'!$G81</f>
        <v>0</v>
      </c>
      <c r="H81" s="4" t="str">
        <f t="shared" si="5"/>
        <v/>
      </c>
      <c r="I81" s="539">
        <f>'[1]5.4'!$I81</f>
        <v>0</v>
      </c>
      <c r="J81" s="540">
        <f>'[1]5.4'!$J81</f>
        <v>0</v>
      </c>
      <c r="K81" s="4" t="str">
        <f t="shared" si="3"/>
        <v/>
      </c>
    </row>
    <row r="82" spans="1:11" ht="15.75" x14ac:dyDescent="0.25">
      <c r="A82" s="509" t="s">
        <v>396</v>
      </c>
      <c r="B82" s="242" t="s">
        <v>196</v>
      </c>
      <c r="C82" s="498">
        <f>'[1]5.4'!$C82</f>
        <v>0</v>
      </c>
      <c r="D82" s="499">
        <f>'[1]5.4'!$D82</f>
        <v>0</v>
      </c>
      <c r="E82" s="4" t="str">
        <f t="shared" si="4"/>
        <v/>
      </c>
      <c r="F82" s="491">
        <f>'[1]5.4'!$F82</f>
        <v>0</v>
      </c>
      <c r="G82" s="502">
        <f>'[1]5.4'!$G82</f>
        <v>0</v>
      </c>
      <c r="H82" s="4" t="str">
        <f t="shared" si="5"/>
        <v/>
      </c>
      <c r="I82" s="539">
        <f>'[1]5.4'!$I82</f>
        <v>0</v>
      </c>
      <c r="J82" s="540">
        <f>'[1]5.4'!$J82</f>
        <v>0</v>
      </c>
      <c r="K82" s="4" t="str">
        <f t="shared" si="3"/>
        <v/>
      </c>
    </row>
    <row r="83" spans="1:11" ht="15.75" x14ac:dyDescent="0.25">
      <c r="A83" s="509" t="s">
        <v>397</v>
      </c>
      <c r="B83" s="242" t="s">
        <v>197</v>
      </c>
      <c r="C83" s="498">
        <f>'[1]5.4'!$C83</f>
        <v>0</v>
      </c>
      <c r="D83" s="499">
        <f>'[1]5.4'!$D83</f>
        <v>0</v>
      </c>
      <c r="E83" s="4" t="str">
        <f t="shared" si="4"/>
        <v/>
      </c>
      <c r="F83" s="491">
        <f>'[1]5.4'!$F83</f>
        <v>0</v>
      </c>
      <c r="G83" s="502">
        <f>'[1]5.4'!$G83</f>
        <v>0</v>
      </c>
      <c r="H83" s="4" t="str">
        <f t="shared" si="5"/>
        <v/>
      </c>
      <c r="I83" s="539">
        <f>'[1]5.4'!$I83</f>
        <v>0</v>
      </c>
      <c r="J83" s="540">
        <f>'[1]5.4'!$J83</f>
        <v>0</v>
      </c>
      <c r="K83" s="4" t="str">
        <f t="shared" si="3"/>
        <v/>
      </c>
    </row>
    <row r="84" spans="1:11" ht="16.5" thickBot="1" x14ac:dyDescent="0.3">
      <c r="A84" s="509" t="s">
        <v>398</v>
      </c>
      <c r="B84" s="510" t="s">
        <v>399</v>
      </c>
      <c r="C84" s="498">
        <f>'[1]5.4'!$C84</f>
        <v>34</v>
      </c>
      <c r="D84" s="499">
        <f>'[1]5.4'!$D84</f>
        <v>34</v>
      </c>
      <c r="E84" s="4">
        <f t="shared" si="4"/>
        <v>100</v>
      </c>
      <c r="F84" s="512">
        <f>'[1]5.4'!$F84</f>
        <v>0</v>
      </c>
      <c r="G84" s="513">
        <f>'[1]5.4'!$G84</f>
        <v>0</v>
      </c>
      <c r="H84" s="492" t="str">
        <f t="shared" si="5"/>
        <v/>
      </c>
      <c r="I84" s="541">
        <f>'[1]5.4'!$I84</f>
        <v>0</v>
      </c>
      <c r="J84" s="542">
        <f>'[1]5.4'!$J84</f>
        <v>0</v>
      </c>
      <c r="K84" s="4" t="str">
        <f t="shared" si="3"/>
        <v/>
      </c>
    </row>
    <row r="85" spans="1:11" s="472" customFormat="1" ht="17.25" thickTop="1" thickBot="1" x14ac:dyDescent="0.3">
      <c r="A85" s="633" t="s">
        <v>18</v>
      </c>
      <c r="B85" s="633"/>
      <c r="C85" s="493">
        <f>SUM(C6:C84)</f>
        <v>239838</v>
      </c>
      <c r="D85" s="493">
        <f>SUM(D6:D84)</f>
        <v>193810</v>
      </c>
      <c r="E85" s="494">
        <f t="shared" si="4"/>
        <v>80.808712547636318</v>
      </c>
      <c r="F85" s="493">
        <f>SUM(F6:F84)</f>
        <v>217</v>
      </c>
      <c r="G85" s="493">
        <f>SUM(G6:G84)</f>
        <v>9</v>
      </c>
      <c r="H85" s="495">
        <f t="shared" si="5"/>
        <v>4.1474654377880187</v>
      </c>
      <c r="I85" s="493">
        <f>SUM(I6:I84)</f>
        <v>19935</v>
      </c>
      <c r="J85" s="493">
        <f>SUM(J6:J84)</f>
        <v>8770</v>
      </c>
      <c r="K85" s="543">
        <f t="shared" ref="K85" si="6">+J85/I85*100</f>
        <v>43.992977175821416</v>
      </c>
    </row>
    <row r="86" spans="1:11" ht="15.75" thickTop="1" x14ac:dyDescent="0.2">
      <c r="A86" s="16" t="s">
        <v>350</v>
      </c>
      <c r="B86" s="473"/>
    </row>
    <row r="87" spans="1:11" x14ac:dyDescent="0.2">
      <c r="B87" s="473"/>
    </row>
    <row r="88" spans="1:11" x14ac:dyDescent="0.2">
      <c r="B88" s="473"/>
    </row>
    <row r="90" spans="1:11" x14ac:dyDescent="0.2">
      <c r="B90" s="475"/>
    </row>
    <row r="91" spans="1:11" x14ac:dyDescent="0.2">
      <c r="B91" s="475"/>
    </row>
  </sheetData>
  <mergeCells count="8">
    <mergeCell ref="A85:B85"/>
    <mergeCell ref="A1:K1"/>
    <mergeCell ref="A3:F3"/>
    <mergeCell ref="A4:A5"/>
    <mergeCell ref="B4:B5"/>
    <mergeCell ref="C4:E4"/>
    <mergeCell ref="F4:H4"/>
    <mergeCell ref="I4:K4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showGridLines="0" view="pageBreakPreview" topLeftCell="A58" zoomScaleNormal="100" zoomScaleSheetLayoutView="100" workbookViewId="0">
      <selection activeCell="D16" sqref="D16"/>
    </sheetView>
  </sheetViews>
  <sheetFormatPr baseColWidth="10" defaultRowHeight="12.75" x14ac:dyDescent="0.2"/>
  <cols>
    <col min="1" max="1" width="6.5703125" customWidth="1"/>
    <col min="2" max="2" width="57.7109375" customWidth="1"/>
    <col min="3" max="3" width="23.7109375" customWidth="1"/>
    <col min="4" max="4" width="17.7109375" customWidth="1"/>
    <col min="5" max="5" width="16.85546875" customWidth="1"/>
  </cols>
  <sheetData>
    <row r="1" spans="1:7" ht="33" customHeight="1" x14ac:dyDescent="0.2">
      <c r="A1" s="591" t="s">
        <v>463</v>
      </c>
      <c r="B1" s="591"/>
      <c r="C1" s="591"/>
      <c r="D1" s="591"/>
      <c r="E1" s="591"/>
      <c r="F1" s="144"/>
      <c r="G1" s="144"/>
    </row>
    <row r="2" spans="1:7" ht="12.75" customHeight="1" x14ac:dyDescent="0.2">
      <c r="A2" s="591"/>
      <c r="B2" s="591"/>
      <c r="C2" s="591"/>
      <c r="D2" s="591"/>
      <c r="E2" s="591"/>
      <c r="F2" s="144"/>
      <c r="G2" s="144"/>
    </row>
    <row r="3" spans="1:7" ht="16.5" thickBot="1" x14ac:dyDescent="0.25">
      <c r="D3" s="23"/>
      <c r="E3" s="32" t="s">
        <v>304</v>
      </c>
    </row>
    <row r="4" spans="1:7" ht="83.25" customHeight="1" thickTop="1" thickBot="1" x14ac:dyDescent="0.25">
      <c r="A4" s="220" t="s">
        <v>116</v>
      </c>
      <c r="B4" s="219" t="s">
        <v>115</v>
      </c>
      <c r="C4" s="168" t="s">
        <v>501</v>
      </c>
      <c r="D4" s="168" t="s">
        <v>162</v>
      </c>
      <c r="E4" s="132" t="s">
        <v>21</v>
      </c>
    </row>
    <row r="5" spans="1:7" ht="16.5" thickTop="1" x14ac:dyDescent="0.25">
      <c r="A5" s="17">
        <v>1</v>
      </c>
      <c r="B5" s="1" t="s">
        <v>22</v>
      </c>
      <c r="C5" s="25">
        <f>[1]ORDEN!BO3</f>
        <v>543</v>
      </c>
      <c r="D5" s="53">
        <f>[1]ORDEN!BP3</f>
        <v>617</v>
      </c>
      <c r="E5" s="2">
        <f t="shared" ref="E5:E68" si="0">IFERROR(C5/D5*100,0)</f>
        <v>88.006482982171804</v>
      </c>
    </row>
    <row r="6" spans="1:7" ht="15.75" x14ac:dyDescent="0.25">
      <c r="A6" s="6">
        <v>2</v>
      </c>
      <c r="B6" s="3" t="s">
        <v>78</v>
      </c>
      <c r="C6" s="12">
        <f>[1]ORDEN!BO4</f>
        <v>157</v>
      </c>
      <c r="D6" s="13">
        <f>[1]ORDEN!BP4</f>
        <v>604</v>
      </c>
      <c r="E6" s="4">
        <f t="shared" si="0"/>
        <v>25.993377483443709</v>
      </c>
    </row>
    <row r="7" spans="1:7" ht="15.75" x14ac:dyDescent="0.25">
      <c r="A7" s="6">
        <v>3</v>
      </c>
      <c r="B7" s="3" t="s">
        <v>23</v>
      </c>
      <c r="C7" s="12">
        <f>[1]ORDEN!BO5</f>
        <v>105</v>
      </c>
      <c r="D7" s="13">
        <f>[1]ORDEN!BP5</f>
        <v>620</v>
      </c>
      <c r="E7" s="4">
        <f t="shared" si="0"/>
        <v>16.93548387096774</v>
      </c>
    </row>
    <row r="8" spans="1:7" ht="15.75" x14ac:dyDescent="0.25">
      <c r="A8" s="6">
        <v>4</v>
      </c>
      <c r="B8" s="3" t="s">
        <v>76</v>
      </c>
      <c r="C8" s="12">
        <f>[1]ORDEN!BO6</f>
        <v>203</v>
      </c>
      <c r="D8" s="13">
        <f>[1]ORDEN!BP6</f>
        <v>539</v>
      </c>
      <c r="E8" s="4">
        <f t="shared" si="0"/>
        <v>37.662337662337663</v>
      </c>
    </row>
    <row r="9" spans="1:7" ht="15.75" x14ac:dyDescent="0.25">
      <c r="A9" s="6">
        <v>5</v>
      </c>
      <c r="B9" s="3" t="s">
        <v>24</v>
      </c>
      <c r="C9" s="12">
        <f>[1]ORDEN!BO7</f>
        <v>567</v>
      </c>
      <c r="D9" s="13">
        <f>[1]ORDEN!BP7</f>
        <v>792</v>
      </c>
      <c r="E9" s="4">
        <f t="shared" si="0"/>
        <v>71.590909090909093</v>
      </c>
    </row>
    <row r="10" spans="1:7" ht="15.75" x14ac:dyDescent="0.25">
      <c r="A10" s="6">
        <v>6</v>
      </c>
      <c r="B10" s="3" t="s">
        <v>25</v>
      </c>
      <c r="C10" s="12">
        <f>[1]ORDEN!BO8</f>
        <v>261</v>
      </c>
      <c r="D10" s="13">
        <f>[1]ORDEN!BP8</f>
        <v>910</v>
      </c>
      <c r="E10" s="4">
        <f t="shared" si="0"/>
        <v>28.681318681318679</v>
      </c>
    </row>
    <row r="11" spans="1:7" ht="15.75" x14ac:dyDescent="0.25">
      <c r="A11" s="6">
        <v>7</v>
      </c>
      <c r="B11" s="3" t="s">
        <v>13</v>
      </c>
      <c r="C11" s="12">
        <f>[1]ORDEN!BO9</f>
        <v>48</v>
      </c>
      <c r="D11" s="13">
        <f>[1]ORDEN!BP9</f>
        <v>706</v>
      </c>
      <c r="E11" s="4">
        <f t="shared" si="0"/>
        <v>6.7988668555240803</v>
      </c>
    </row>
    <row r="12" spans="1:7" ht="15.75" x14ac:dyDescent="0.25">
      <c r="A12" s="6">
        <v>8</v>
      </c>
      <c r="B12" s="3" t="s">
        <v>26</v>
      </c>
      <c r="C12" s="12">
        <f>[1]ORDEN!BO10</f>
        <v>83</v>
      </c>
      <c r="D12" s="13">
        <f>[1]ORDEN!BP10</f>
        <v>604</v>
      </c>
      <c r="E12" s="4">
        <f t="shared" si="0"/>
        <v>13.741721854304636</v>
      </c>
    </row>
    <row r="13" spans="1:7" ht="15.75" x14ac:dyDescent="0.25">
      <c r="A13" s="6">
        <v>9</v>
      </c>
      <c r="B13" s="3" t="s">
        <v>43</v>
      </c>
      <c r="C13" s="12">
        <f>[1]ORDEN!BO11</f>
        <v>403</v>
      </c>
      <c r="D13" s="13">
        <f>[1]ORDEN!BP11</f>
        <v>1123</v>
      </c>
      <c r="E13" s="4">
        <f t="shared" si="0"/>
        <v>35.886019590382901</v>
      </c>
    </row>
    <row r="14" spans="1:7" ht="15.75" x14ac:dyDescent="0.25">
      <c r="A14" s="6">
        <v>10</v>
      </c>
      <c r="B14" s="3" t="s">
        <v>44</v>
      </c>
      <c r="C14" s="12">
        <f>[1]ORDEN!BO12</f>
        <v>43</v>
      </c>
      <c r="D14" s="13">
        <f>[1]ORDEN!BP12</f>
        <v>163</v>
      </c>
      <c r="E14" s="4">
        <f t="shared" si="0"/>
        <v>26.380368098159508</v>
      </c>
    </row>
    <row r="15" spans="1:7" ht="15.75" x14ac:dyDescent="0.25">
      <c r="A15" s="6">
        <v>11</v>
      </c>
      <c r="B15" s="3" t="s">
        <v>77</v>
      </c>
      <c r="C15" s="12">
        <f>[1]ORDEN!BO13</f>
        <v>149</v>
      </c>
      <c r="D15" s="13">
        <f>[1]ORDEN!BP13</f>
        <v>534</v>
      </c>
      <c r="E15" s="4">
        <f t="shared" si="0"/>
        <v>27.902621722846444</v>
      </c>
    </row>
    <row r="16" spans="1:7" ht="15.75" x14ac:dyDescent="0.25">
      <c r="A16" s="6">
        <v>12</v>
      </c>
      <c r="B16" s="3" t="s">
        <v>36</v>
      </c>
      <c r="C16" s="12">
        <f>[1]ORDEN!BO14</f>
        <v>54</v>
      </c>
      <c r="D16" s="13">
        <f>[1]ORDEN!BP14</f>
        <v>488</v>
      </c>
      <c r="E16" s="4">
        <f t="shared" si="0"/>
        <v>11.065573770491802</v>
      </c>
    </row>
    <row r="17" spans="1:5" ht="15.75" x14ac:dyDescent="0.25">
      <c r="A17" s="6">
        <v>13</v>
      </c>
      <c r="B17" s="3" t="s">
        <v>79</v>
      </c>
      <c r="C17" s="12">
        <f>[1]ORDEN!BO15</f>
        <v>108</v>
      </c>
      <c r="D17" s="13">
        <f>[1]ORDEN!BP15</f>
        <v>464</v>
      </c>
      <c r="E17" s="4">
        <f t="shared" si="0"/>
        <v>23.275862068965516</v>
      </c>
    </row>
    <row r="18" spans="1:5" ht="15.75" x14ac:dyDescent="0.25">
      <c r="A18" s="6">
        <v>14</v>
      </c>
      <c r="B18" s="3" t="s">
        <v>45</v>
      </c>
      <c r="C18" s="12">
        <f>[1]ORDEN!BO16</f>
        <v>13</v>
      </c>
      <c r="D18" s="13">
        <f>[1]ORDEN!BP16</f>
        <v>409</v>
      </c>
      <c r="E18" s="4">
        <f t="shared" si="0"/>
        <v>3.1784841075794623</v>
      </c>
    </row>
    <row r="19" spans="1:5" ht="15.75" x14ac:dyDescent="0.25">
      <c r="A19" s="6">
        <v>15</v>
      </c>
      <c r="B19" s="3" t="s">
        <v>37</v>
      </c>
      <c r="C19" s="12">
        <f>[1]ORDEN!BO17</f>
        <v>41</v>
      </c>
      <c r="D19" s="13">
        <f>[1]ORDEN!BP17</f>
        <v>249</v>
      </c>
      <c r="E19" s="4">
        <f t="shared" si="0"/>
        <v>16.46586345381526</v>
      </c>
    </row>
    <row r="20" spans="1:5" ht="15.75" x14ac:dyDescent="0.25">
      <c r="A20" s="6">
        <v>16</v>
      </c>
      <c r="B20" s="3" t="s">
        <v>46</v>
      </c>
      <c r="C20" s="12">
        <f>[1]ORDEN!BO18</f>
        <v>66</v>
      </c>
      <c r="D20" s="13">
        <f>[1]ORDEN!BP18</f>
        <v>413</v>
      </c>
      <c r="E20" s="4">
        <f t="shared" si="0"/>
        <v>15.980629539951574</v>
      </c>
    </row>
    <row r="21" spans="1:5" ht="15.75" x14ac:dyDescent="0.25">
      <c r="A21" s="6">
        <v>17</v>
      </c>
      <c r="B21" s="5" t="s">
        <v>39</v>
      </c>
      <c r="C21" s="12">
        <f>[1]ORDEN!BO19</f>
        <v>125</v>
      </c>
      <c r="D21" s="13">
        <f>[1]ORDEN!BP19</f>
        <v>400</v>
      </c>
      <c r="E21" s="4">
        <f t="shared" si="0"/>
        <v>31.25</v>
      </c>
    </row>
    <row r="22" spans="1:5" ht="15.75" x14ac:dyDescent="0.25">
      <c r="A22" s="6">
        <v>18</v>
      </c>
      <c r="B22" s="3" t="s">
        <v>40</v>
      </c>
      <c r="C22" s="12">
        <f>[1]ORDEN!BO20</f>
        <v>14</v>
      </c>
      <c r="D22" s="13">
        <f>[1]ORDEN!BP20</f>
        <v>551</v>
      </c>
      <c r="E22" s="4">
        <f t="shared" si="0"/>
        <v>2.5408348457350272</v>
      </c>
    </row>
    <row r="23" spans="1:5" ht="15.75" x14ac:dyDescent="0.25">
      <c r="A23" s="6">
        <v>19</v>
      </c>
      <c r="B23" s="3" t="s">
        <v>35</v>
      </c>
      <c r="C23" s="12">
        <f>[1]ORDEN!BO21</f>
        <v>173</v>
      </c>
      <c r="D23" s="13">
        <f>[1]ORDEN!BP21</f>
        <v>319</v>
      </c>
      <c r="E23" s="4">
        <f t="shared" si="0"/>
        <v>54.231974921630098</v>
      </c>
    </row>
    <row r="24" spans="1:5" ht="15.75" x14ac:dyDescent="0.25">
      <c r="A24" s="6">
        <v>20</v>
      </c>
      <c r="B24" s="3" t="s">
        <v>198</v>
      </c>
      <c r="C24" s="12">
        <f>[1]ORDEN!BO22</f>
        <v>47</v>
      </c>
      <c r="D24" s="13">
        <f>[1]ORDEN!BP22</f>
        <v>230</v>
      </c>
      <c r="E24" s="4">
        <f t="shared" si="0"/>
        <v>20.434782608695652</v>
      </c>
    </row>
    <row r="25" spans="1:5" ht="15.75" x14ac:dyDescent="0.25">
      <c r="A25" s="6">
        <v>21</v>
      </c>
      <c r="B25" s="5" t="s">
        <v>42</v>
      </c>
      <c r="C25" s="12">
        <f>[1]ORDEN!BO23</f>
        <v>81</v>
      </c>
      <c r="D25" s="13">
        <f>[1]ORDEN!BP23</f>
        <v>645</v>
      </c>
      <c r="E25" s="4">
        <f t="shared" si="0"/>
        <v>12.558139534883722</v>
      </c>
    </row>
    <row r="26" spans="1:5" ht="15.75" x14ac:dyDescent="0.25">
      <c r="A26" s="6">
        <v>22</v>
      </c>
      <c r="B26" s="5" t="s">
        <v>20</v>
      </c>
      <c r="C26" s="12">
        <f>[1]ORDEN!BO24</f>
        <v>196</v>
      </c>
      <c r="D26" s="13">
        <f>[1]ORDEN!BP24</f>
        <v>321</v>
      </c>
      <c r="E26" s="4">
        <f t="shared" si="0"/>
        <v>61.059190031152646</v>
      </c>
    </row>
    <row r="27" spans="1:5" ht="15.75" x14ac:dyDescent="0.25">
      <c r="A27" s="6">
        <v>23</v>
      </c>
      <c r="B27" s="5" t="s">
        <v>47</v>
      </c>
      <c r="C27" s="12">
        <f>[1]ORDEN!BO25</f>
        <v>35</v>
      </c>
      <c r="D27" s="13">
        <f>[1]ORDEN!BP25</f>
        <v>306</v>
      </c>
      <c r="E27" s="4">
        <f t="shared" si="0"/>
        <v>11.437908496732026</v>
      </c>
    </row>
    <row r="28" spans="1:5" ht="15.75" x14ac:dyDescent="0.25">
      <c r="A28" s="6">
        <v>24</v>
      </c>
      <c r="B28" s="5" t="s">
        <v>48</v>
      </c>
      <c r="C28" s="12">
        <f>[1]ORDEN!BO26</f>
        <v>28</v>
      </c>
      <c r="D28" s="13">
        <f>[1]ORDEN!BP26</f>
        <v>445</v>
      </c>
      <c r="E28" s="4">
        <f t="shared" si="0"/>
        <v>6.2921348314606744</v>
      </c>
    </row>
    <row r="29" spans="1:5" ht="15.75" x14ac:dyDescent="0.25">
      <c r="A29" s="6">
        <v>25</v>
      </c>
      <c r="B29" s="5" t="s">
        <v>49</v>
      </c>
      <c r="C29" s="12">
        <f>[1]ORDEN!BO27</f>
        <v>141</v>
      </c>
      <c r="D29" s="13">
        <f>[1]ORDEN!BP27</f>
        <v>350</v>
      </c>
      <c r="E29" s="4">
        <f t="shared" si="0"/>
        <v>40.285714285714285</v>
      </c>
    </row>
    <row r="30" spans="1:5" ht="15.75" x14ac:dyDescent="0.25">
      <c r="A30" s="6">
        <v>26</v>
      </c>
      <c r="B30" s="5" t="s">
        <v>50</v>
      </c>
      <c r="C30" s="12">
        <f>[1]ORDEN!BO28</f>
        <v>62</v>
      </c>
      <c r="D30" s="13">
        <f>[1]ORDEN!BP28</f>
        <v>327</v>
      </c>
      <c r="E30" s="4">
        <f t="shared" si="0"/>
        <v>18.960244648318042</v>
      </c>
    </row>
    <row r="31" spans="1:5" ht="15.75" x14ac:dyDescent="0.25">
      <c r="A31" s="6">
        <v>27</v>
      </c>
      <c r="B31" s="5" t="s">
        <v>51</v>
      </c>
      <c r="C31" s="12">
        <f>[1]ORDEN!BO29</f>
        <v>233</v>
      </c>
      <c r="D31" s="13">
        <f>[1]ORDEN!BP29</f>
        <v>588</v>
      </c>
      <c r="E31" s="4">
        <f t="shared" si="0"/>
        <v>39.625850340136054</v>
      </c>
    </row>
    <row r="32" spans="1:5" ht="15.75" x14ac:dyDescent="0.25">
      <c r="A32" s="6">
        <v>28</v>
      </c>
      <c r="B32" s="5" t="s">
        <v>15</v>
      </c>
      <c r="C32" s="12">
        <f>[1]ORDEN!BO30</f>
        <v>113</v>
      </c>
      <c r="D32" s="13">
        <f>[1]ORDEN!BP30</f>
        <v>231</v>
      </c>
      <c r="E32" s="4">
        <f t="shared" si="0"/>
        <v>48.917748917748916</v>
      </c>
    </row>
    <row r="33" spans="1:9" ht="15.75" x14ac:dyDescent="0.25">
      <c r="A33" s="6">
        <v>29</v>
      </c>
      <c r="B33" s="5" t="s">
        <v>14</v>
      </c>
      <c r="C33" s="12">
        <f>[1]ORDEN!BO31</f>
        <v>167</v>
      </c>
      <c r="D33" s="13">
        <f>[1]ORDEN!BP31</f>
        <v>239</v>
      </c>
      <c r="E33" s="4">
        <f t="shared" si="0"/>
        <v>69.874476987447693</v>
      </c>
    </row>
    <row r="34" spans="1:9" ht="15.75" x14ac:dyDescent="0.25">
      <c r="A34" s="6">
        <v>30</v>
      </c>
      <c r="B34" s="5" t="s">
        <v>52</v>
      </c>
      <c r="C34" s="12">
        <f>[1]ORDEN!BO32</f>
        <v>266</v>
      </c>
      <c r="D34" s="13">
        <f>[1]ORDEN!BP32</f>
        <v>731</v>
      </c>
      <c r="E34" s="4">
        <f t="shared" si="0"/>
        <v>36.388508891928865</v>
      </c>
    </row>
    <row r="35" spans="1:9" ht="15.75" x14ac:dyDescent="0.25">
      <c r="A35" s="6">
        <v>31</v>
      </c>
      <c r="B35" s="5" t="s">
        <v>53</v>
      </c>
      <c r="C35" s="12">
        <f>[1]ORDEN!BO33</f>
        <v>130</v>
      </c>
      <c r="D35" s="13">
        <f>[1]ORDEN!BP33</f>
        <v>249</v>
      </c>
      <c r="E35" s="4">
        <f t="shared" si="0"/>
        <v>52.208835341365464</v>
      </c>
    </row>
    <row r="36" spans="1:9" ht="15.75" x14ac:dyDescent="0.25">
      <c r="A36" s="6">
        <v>32</v>
      </c>
      <c r="B36" s="5" t="s">
        <v>38</v>
      </c>
      <c r="C36" s="12">
        <f>[1]ORDEN!BO34</f>
        <v>342</v>
      </c>
      <c r="D36" s="13">
        <f>[1]ORDEN!BP34</f>
        <v>564</v>
      </c>
      <c r="E36" s="4">
        <f t="shared" si="0"/>
        <v>60.638297872340431</v>
      </c>
    </row>
    <row r="37" spans="1:9" ht="18" x14ac:dyDescent="0.25">
      <c r="A37" s="6">
        <v>33</v>
      </c>
      <c r="B37" s="5" t="s">
        <v>71</v>
      </c>
      <c r="C37" s="12">
        <f>[1]ORDEN!BO35</f>
        <v>53</v>
      </c>
      <c r="D37" s="13">
        <f>[1]ORDEN!BP35</f>
        <v>319</v>
      </c>
      <c r="E37" s="4">
        <f t="shared" si="0"/>
        <v>16.614420062695924</v>
      </c>
      <c r="F37" s="144"/>
      <c r="G37" s="144"/>
      <c r="H37" s="144"/>
      <c r="I37" s="144"/>
    </row>
    <row r="38" spans="1:9" ht="15.75" x14ac:dyDescent="0.25">
      <c r="A38" s="6">
        <v>34</v>
      </c>
      <c r="B38" s="5" t="s">
        <v>54</v>
      </c>
      <c r="C38" s="12">
        <f>[1]ORDEN!BO36</f>
        <v>133</v>
      </c>
      <c r="D38" s="13">
        <f>[1]ORDEN!BP36</f>
        <v>561</v>
      </c>
      <c r="E38" s="4">
        <f t="shared" si="0"/>
        <v>23.707664884135475</v>
      </c>
    </row>
    <row r="39" spans="1:9" ht="15.75" x14ac:dyDescent="0.25">
      <c r="A39" s="6">
        <v>35</v>
      </c>
      <c r="B39" s="5" t="s">
        <v>55</v>
      </c>
      <c r="C39" s="12">
        <f>[1]ORDEN!BO37</f>
        <v>35</v>
      </c>
      <c r="D39" s="13">
        <f>[1]ORDEN!BP37</f>
        <v>222</v>
      </c>
      <c r="E39" s="4">
        <f t="shared" si="0"/>
        <v>15.765765765765765</v>
      </c>
    </row>
    <row r="40" spans="1:9" ht="15.75" x14ac:dyDescent="0.25">
      <c r="A40" s="6">
        <v>36</v>
      </c>
      <c r="B40" s="5" t="s">
        <v>56</v>
      </c>
      <c r="C40" s="12">
        <f>[1]ORDEN!BO38</f>
        <v>207</v>
      </c>
      <c r="D40" s="13">
        <f>[1]ORDEN!BP38</f>
        <v>538</v>
      </c>
      <c r="E40" s="4">
        <f t="shared" si="0"/>
        <v>38.475836431226767</v>
      </c>
    </row>
    <row r="41" spans="1:9" ht="15.75" x14ac:dyDescent="0.25">
      <c r="A41" s="6">
        <v>37</v>
      </c>
      <c r="B41" s="5" t="s">
        <v>16</v>
      </c>
      <c r="C41" s="12">
        <f>[1]ORDEN!BO39</f>
        <v>272</v>
      </c>
      <c r="D41" s="13">
        <f>[1]ORDEN!BP39</f>
        <v>799</v>
      </c>
      <c r="E41" s="4">
        <f t="shared" si="0"/>
        <v>34.042553191489361</v>
      </c>
    </row>
    <row r="42" spans="1:9" ht="15.75" x14ac:dyDescent="0.25">
      <c r="A42" s="6">
        <v>38</v>
      </c>
      <c r="B42" s="5" t="s">
        <v>57</v>
      </c>
      <c r="C42" s="12">
        <f>[1]ORDEN!BO40</f>
        <v>193</v>
      </c>
      <c r="D42" s="13">
        <f>[1]ORDEN!BP40</f>
        <v>351</v>
      </c>
      <c r="E42" s="4">
        <f t="shared" si="0"/>
        <v>54.985754985754987</v>
      </c>
    </row>
    <row r="43" spans="1:9" ht="15.75" x14ac:dyDescent="0.25">
      <c r="A43" s="6">
        <v>39</v>
      </c>
      <c r="B43" s="3" t="s">
        <v>33</v>
      </c>
      <c r="C43" s="12">
        <f>[1]ORDEN!BO41</f>
        <v>148</v>
      </c>
      <c r="D43" s="13">
        <f>[1]ORDEN!BP41</f>
        <v>306</v>
      </c>
      <c r="E43" s="4">
        <f t="shared" si="0"/>
        <v>48.366013071895424</v>
      </c>
    </row>
    <row r="44" spans="1:9" ht="15.75" x14ac:dyDescent="0.25">
      <c r="A44" s="6">
        <v>40</v>
      </c>
      <c r="B44" s="3" t="s">
        <v>58</v>
      </c>
      <c r="C44" s="12">
        <f>[1]ORDEN!BO42</f>
        <v>210</v>
      </c>
      <c r="D44" s="13">
        <f>[1]ORDEN!BP42</f>
        <v>227</v>
      </c>
      <c r="E44" s="4">
        <f t="shared" si="0"/>
        <v>92.511013215859023</v>
      </c>
    </row>
    <row r="45" spans="1:9" ht="15.75" x14ac:dyDescent="0.25">
      <c r="A45" s="6">
        <v>41</v>
      </c>
      <c r="B45" s="3" t="s">
        <v>199</v>
      </c>
      <c r="C45" s="12">
        <f>[1]ORDEN!BO43</f>
        <v>69</v>
      </c>
      <c r="D45" s="13">
        <f>[1]ORDEN!BP43</f>
        <v>320</v>
      </c>
      <c r="E45" s="4">
        <f t="shared" si="0"/>
        <v>21.5625</v>
      </c>
    </row>
    <row r="46" spans="1:9" ht="15.75" x14ac:dyDescent="0.25">
      <c r="A46" s="6">
        <v>42</v>
      </c>
      <c r="B46" s="3" t="s">
        <v>41</v>
      </c>
      <c r="C46" s="12">
        <f>[1]ORDEN!BO44</f>
        <v>150</v>
      </c>
      <c r="D46" s="13">
        <f>[1]ORDEN!BP44</f>
        <v>225</v>
      </c>
      <c r="E46" s="4">
        <f t="shared" si="0"/>
        <v>66.666666666666657</v>
      </c>
    </row>
    <row r="47" spans="1:9" ht="15.75" x14ac:dyDescent="0.25">
      <c r="A47" s="6">
        <v>43</v>
      </c>
      <c r="B47" s="3" t="s">
        <v>59</v>
      </c>
      <c r="C47" s="12">
        <f>[1]ORDEN!BO45</f>
        <v>59</v>
      </c>
      <c r="D47" s="13">
        <f>[1]ORDEN!BP45</f>
        <v>303</v>
      </c>
      <c r="E47" s="4">
        <f t="shared" si="0"/>
        <v>19.471947194719473</v>
      </c>
    </row>
    <row r="48" spans="1:9" ht="15.75" x14ac:dyDescent="0.25">
      <c r="A48" s="6">
        <v>44</v>
      </c>
      <c r="B48" s="3" t="s">
        <v>17</v>
      </c>
      <c r="C48" s="12">
        <f>[1]ORDEN!BO46</f>
        <v>81</v>
      </c>
      <c r="D48" s="13">
        <f>[1]ORDEN!BP46</f>
        <v>192</v>
      </c>
      <c r="E48" s="4">
        <f t="shared" si="0"/>
        <v>42.1875</v>
      </c>
    </row>
    <row r="49" spans="1:5" ht="15.75" x14ac:dyDescent="0.25">
      <c r="A49" s="6">
        <v>45</v>
      </c>
      <c r="B49" s="3" t="s">
        <v>60</v>
      </c>
      <c r="C49" s="12">
        <f>[1]ORDEN!BO47</f>
        <v>663</v>
      </c>
      <c r="D49" s="13">
        <f>[1]ORDEN!BP47</f>
        <v>1074</v>
      </c>
      <c r="E49" s="4">
        <f t="shared" si="0"/>
        <v>61.731843575418999</v>
      </c>
    </row>
    <row r="50" spans="1:5" ht="15.75" x14ac:dyDescent="0.25">
      <c r="A50" s="6">
        <v>46</v>
      </c>
      <c r="B50" s="3" t="s">
        <v>34</v>
      </c>
      <c r="C50" s="12">
        <f>[1]ORDEN!BO48</f>
        <v>131</v>
      </c>
      <c r="D50" s="13">
        <f>[1]ORDEN!BP48</f>
        <v>754</v>
      </c>
      <c r="E50" s="4">
        <f t="shared" si="0"/>
        <v>17.374005305039788</v>
      </c>
    </row>
    <row r="51" spans="1:5" ht="15.75" x14ac:dyDescent="0.25">
      <c r="A51" s="6">
        <v>47</v>
      </c>
      <c r="B51" s="3" t="s">
        <v>61</v>
      </c>
      <c r="C51" s="12">
        <f>[1]ORDEN!BO49</f>
        <v>92</v>
      </c>
      <c r="D51" s="13">
        <f>[1]ORDEN!BP49</f>
        <v>233</v>
      </c>
      <c r="E51" s="4">
        <f t="shared" si="0"/>
        <v>39.484978540772531</v>
      </c>
    </row>
    <row r="52" spans="1:5" ht="15.75" x14ac:dyDescent="0.25">
      <c r="A52" s="6">
        <v>48</v>
      </c>
      <c r="B52" s="5" t="s">
        <v>12</v>
      </c>
      <c r="C52" s="12">
        <f>[1]ORDEN!BO50</f>
        <v>363</v>
      </c>
      <c r="D52" s="13">
        <f>[1]ORDEN!BP50</f>
        <v>395</v>
      </c>
      <c r="E52" s="4">
        <f t="shared" si="0"/>
        <v>91.898734177215189</v>
      </c>
    </row>
    <row r="53" spans="1:5" ht="15.75" x14ac:dyDescent="0.25">
      <c r="A53" s="6">
        <v>49</v>
      </c>
      <c r="B53" s="5" t="s">
        <v>62</v>
      </c>
      <c r="C53" s="12">
        <f>[1]ORDEN!BO51</f>
        <v>48</v>
      </c>
      <c r="D53" s="13">
        <f>[1]ORDEN!BP51</f>
        <v>383</v>
      </c>
      <c r="E53" s="4">
        <f t="shared" si="0"/>
        <v>12.532637075718014</v>
      </c>
    </row>
    <row r="54" spans="1:5" ht="15.75" x14ac:dyDescent="0.25">
      <c r="A54" s="6">
        <v>50</v>
      </c>
      <c r="B54" s="5" t="s">
        <v>70</v>
      </c>
      <c r="C54" s="12">
        <f>[1]ORDEN!BO52</f>
        <v>37</v>
      </c>
      <c r="D54" s="13">
        <f>[1]ORDEN!BP52</f>
        <v>366</v>
      </c>
      <c r="E54" s="4">
        <f t="shared" si="0"/>
        <v>10.10928961748634</v>
      </c>
    </row>
    <row r="55" spans="1:5" ht="15.75" x14ac:dyDescent="0.25">
      <c r="A55" s="6">
        <v>51</v>
      </c>
      <c r="B55" s="5" t="s">
        <v>63</v>
      </c>
      <c r="C55" s="12">
        <f>[1]ORDEN!BO53</f>
        <v>59</v>
      </c>
      <c r="D55" s="13">
        <f>[1]ORDEN!BP53</f>
        <v>293</v>
      </c>
      <c r="E55" s="4">
        <f t="shared" si="0"/>
        <v>20.136518771331058</v>
      </c>
    </row>
    <row r="56" spans="1:5" ht="15.75" x14ac:dyDescent="0.25">
      <c r="A56" s="6">
        <v>52</v>
      </c>
      <c r="B56" s="5" t="s">
        <v>19</v>
      </c>
      <c r="C56" s="12">
        <f>[1]ORDEN!BO54</f>
        <v>66</v>
      </c>
      <c r="D56" s="13">
        <f>[1]ORDEN!BP54</f>
        <v>147</v>
      </c>
      <c r="E56" s="4">
        <f t="shared" si="0"/>
        <v>44.897959183673471</v>
      </c>
    </row>
    <row r="57" spans="1:5" ht="15.75" x14ac:dyDescent="0.25">
      <c r="A57" s="6">
        <v>53</v>
      </c>
      <c r="B57" s="5" t="s">
        <v>64</v>
      </c>
      <c r="C57" s="12">
        <f>[1]ORDEN!BO55</f>
        <v>60</v>
      </c>
      <c r="D57" s="13">
        <f>[1]ORDEN!BP55</f>
        <v>280</v>
      </c>
      <c r="E57" s="4">
        <f t="shared" si="0"/>
        <v>21.428571428571427</v>
      </c>
    </row>
    <row r="58" spans="1:5" ht="15.75" x14ac:dyDescent="0.25">
      <c r="A58" s="6">
        <v>54</v>
      </c>
      <c r="B58" s="5" t="s">
        <v>160</v>
      </c>
      <c r="C58" s="12">
        <f>[1]ORDEN!BO56</f>
        <v>55</v>
      </c>
      <c r="D58" s="13">
        <f>[1]ORDEN!BP56</f>
        <v>284</v>
      </c>
      <c r="E58" s="4">
        <f t="shared" si="0"/>
        <v>19.366197183098592</v>
      </c>
    </row>
    <row r="59" spans="1:5" ht="15.75" x14ac:dyDescent="0.25">
      <c r="A59" s="6" t="s">
        <v>30</v>
      </c>
      <c r="B59" s="5" t="s">
        <v>27</v>
      </c>
      <c r="C59" s="12">
        <f>[1]ORDEN!BO57</f>
        <v>42</v>
      </c>
      <c r="D59" s="13">
        <f>[1]ORDEN!BP57</f>
        <v>374</v>
      </c>
      <c r="E59" s="4">
        <f t="shared" si="0"/>
        <v>11.229946524064172</v>
      </c>
    </row>
    <row r="60" spans="1:5" ht="15.75" x14ac:dyDescent="0.25">
      <c r="A60" s="6" t="s">
        <v>31</v>
      </c>
      <c r="B60" s="5" t="s">
        <v>28</v>
      </c>
      <c r="C60" s="12">
        <f>[1]ORDEN!BO58</f>
        <v>89</v>
      </c>
      <c r="D60" s="13">
        <f>[1]ORDEN!BP58</f>
        <v>408</v>
      </c>
      <c r="E60" s="4">
        <f t="shared" si="0"/>
        <v>21.813725490196077</v>
      </c>
    </row>
    <row r="61" spans="1:5" ht="15.75" x14ac:dyDescent="0.25">
      <c r="A61" s="6" t="s">
        <v>32</v>
      </c>
      <c r="B61" s="5" t="s">
        <v>29</v>
      </c>
      <c r="C61" s="12">
        <f>[1]ORDEN!BO59</f>
        <v>28</v>
      </c>
      <c r="D61" s="13">
        <f>[1]ORDEN!BP59</f>
        <v>154</v>
      </c>
      <c r="E61" s="4">
        <f t="shared" si="0"/>
        <v>18.181818181818183</v>
      </c>
    </row>
    <row r="62" spans="1:5" ht="15.75" x14ac:dyDescent="0.25">
      <c r="A62" s="6" t="s">
        <v>65</v>
      </c>
      <c r="B62" s="5" t="s">
        <v>67</v>
      </c>
      <c r="C62" s="12">
        <f>[1]ORDEN!BO60</f>
        <v>124</v>
      </c>
      <c r="D62" s="13">
        <f>[1]ORDEN!BP60</f>
        <v>313</v>
      </c>
      <c r="E62" s="4">
        <f t="shared" si="0"/>
        <v>39.616613418530349</v>
      </c>
    </row>
    <row r="63" spans="1:5" ht="15.75" x14ac:dyDescent="0.25">
      <c r="A63" s="6" t="s">
        <v>66</v>
      </c>
      <c r="B63" s="5" t="s">
        <v>69</v>
      </c>
      <c r="C63" s="12">
        <f>[1]ORDEN!BO61</f>
        <v>79</v>
      </c>
      <c r="D63" s="13">
        <f>[1]ORDEN!BP61</f>
        <v>423</v>
      </c>
      <c r="E63" s="4">
        <f t="shared" si="0"/>
        <v>18.67612293144208</v>
      </c>
    </row>
    <row r="64" spans="1:5" ht="15.75" x14ac:dyDescent="0.25">
      <c r="A64" s="6">
        <v>60</v>
      </c>
      <c r="B64" s="5" t="s">
        <v>68</v>
      </c>
      <c r="C64" s="12">
        <f>[1]ORDEN!BO62</f>
        <v>85</v>
      </c>
      <c r="D64" s="13">
        <f>[1]ORDEN!BP62</f>
        <v>116</v>
      </c>
      <c r="E64" s="4">
        <f t="shared" si="0"/>
        <v>73.275862068965509</v>
      </c>
    </row>
    <row r="65" spans="1:5" ht="15.75" x14ac:dyDescent="0.25">
      <c r="A65" s="6">
        <v>61</v>
      </c>
      <c r="B65" s="5" t="s">
        <v>94</v>
      </c>
      <c r="C65" s="12">
        <f>[1]ORDEN!BO63</f>
        <v>0</v>
      </c>
      <c r="D65" s="13">
        <f>[1]ORDEN!BP63</f>
        <v>158</v>
      </c>
      <c r="E65" s="4">
        <f t="shared" si="0"/>
        <v>0</v>
      </c>
    </row>
    <row r="66" spans="1:5" ht="15.75" x14ac:dyDescent="0.25">
      <c r="A66" s="6">
        <v>62</v>
      </c>
      <c r="B66" s="5" t="s">
        <v>98</v>
      </c>
      <c r="C66" s="12">
        <f>[1]ORDEN!BO64</f>
        <v>57</v>
      </c>
      <c r="D66" s="13">
        <f>[1]ORDEN!BP64</f>
        <v>66</v>
      </c>
      <c r="E66" s="4">
        <f t="shared" si="0"/>
        <v>86.36363636363636</v>
      </c>
    </row>
    <row r="67" spans="1:5" ht="15.75" x14ac:dyDescent="0.25">
      <c r="A67" s="6">
        <v>63</v>
      </c>
      <c r="B67" s="5" t="s">
        <v>124</v>
      </c>
      <c r="C67" s="12">
        <f>[1]ORDEN!BO65</f>
        <v>44</v>
      </c>
      <c r="D67" s="13">
        <f>[1]ORDEN!BP65</f>
        <v>139</v>
      </c>
      <c r="E67" s="4">
        <f t="shared" si="0"/>
        <v>31.654676258992804</v>
      </c>
    </row>
    <row r="68" spans="1:5" ht="15.75" x14ac:dyDescent="0.25">
      <c r="A68" s="6">
        <v>64</v>
      </c>
      <c r="B68" s="5" t="s">
        <v>127</v>
      </c>
      <c r="C68" s="12">
        <f>[1]ORDEN!BO66</f>
        <v>71</v>
      </c>
      <c r="D68" s="13">
        <f>[1]ORDEN!BP66</f>
        <v>166</v>
      </c>
      <c r="E68" s="4">
        <f t="shared" si="0"/>
        <v>42.771084337349393</v>
      </c>
    </row>
    <row r="69" spans="1:5" ht="15.75" x14ac:dyDescent="0.25">
      <c r="A69" s="6">
        <v>65</v>
      </c>
      <c r="B69" s="5" t="s">
        <v>125</v>
      </c>
      <c r="C69" s="12">
        <f>[1]ORDEN!BO67</f>
        <v>19</v>
      </c>
      <c r="D69" s="13">
        <f>[1]ORDEN!BP67</f>
        <v>111</v>
      </c>
      <c r="E69" s="4">
        <f t="shared" ref="E69:E90" si="1">IFERROR(C69/D69*100,0)</f>
        <v>17.117117117117118</v>
      </c>
    </row>
    <row r="70" spans="1:5" ht="15.75" x14ac:dyDescent="0.25">
      <c r="A70" s="6">
        <v>66</v>
      </c>
      <c r="B70" s="3" t="s">
        <v>126</v>
      </c>
      <c r="C70" s="12">
        <f>[1]ORDEN!BO68</f>
        <v>52</v>
      </c>
      <c r="D70" s="13">
        <f>[1]ORDEN!BP68</f>
        <v>85</v>
      </c>
      <c r="E70" s="4">
        <f t="shared" si="1"/>
        <v>61.176470588235297</v>
      </c>
    </row>
    <row r="71" spans="1:5" ht="15.75" x14ac:dyDescent="0.25">
      <c r="A71" s="6">
        <v>67</v>
      </c>
      <c r="B71" s="3" t="s">
        <v>153</v>
      </c>
      <c r="C71" s="12">
        <f>[1]ORDEN!BO69</f>
        <v>7</v>
      </c>
      <c r="D71" s="13">
        <f>[1]ORDEN!BP69</f>
        <v>79</v>
      </c>
      <c r="E71" s="4">
        <f t="shared" si="1"/>
        <v>8.8607594936708853</v>
      </c>
    </row>
    <row r="72" spans="1:5" ht="15.75" x14ac:dyDescent="0.25">
      <c r="A72" s="6">
        <v>68</v>
      </c>
      <c r="B72" s="3" t="s">
        <v>154</v>
      </c>
      <c r="C72" s="12">
        <f>[1]ORDEN!BO70</f>
        <v>0</v>
      </c>
      <c r="D72" s="13">
        <f>[1]ORDEN!BP70</f>
        <v>0</v>
      </c>
      <c r="E72" s="4">
        <f t="shared" si="1"/>
        <v>0</v>
      </c>
    </row>
    <row r="73" spans="1:5" ht="15.75" x14ac:dyDescent="0.25">
      <c r="A73" s="6">
        <v>69</v>
      </c>
      <c r="B73" s="3" t="s">
        <v>155</v>
      </c>
      <c r="C73" s="12">
        <f>[1]ORDEN!BO71</f>
        <v>22</v>
      </c>
      <c r="D73" s="13">
        <f>[1]ORDEN!BP71</f>
        <v>68</v>
      </c>
      <c r="E73" s="4">
        <f t="shared" si="1"/>
        <v>32.352941176470587</v>
      </c>
    </row>
    <row r="74" spans="1:5" ht="15.75" x14ac:dyDescent="0.25">
      <c r="A74" s="6">
        <v>70</v>
      </c>
      <c r="B74" s="3" t="s">
        <v>156</v>
      </c>
      <c r="C74" s="12">
        <f>[1]ORDEN!BO72</f>
        <v>0</v>
      </c>
      <c r="D74" s="13">
        <f>[1]ORDEN!BP72</f>
        <v>0</v>
      </c>
      <c r="E74" s="4">
        <f t="shared" si="1"/>
        <v>0</v>
      </c>
    </row>
    <row r="75" spans="1:5" ht="15.75" x14ac:dyDescent="0.25">
      <c r="A75" s="6">
        <v>71</v>
      </c>
      <c r="B75" s="3" t="s">
        <v>157</v>
      </c>
      <c r="C75" s="12">
        <f>[1]ORDEN!BO73</f>
        <v>6</v>
      </c>
      <c r="D75" s="13">
        <f>[1]ORDEN!BP73</f>
        <v>86</v>
      </c>
      <c r="E75" s="4">
        <f t="shared" si="1"/>
        <v>6.9767441860465116</v>
      </c>
    </row>
    <row r="76" spans="1:5" ht="15.75" x14ac:dyDescent="0.25">
      <c r="A76" s="6">
        <v>72</v>
      </c>
      <c r="B76" s="3" t="s">
        <v>158</v>
      </c>
      <c r="C76" s="12">
        <f>[1]ORDEN!BO74</f>
        <v>0</v>
      </c>
      <c r="D76" s="13">
        <f>[1]ORDEN!BP74</f>
        <v>0</v>
      </c>
      <c r="E76" s="4">
        <f t="shared" si="1"/>
        <v>0</v>
      </c>
    </row>
    <row r="77" spans="1:5" ht="15.75" x14ac:dyDescent="0.25">
      <c r="A77" s="6">
        <v>73</v>
      </c>
      <c r="B77" s="3" t="s">
        <v>159</v>
      </c>
      <c r="C77" s="12">
        <f>[1]ORDEN!BO75</f>
        <v>6</v>
      </c>
      <c r="D77" s="13">
        <f>[1]ORDEN!BP75</f>
        <v>176</v>
      </c>
      <c r="E77" s="4">
        <f t="shared" si="1"/>
        <v>3.4090909090909087</v>
      </c>
    </row>
    <row r="78" spans="1:5" ht="15.75" x14ac:dyDescent="0.25">
      <c r="A78" s="6">
        <v>74</v>
      </c>
      <c r="B78" s="3" t="s">
        <v>193</v>
      </c>
      <c r="C78" s="12">
        <f>[1]ORDEN!BO76</f>
        <v>15</v>
      </c>
      <c r="D78" s="13">
        <f>[1]ORDEN!BP76</f>
        <v>131</v>
      </c>
      <c r="E78" s="4">
        <f t="shared" si="1"/>
        <v>11.450381679389313</v>
      </c>
    </row>
    <row r="79" spans="1:5" ht="15.75" x14ac:dyDescent="0.25">
      <c r="A79" s="6">
        <v>75</v>
      </c>
      <c r="B79" s="3" t="s">
        <v>194</v>
      </c>
      <c r="C79" s="12">
        <f>[1]ORDEN!BO77</f>
        <v>0</v>
      </c>
      <c r="D79" s="13">
        <f>[1]ORDEN!BP77</f>
        <v>0</v>
      </c>
      <c r="E79" s="4">
        <f t="shared" si="1"/>
        <v>0</v>
      </c>
    </row>
    <row r="80" spans="1:5" ht="15.75" x14ac:dyDescent="0.25">
      <c r="A80" s="6">
        <v>76</v>
      </c>
      <c r="B80" s="3" t="s">
        <v>195</v>
      </c>
      <c r="C80" s="12">
        <f>[1]ORDEN!BO78</f>
        <v>0</v>
      </c>
      <c r="D80" s="13">
        <f>[1]ORDEN!BP78</f>
        <v>49</v>
      </c>
      <c r="E80" s="4">
        <f t="shared" si="1"/>
        <v>0</v>
      </c>
    </row>
    <row r="81" spans="1:5" ht="15.75" x14ac:dyDescent="0.25">
      <c r="A81" s="6">
        <v>77</v>
      </c>
      <c r="B81" s="3" t="s">
        <v>196</v>
      </c>
      <c r="C81" s="12">
        <f>[1]ORDEN!BO79</f>
        <v>0</v>
      </c>
      <c r="D81" s="13">
        <f>[1]ORDEN!BP79</f>
        <v>0</v>
      </c>
      <c r="E81" s="4">
        <f t="shared" si="1"/>
        <v>0</v>
      </c>
    </row>
    <row r="82" spans="1:5" ht="15.75" x14ac:dyDescent="0.25">
      <c r="A82" s="6">
        <v>78</v>
      </c>
      <c r="B82" s="3" t="s">
        <v>197</v>
      </c>
      <c r="C82" s="12">
        <f>[1]ORDEN!BO80</f>
        <v>0</v>
      </c>
      <c r="D82" s="13">
        <f>[1]ORDEN!BP80</f>
        <v>0</v>
      </c>
      <c r="E82" s="4">
        <f t="shared" si="1"/>
        <v>0</v>
      </c>
    </row>
    <row r="83" spans="1:5" ht="15.75" x14ac:dyDescent="0.25">
      <c r="A83" s="6">
        <v>79</v>
      </c>
      <c r="B83" s="3" t="s">
        <v>341</v>
      </c>
      <c r="C83" s="12">
        <f>[1]ORDEN!BO81</f>
        <v>16</v>
      </c>
      <c r="D83" s="13">
        <f>[1]ORDEN!BP81</f>
        <v>23</v>
      </c>
      <c r="E83" s="4">
        <f t="shared" si="1"/>
        <v>69.565217391304344</v>
      </c>
    </row>
    <row r="84" spans="1:5" ht="15.75" x14ac:dyDescent="0.25">
      <c r="A84" s="6">
        <v>80</v>
      </c>
      <c r="B84" s="3" t="s">
        <v>342</v>
      </c>
      <c r="C84" s="12" t="str">
        <f>[1]ORDEN!BO82</f>
        <v>N</v>
      </c>
      <c r="D84" s="13" t="str">
        <f>[1]ORDEN!BP82</f>
        <v>N</v>
      </c>
      <c r="E84" s="4">
        <f t="shared" si="1"/>
        <v>0</v>
      </c>
    </row>
    <row r="85" spans="1:5" ht="15.75" x14ac:dyDescent="0.25">
      <c r="A85" s="6">
        <v>81</v>
      </c>
      <c r="B85" s="3" t="s">
        <v>343</v>
      </c>
      <c r="C85" s="12" t="str">
        <f>[1]ORDEN!BO83</f>
        <v>N</v>
      </c>
      <c r="D85" s="13" t="str">
        <f>[1]ORDEN!BP83</f>
        <v>N</v>
      </c>
      <c r="E85" s="4">
        <f t="shared" si="1"/>
        <v>0</v>
      </c>
    </row>
    <row r="86" spans="1:5" ht="15.75" x14ac:dyDescent="0.25">
      <c r="A86" s="6">
        <v>82</v>
      </c>
      <c r="B86" s="3" t="s">
        <v>344</v>
      </c>
      <c r="C86" s="12" t="str">
        <f>[1]ORDEN!BO84</f>
        <v>NA</v>
      </c>
      <c r="D86" s="13" t="str">
        <f>[1]ORDEN!BP84</f>
        <v>NA</v>
      </c>
      <c r="E86" s="4">
        <f t="shared" si="1"/>
        <v>0</v>
      </c>
    </row>
    <row r="87" spans="1:5" ht="15.75" x14ac:dyDescent="0.25">
      <c r="A87" s="6">
        <v>83</v>
      </c>
      <c r="B87" s="3" t="s">
        <v>345</v>
      </c>
      <c r="C87" s="12" t="str">
        <f>[1]ORDEN!BO85</f>
        <v>NA</v>
      </c>
      <c r="D87" s="13" t="str">
        <f>[1]ORDEN!BP85</f>
        <v>NA</v>
      </c>
      <c r="E87" s="4">
        <f t="shared" si="1"/>
        <v>0</v>
      </c>
    </row>
    <row r="88" spans="1:5" ht="15.75" x14ac:dyDescent="0.25">
      <c r="A88" s="6">
        <v>84</v>
      </c>
      <c r="B88" s="3" t="s">
        <v>346</v>
      </c>
      <c r="C88" s="12" t="str">
        <f>[1]ORDEN!BO86</f>
        <v>NA</v>
      </c>
      <c r="D88" s="13" t="str">
        <f>[1]ORDEN!BP86</f>
        <v>NA</v>
      </c>
      <c r="E88" s="4">
        <f t="shared" si="1"/>
        <v>0</v>
      </c>
    </row>
    <row r="89" spans="1:5" ht="15.75" x14ac:dyDescent="0.25">
      <c r="A89" s="6">
        <v>85</v>
      </c>
      <c r="B89" s="3" t="s">
        <v>347</v>
      </c>
      <c r="C89" s="12">
        <f>[1]ORDEN!BO87</f>
        <v>0</v>
      </c>
      <c r="D89" s="13" t="str">
        <f>[1]ORDEN!BP87</f>
        <v>N</v>
      </c>
      <c r="E89" s="4">
        <f t="shared" si="1"/>
        <v>0</v>
      </c>
    </row>
    <row r="90" spans="1:5" ht="16.5" thickBot="1" x14ac:dyDescent="0.3">
      <c r="A90" s="6">
        <v>86</v>
      </c>
      <c r="B90" s="3" t="s">
        <v>348</v>
      </c>
      <c r="C90" s="515">
        <f>[1]ORDEN!BO88</f>
        <v>0</v>
      </c>
      <c r="D90" s="518" t="str">
        <f>[1]ORDEN!BP88</f>
        <v>N</v>
      </c>
      <c r="E90" s="550">
        <f t="shared" si="1"/>
        <v>0</v>
      </c>
    </row>
    <row r="91" spans="1:5" ht="17.25" thickTop="1" thickBot="1" x14ac:dyDescent="0.25">
      <c r="A91" s="592" t="s">
        <v>18</v>
      </c>
      <c r="B91" s="593"/>
      <c r="C91" s="9">
        <f>SUM(C5:C90)</f>
        <v>8943</v>
      </c>
      <c r="D91" s="10">
        <f>SUM(D5:D90)</f>
        <v>27428</v>
      </c>
      <c r="E91" s="15">
        <f>C91/D91*100</f>
        <v>32.605366778474554</v>
      </c>
    </row>
    <row r="92" spans="1:5" ht="16.5" thickTop="1" x14ac:dyDescent="0.2">
      <c r="A92" s="16" t="s">
        <v>350</v>
      </c>
      <c r="B92" s="19"/>
      <c r="C92" s="20"/>
      <c r="D92" s="20"/>
      <c r="E92" s="20"/>
    </row>
  </sheetData>
  <mergeCells count="2">
    <mergeCell ref="A1:E2"/>
    <mergeCell ref="A91:B9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145" scale="50" orientation="portrait" r:id="rId1"/>
  <headerFooter alignWithMargins="0"/>
  <colBreaks count="1" manualBreakCount="1">
    <brk id="5" max="1048575" man="1"/>
  </col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showGridLines="0" view="pageBreakPreview" topLeftCell="A70" zoomScale="90" zoomScaleNormal="100" zoomScaleSheetLayoutView="90" workbookViewId="0">
      <selection activeCell="G67" sqref="G67"/>
    </sheetView>
  </sheetViews>
  <sheetFormatPr baseColWidth="10" defaultRowHeight="12.75" x14ac:dyDescent="0.2"/>
  <cols>
    <col min="1" max="1" width="6.5703125" style="204" customWidth="1"/>
    <col min="2" max="2" width="59.85546875" style="204" customWidth="1"/>
    <col min="3" max="3" width="26.42578125" style="204" customWidth="1"/>
    <col min="4" max="4" width="19.140625" style="204" customWidth="1"/>
    <col min="5" max="5" width="13.140625" style="204" customWidth="1"/>
    <col min="6" max="16384" width="11.42578125" style="204"/>
  </cols>
  <sheetData>
    <row r="1" spans="1:6" ht="37.5" customHeight="1" x14ac:dyDescent="0.2">
      <c r="A1" s="639" t="s">
        <v>190</v>
      </c>
      <c r="B1" s="639"/>
      <c r="C1" s="639"/>
      <c r="D1" s="639"/>
      <c r="E1" s="639"/>
    </row>
    <row r="2" spans="1:6" ht="21" customHeight="1" thickBot="1" x14ac:dyDescent="0.25">
      <c r="D2" s="205"/>
      <c r="E2" s="32" t="s">
        <v>305</v>
      </c>
    </row>
    <row r="3" spans="1:6" ht="105.75" customHeight="1" thickTop="1" thickBot="1" x14ac:dyDescent="0.25">
      <c r="A3" s="288" t="s">
        <v>116</v>
      </c>
      <c r="B3" s="290" t="s">
        <v>115</v>
      </c>
      <c r="C3" s="289" t="s">
        <v>502</v>
      </c>
      <c r="D3" s="289" t="s">
        <v>162</v>
      </c>
      <c r="E3" s="289" t="s">
        <v>21</v>
      </c>
    </row>
    <row r="4" spans="1:6" ht="16.5" thickTop="1" x14ac:dyDescent="0.25">
      <c r="A4" s="206">
        <v>1</v>
      </c>
      <c r="B4" s="1" t="s">
        <v>22</v>
      </c>
      <c r="C4" s="287">
        <f>[1]ORDEN!$BR3</f>
        <v>543</v>
      </c>
      <c r="D4" s="213">
        <f>[1]ORDEN!$BS3</f>
        <v>543</v>
      </c>
      <c r="E4" s="2">
        <f t="shared" ref="E4:E67" si="0">IFERROR(C4/D4*100,0)</f>
        <v>100</v>
      </c>
      <c r="F4" s="519"/>
    </row>
    <row r="5" spans="1:6" ht="15.75" x14ac:dyDescent="0.25">
      <c r="A5" s="207">
        <v>2</v>
      </c>
      <c r="B5" s="3" t="s">
        <v>78</v>
      </c>
      <c r="C5" s="48">
        <f>[1]ORDEN!$BR4</f>
        <v>157</v>
      </c>
      <c r="D5" s="13">
        <f>[1]ORDEN!$BS4</f>
        <v>157</v>
      </c>
      <c r="E5" s="4">
        <f t="shared" si="0"/>
        <v>100</v>
      </c>
      <c r="F5" s="519"/>
    </row>
    <row r="6" spans="1:6" ht="15.75" x14ac:dyDescent="0.25">
      <c r="A6" s="207">
        <v>3</v>
      </c>
      <c r="B6" s="3" t="s">
        <v>23</v>
      </c>
      <c r="C6" s="48">
        <f>[1]ORDEN!$BR5</f>
        <v>52</v>
      </c>
      <c r="D6" s="13">
        <f>[1]ORDEN!$BS5</f>
        <v>105</v>
      </c>
      <c r="E6" s="4">
        <f t="shared" si="0"/>
        <v>49.523809523809526</v>
      </c>
      <c r="F6" s="519"/>
    </row>
    <row r="7" spans="1:6" ht="15.75" x14ac:dyDescent="0.25">
      <c r="A7" s="207">
        <v>4</v>
      </c>
      <c r="B7" s="3" t="s">
        <v>76</v>
      </c>
      <c r="C7" s="48">
        <f>[1]ORDEN!$BR6</f>
        <v>149</v>
      </c>
      <c r="D7" s="13">
        <f>[1]ORDEN!$BS6</f>
        <v>203</v>
      </c>
      <c r="E7" s="4">
        <f t="shared" si="0"/>
        <v>73.399014778325125</v>
      </c>
      <c r="F7" s="519"/>
    </row>
    <row r="8" spans="1:6" ht="15.75" x14ac:dyDescent="0.25">
      <c r="A8" s="207">
        <v>5</v>
      </c>
      <c r="B8" s="3" t="s">
        <v>24</v>
      </c>
      <c r="C8" s="48">
        <f>[1]ORDEN!$BR7</f>
        <v>567</v>
      </c>
      <c r="D8" s="13">
        <f>[1]ORDEN!$BS7</f>
        <v>567</v>
      </c>
      <c r="E8" s="4">
        <f t="shared" si="0"/>
        <v>100</v>
      </c>
      <c r="F8" s="519"/>
    </row>
    <row r="9" spans="1:6" ht="15.75" x14ac:dyDescent="0.25">
      <c r="A9" s="207">
        <v>6</v>
      </c>
      <c r="B9" s="3" t="s">
        <v>25</v>
      </c>
      <c r="C9" s="48">
        <f>[1]ORDEN!$BR8</f>
        <v>197</v>
      </c>
      <c r="D9" s="13">
        <f>[1]ORDEN!$BS8</f>
        <v>261</v>
      </c>
      <c r="E9" s="4">
        <f t="shared" si="0"/>
        <v>75.47892720306514</v>
      </c>
      <c r="F9" s="519"/>
    </row>
    <row r="10" spans="1:6" ht="15.75" x14ac:dyDescent="0.25">
      <c r="A10" s="207">
        <v>7</v>
      </c>
      <c r="B10" s="3" t="s">
        <v>13</v>
      </c>
      <c r="C10" s="48">
        <f>[1]ORDEN!$BR9</f>
        <v>45</v>
      </c>
      <c r="D10" s="13">
        <f>[1]ORDEN!$BS9</f>
        <v>48</v>
      </c>
      <c r="E10" s="4">
        <f t="shared" si="0"/>
        <v>93.75</v>
      </c>
      <c r="F10" s="519"/>
    </row>
    <row r="11" spans="1:6" ht="15.75" x14ac:dyDescent="0.25">
      <c r="A11" s="207">
        <v>8</v>
      </c>
      <c r="B11" s="3" t="s">
        <v>26</v>
      </c>
      <c r="C11" s="48">
        <f>[1]ORDEN!$BR10</f>
        <v>83</v>
      </c>
      <c r="D11" s="13">
        <f>[1]ORDEN!$BS10</f>
        <v>83</v>
      </c>
      <c r="E11" s="4">
        <f t="shared" si="0"/>
        <v>100</v>
      </c>
      <c r="F11" s="519"/>
    </row>
    <row r="12" spans="1:6" ht="15.75" x14ac:dyDescent="0.25">
      <c r="A12" s="207">
        <v>9</v>
      </c>
      <c r="B12" s="3" t="s">
        <v>43</v>
      </c>
      <c r="C12" s="48">
        <f>[1]ORDEN!$BR11</f>
        <v>394</v>
      </c>
      <c r="D12" s="13">
        <f>[1]ORDEN!$BS11</f>
        <v>403</v>
      </c>
      <c r="E12" s="4">
        <f t="shared" si="0"/>
        <v>97.766749379652609</v>
      </c>
      <c r="F12" s="519"/>
    </row>
    <row r="13" spans="1:6" ht="15.75" x14ac:dyDescent="0.25">
      <c r="A13" s="207">
        <v>10</v>
      </c>
      <c r="B13" s="3" t="s">
        <v>44</v>
      </c>
      <c r="C13" s="48">
        <f>[1]ORDEN!$BR12</f>
        <v>37</v>
      </c>
      <c r="D13" s="13">
        <f>[1]ORDEN!$BS12</f>
        <v>43</v>
      </c>
      <c r="E13" s="4">
        <f t="shared" si="0"/>
        <v>86.04651162790698</v>
      </c>
      <c r="F13" s="519"/>
    </row>
    <row r="14" spans="1:6" ht="15.75" x14ac:dyDescent="0.25">
      <c r="A14" s="207">
        <v>11</v>
      </c>
      <c r="B14" s="3" t="s">
        <v>77</v>
      </c>
      <c r="C14" s="48">
        <f>[1]ORDEN!$BR13</f>
        <v>141</v>
      </c>
      <c r="D14" s="13">
        <f>[1]ORDEN!$BS13</f>
        <v>149</v>
      </c>
      <c r="E14" s="4">
        <f t="shared" si="0"/>
        <v>94.630872483221466</v>
      </c>
      <c r="F14" s="519"/>
    </row>
    <row r="15" spans="1:6" ht="15.75" x14ac:dyDescent="0.25">
      <c r="A15" s="207">
        <v>12</v>
      </c>
      <c r="B15" s="3" t="s">
        <v>36</v>
      </c>
      <c r="C15" s="48">
        <f>[1]ORDEN!$BR14</f>
        <v>47</v>
      </c>
      <c r="D15" s="13">
        <f>[1]ORDEN!$BS14</f>
        <v>54</v>
      </c>
      <c r="E15" s="4">
        <f t="shared" si="0"/>
        <v>87.037037037037038</v>
      </c>
      <c r="F15" s="519"/>
    </row>
    <row r="16" spans="1:6" ht="15.75" x14ac:dyDescent="0.25">
      <c r="A16" s="207">
        <v>13</v>
      </c>
      <c r="B16" s="3" t="s">
        <v>79</v>
      </c>
      <c r="C16" s="48">
        <f>[1]ORDEN!$BR15</f>
        <v>88</v>
      </c>
      <c r="D16" s="13">
        <f>[1]ORDEN!$BS15</f>
        <v>108</v>
      </c>
      <c r="E16" s="4">
        <f t="shared" si="0"/>
        <v>81.481481481481481</v>
      </c>
      <c r="F16" s="519"/>
    </row>
    <row r="17" spans="1:6" ht="15.75" x14ac:dyDescent="0.25">
      <c r="A17" s="207">
        <v>14</v>
      </c>
      <c r="B17" s="3" t="s">
        <v>45</v>
      </c>
      <c r="C17" s="48">
        <f>[1]ORDEN!$BR16</f>
        <v>13</v>
      </c>
      <c r="D17" s="13">
        <f>[1]ORDEN!$BS16</f>
        <v>13</v>
      </c>
      <c r="E17" s="4">
        <f t="shared" si="0"/>
        <v>100</v>
      </c>
      <c r="F17" s="519"/>
    </row>
    <row r="18" spans="1:6" ht="15.75" x14ac:dyDescent="0.25">
      <c r="A18" s="207">
        <v>15</v>
      </c>
      <c r="B18" s="3" t="s">
        <v>37</v>
      </c>
      <c r="C18" s="48">
        <f>[1]ORDEN!$BR17</f>
        <v>30</v>
      </c>
      <c r="D18" s="13">
        <f>[1]ORDEN!$BS17</f>
        <v>41</v>
      </c>
      <c r="E18" s="4">
        <f t="shared" si="0"/>
        <v>73.170731707317074</v>
      </c>
      <c r="F18" s="519"/>
    </row>
    <row r="19" spans="1:6" ht="15.75" x14ac:dyDescent="0.25">
      <c r="A19" s="207">
        <v>16</v>
      </c>
      <c r="B19" s="3" t="s">
        <v>46</v>
      </c>
      <c r="C19" s="48">
        <f>[1]ORDEN!$BR18</f>
        <v>25</v>
      </c>
      <c r="D19" s="13">
        <f>[1]ORDEN!$BS18</f>
        <v>66</v>
      </c>
      <c r="E19" s="4">
        <f t="shared" si="0"/>
        <v>37.878787878787875</v>
      </c>
      <c r="F19" s="519"/>
    </row>
    <row r="20" spans="1:6" ht="15.75" x14ac:dyDescent="0.25">
      <c r="A20" s="207">
        <v>17</v>
      </c>
      <c r="B20" s="5" t="s">
        <v>39</v>
      </c>
      <c r="C20" s="48">
        <f>[1]ORDEN!$BR19</f>
        <v>115</v>
      </c>
      <c r="D20" s="13">
        <f>[1]ORDEN!$BS19</f>
        <v>125</v>
      </c>
      <c r="E20" s="4">
        <f t="shared" si="0"/>
        <v>92</v>
      </c>
      <c r="F20" s="519"/>
    </row>
    <row r="21" spans="1:6" ht="15.75" x14ac:dyDescent="0.25">
      <c r="A21" s="207">
        <v>18</v>
      </c>
      <c r="B21" s="3" t="s">
        <v>40</v>
      </c>
      <c r="C21" s="48">
        <f>[1]ORDEN!$BR20</f>
        <v>12</v>
      </c>
      <c r="D21" s="13">
        <f>[1]ORDEN!$BS20</f>
        <v>14</v>
      </c>
      <c r="E21" s="4">
        <f t="shared" si="0"/>
        <v>85.714285714285708</v>
      </c>
      <c r="F21" s="519"/>
    </row>
    <row r="22" spans="1:6" ht="15.75" x14ac:dyDescent="0.25">
      <c r="A22" s="207">
        <v>19</v>
      </c>
      <c r="B22" s="3" t="s">
        <v>35</v>
      </c>
      <c r="C22" s="48">
        <f>[1]ORDEN!$BR21</f>
        <v>160</v>
      </c>
      <c r="D22" s="13">
        <f>[1]ORDEN!$BS21</f>
        <v>173</v>
      </c>
      <c r="E22" s="4">
        <f t="shared" si="0"/>
        <v>92.48554913294798</v>
      </c>
      <c r="F22" s="519"/>
    </row>
    <row r="23" spans="1:6" ht="15.75" x14ac:dyDescent="0.25">
      <c r="A23" s="207">
        <v>20</v>
      </c>
      <c r="B23" s="3" t="s">
        <v>198</v>
      </c>
      <c r="C23" s="48">
        <f>[1]ORDEN!$BR22</f>
        <v>31</v>
      </c>
      <c r="D23" s="13">
        <f>[1]ORDEN!$BS22</f>
        <v>47</v>
      </c>
      <c r="E23" s="4">
        <f t="shared" si="0"/>
        <v>65.957446808510639</v>
      </c>
      <c r="F23" s="519"/>
    </row>
    <row r="24" spans="1:6" ht="15.75" x14ac:dyDescent="0.25">
      <c r="A24" s="207">
        <v>21</v>
      </c>
      <c r="B24" s="5" t="s">
        <v>42</v>
      </c>
      <c r="C24" s="48">
        <f>[1]ORDEN!$BR23</f>
        <v>50</v>
      </c>
      <c r="D24" s="13">
        <f>[1]ORDEN!$BS23</f>
        <v>81</v>
      </c>
      <c r="E24" s="4">
        <f t="shared" si="0"/>
        <v>61.728395061728392</v>
      </c>
      <c r="F24" s="519"/>
    </row>
    <row r="25" spans="1:6" ht="15.75" x14ac:dyDescent="0.25">
      <c r="A25" s="207">
        <v>22</v>
      </c>
      <c r="B25" s="5" t="s">
        <v>20</v>
      </c>
      <c r="C25" s="48">
        <f>[1]ORDEN!$BR24</f>
        <v>162</v>
      </c>
      <c r="D25" s="13">
        <f>[1]ORDEN!$BS24</f>
        <v>196</v>
      </c>
      <c r="E25" s="4">
        <f t="shared" si="0"/>
        <v>82.653061224489804</v>
      </c>
      <c r="F25" s="519"/>
    </row>
    <row r="26" spans="1:6" ht="15.75" x14ac:dyDescent="0.25">
      <c r="A26" s="207">
        <v>23</v>
      </c>
      <c r="B26" s="5" t="s">
        <v>47</v>
      </c>
      <c r="C26" s="48">
        <f>[1]ORDEN!$BR25</f>
        <v>16</v>
      </c>
      <c r="D26" s="13">
        <f>[1]ORDEN!$BS25</f>
        <v>35</v>
      </c>
      <c r="E26" s="4">
        <f t="shared" si="0"/>
        <v>45.714285714285715</v>
      </c>
      <c r="F26" s="519"/>
    </row>
    <row r="27" spans="1:6" ht="15.75" x14ac:dyDescent="0.25">
      <c r="A27" s="207">
        <v>24</v>
      </c>
      <c r="B27" s="5" t="s">
        <v>48</v>
      </c>
      <c r="C27" s="48">
        <f>[1]ORDEN!$BR26</f>
        <v>28</v>
      </c>
      <c r="D27" s="13">
        <f>[1]ORDEN!$BS26</f>
        <v>28</v>
      </c>
      <c r="E27" s="4">
        <f t="shared" si="0"/>
        <v>100</v>
      </c>
      <c r="F27" s="519"/>
    </row>
    <row r="28" spans="1:6" ht="15.75" x14ac:dyDescent="0.25">
      <c r="A28" s="207">
        <v>25</v>
      </c>
      <c r="B28" s="5" t="s">
        <v>49</v>
      </c>
      <c r="C28" s="48">
        <f>[1]ORDEN!$BR27</f>
        <v>81</v>
      </c>
      <c r="D28" s="13">
        <f>[1]ORDEN!$BS27</f>
        <v>141</v>
      </c>
      <c r="E28" s="4">
        <f t="shared" si="0"/>
        <v>57.446808510638306</v>
      </c>
      <c r="F28" s="519"/>
    </row>
    <row r="29" spans="1:6" ht="15.75" x14ac:dyDescent="0.25">
      <c r="A29" s="207">
        <v>26</v>
      </c>
      <c r="B29" s="5" t="s">
        <v>50</v>
      </c>
      <c r="C29" s="48">
        <f>[1]ORDEN!$BR28</f>
        <v>31</v>
      </c>
      <c r="D29" s="13">
        <f>[1]ORDEN!$BS28</f>
        <v>62</v>
      </c>
      <c r="E29" s="4">
        <f t="shared" si="0"/>
        <v>50</v>
      </c>
      <c r="F29" s="519"/>
    </row>
    <row r="30" spans="1:6" ht="15.75" x14ac:dyDescent="0.25">
      <c r="A30" s="207">
        <v>27</v>
      </c>
      <c r="B30" s="5" t="s">
        <v>51</v>
      </c>
      <c r="C30" s="48">
        <f>[1]ORDEN!$BR29</f>
        <v>233</v>
      </c>
      <c r="D30" s="13">
        <f>[1]ORDEN!$BS29</f>
        <v>233</v>
      </c>
      <c r="E30" s="4">
        <f t="shared" si="0"/>
        <v>100</v>
      </c>
      <c r="F30" s="519"/>
    </row>
    <row r="31" spans="1:6" ht="15.75" x14ac:dyDescent="0.25">
      <c r="A31" s="207">
        <v>28</v>
      </c>
      <c r="B31" s="5" t="s">
        <v>15</v>
      </c>
      <c r="C31" s="48">
        <f>[1]ORDEN!$BR30</f>
        <v>79</v>
      </c>
      <c r="D31" s="13">
        <f>[1]ORDEN!$BS30</f>
        <v>113</v>
      </c>
      <c r="E31" s="4">
        <f t="shared" si="0"/>
        <v>69.911504424778755</v>
      </c>
      <c r="F31" s="519"/>
    </row>
    <row r="32" spans="1:6" ht="15.75" x14ac:dyDescent="0.25">
      <c r="A32" s="207">
        <v>29</v>
      </c>
      <c r="B32" s="5" t="s">
        <v>14</v>
      </c>
      <c r="C32" s="48">
        <f>[1]ORDEN!$BR31</f>
        <v>92</v>
      </c>
      <c r="D32" s="13">
        <f>[1]ORDEN!$BS31</f>
        <v>167</v>
      </c>
      <c r="E32" s="4">
        <f t="shared" si="0"/>
        <v>55.08982035928144</v>
      </c>
      <c r="F32" s="519"/>
    </row>
    <row r="33" spans="1:6" ht="15.75" x14ac:dyDescent="0.25">
      <c r="A33" s="207">
        <v>30</v>
      </c>
      <c r="B33" s="5" t="s">
        <v>52</v>
      </c>
      <c r="C33" s="48">
        <f>[1]ORDEN!$BR32</f>
        <v>211</v>
      </c>
      <c r="D33" s="13">
        <f>[1]ORDEN!$BS32</f>
        <v>266</v>
      </c>
      <c r="E33" s="4">
        <f t="shared" si="0"/>
        <v>79.323308270676691</v>
      </c>
      <c r="F33" s="519"/>
    </row>
    <row r="34" spans="1:6" ht="15.75" x14ac:dyDescent="0.25">
      <c r="A34" s="207">
        <v>31</v>
      </c>
      <c r="B34" s="5" t="s">
        <v>53</v>
      </c>
      <c r="C34" s="48">
        <f>[1]ORDEN!$BR33</f>
        <v>77</v>
      </c>
      <c r="D34" s="13">
        <f>[1]ORDEN!$BS33</f>
        <v>130</v>
      </c>
      <c r="E34" s="4">
        <f t="shared" si="0"/>
        <v>59.230769230769234</v>
      </c>
      <c r="F34" s="519"/>
    </row>
    <row r="35" spans="1:6" ht="15.75" x14ac:dyDescent="0.25">
      <c r="A35" s="207">
        <v>32</v>
      </c>
      <c r="B35" s="5" t="s">
        <v>38</v>
      </c>
      <c r="C35" s="48">
        <f>[1]ORDEN!$BR34</f>
        <v>263</v>
      </c>
      <c r="D35" s="13">
        <f>[1]ORDEN!$BS34</f>
        <v>342</v>
      </c>
      <c r="E35" s="4">
        <f t="shared" si="0"/>
        <v>76.900584795321635</v>
      </c>
      <c r="F35" s="519"/>
    </row>
    <row r="36" spans="1:6" ht="15.75" x14ac:dyDescent="0.25">
      <c r="A36" s="207">
        <v>33</v>
      </c>
      <c r="B36" s="5" t="s">
        <v>71</v>
      </c>
      <c r="C36" s="48">
        <f>[1]ORDEN!$BR35</f>
        <v>42</v>
      </c>
      <c r="D36" s="13">
        <f>[1]ORDEN!$BS35</f>
        <v>53</v>
      </c>
      <c r="E36" s="4">
        <f t="shared" si="0"/>
        <v>79.245283018867923</v>
      </c>
      <c r="F36" s="519"/>
    </row>
    <row r="37" spans="1:6" ht="15.75" x14ac:dyDescent="0.25">
      <c r="A37" s="207">
        <v>34</v>
      </c>
      <c r="B37" s="5" t="s">
        <v>54</v>
      </c>
      <c r="C37" s="48">
        <f>[1]ORDEN!$BR36</f>
        <v>108</v>
      </c>
      <c r="D37" s="13">
        <f>[1]ORDEN!$BS36</f>
        <v>133</v>
      </c>
      <c r="E37" s="4">
        <f t="shared" si="0"/>
        <v>81.203007518796994</v>
      </c>
      <c r="F37" s="519"/>
    </row>
    <row r="38" spans="1:6" ht="15.75" x14ac:dyDescent="0.25">
      <c r="A38" s="207">
        <v>35</v>
      </c>
      <c r="B38" s="5" t="s">
        <v>55</v>
      </c>
      <c r="C38" s="48">
        <f>[1]ORDEN!$BR37</f>
        <v>19</v>
      </c>
      <c r="D38" s="13">
        <f>[1]ORDEN!$BS37</f>
        <v>35</v>
      </c>
      <c r="E38" s="4">
        <f t="shared" si="0"/>
        <v>54.285714285714285</v>
      </c>
      <c r="F38" s="519"/>
    </row>
    <row r="39" spans="1:6" ht="15.75" x14ac:dyDescent="0.25">
      <c r="A39" s="207">
        <v>36</v>
      </c>
      <c r="B39" s="5" t="s">
        <v>56</v>
      </c>
      <c r="C39" s="48">
        <f>[1]ORDEN!$BR38</f>
        <v>162</v>
      </c>
      <c r="D39" s="13">
        <f>[1]ORDEN!$BS38</f>
        <v>207</v>
      </c>
      <c r="E39" s="4">
        <f t="shared" si="0"/>
        <v>78.260869565217391</v>
      </c>
      <c r="F39" s="519"/>
    </row>
    <row r="40" spans="1:6" ht="15.75" x14ac:dyDescent="0.25">
      <c r="A40" s="207">
        <v>37</v>
      </c>
      <c r="B40" s="5" t="s">
        <v>16</v>
      </c>
      <c r="C40" s="48">
        <f>[1]ORDEN!$BR39</f>
        <v>136</v>
      </c>
      <c r="D40" s="13">
        <f>[1]ORDEN!$BS39</f>
        <v>272</v>
      </c>
      <c r="E40" s="4">
        <f t="shared" si="0"/>
        <v>50</v>
      </c>
      <c r="F40" s="519"/>
    </row>
    <row r="41" spans="1:6" ht="15.75" x14ac:dyDescent="0.25">
      <c r="A41" s="207">
        <v>38</v>
      </c>
      <c r="B41" s="5" t="s">
        <v>57</v>
      </c>
      <c r="C41" s="48">
        <f>[1]ORDEN!$BR40</f>
        <v>148</v>
      </c>
      <c r="D41" s="13">
        <f>[1]ORDEN!$BS40</f>
        <v>193</v>
      </c>
      <c r="E41" s="4">
        <f t="shared" si="0"/>
        <v>76.683937823834185</v>
      </c>
      <c r="F41" s="519"/>
    </row>
    <row r="42" spans="1:6" ht="15.75" x14ac:dyDescent="0.25">
      <c r="A42" s="207">
        <v>39</v>
      </c>
      <c r="B42" s="3" t="s">
        <v>33</v>
      </c>
      <c r="C42" s="48">
        <f>[1]ORDEN!$BR41</f>
        <v>124</v>
      </c>
      <c r="D42" s="13">
        <f>[1]ORDEN!$BS41</f>
        <v>148</v>
      </c>
      <c r="E42" s="4">
        <f t="shared" si="0"/>
        <v>83.78378378378379</v>
      </c>
      <c r="F42" s="519"/>
    </row>
    <row r="43" spans="1:6" ht="15.75" x14ac:dyDescent="0.25">
      <c r="A43" s="207">
        <v>40</v>
      </c>
      <c r="B43" s="3" t="s">
        <v>58</v>
      </c>
      <c r="C43" s="48">
        <f>[1]ORDEN!$BR42</f>
        <v>206</v>
      </c>
      <c r="D43" s="13">
        <f>[1]ORDEN!$BS42</f>
        <v>210</v>
      </c>
      <c r="E43" s="4">
        <f t="shared" si="0"/>
        <v>98.095238095238088</v>
      </c>
      <c r="F43" s="519"/>
    </row>
    <row r="44" spans="1:6" ht="20.25" customHeight="1" x14ac:dyDescent="0.25">
      <c r="A44" s="207">
        <v>41</v>
      </c>
      <c r="B44" s="165" t="s">
        <v>199</v>
      </c>
      <c r="C44" s="48">
        <f>[1]ORDEN!$BR43</f>
        <v>44</v>
      </c>
      <c r="D44" s="13">
        <f>[1]ORDEN!$BS43</f>
        <v>69</v>
      </c>
      <c r="E44" s="4">
        <f t="shared" si="0"/>
        <v>63.768115942028977</v>
      </c>
      <c r="F44" s="519"/>
    </row>
    <row r="45" spans="1:6" ht="15.75" x14ac:dyDescent="0.25">
      <c r="A45" s="207">
        <v>42</v>
      </c>
      <c r="B45" s="3" t="s">
        <v>41</v>
      </c>
      <c r="C45" s="48">
        <f>[1]ORDEN!$BR44</f>
        <v>145</v>
      </c>
      <c r="D45" s="13">
        <f>[1]ORDEN!$BS44</f>
        <v>150</v>
      </c>
      <c r="E45" s="4">
        <f t="shared" si="0"/>
        <v>96.666666666666671</v>
      </c>
      <c r="F45" s="519"/>
    </row>
    <row r="46" spans="1:6" ht="15.75" x14ac:dyDescent="0.25">
      <c r="A46" s="207">
        <v>43</v>
      </c>
      <c r="B46" s="3" t="s">
        <v>59</v>
      </c>
      <c r="C46" s="48">
        <f>[1]ORDEN!$BR45</f>
        <v>58</v>
      </c>
      <c r="D46" s="13">
        <f>[1]ORDEN!$BS45</f>
        <v>59</v>
      </c>
      <c r="E46" s="4">
        <f t="shared" si="0"/>
        <v>98.305084745762713</v>
      </c>
      <c r="F46" s="519"/>
    </row>
    <row r="47" spans="1:6" ht="15.75" x14ac:dyDescent="0.25">
      <c r="A47" s="207">
        <v>44</v>
      </c>
      <c r="B47" s="3" t="s">
        <v>17</v>
      </c>
      <c r="C47" s="48">
        <f>[1]ORDEN!$BR46</f>
        <v>49</v>
      </c>
      <c r="D47" s="13">
        <f>[1]ORDEN!$BS46</f>
        <v>81</v>
      </c>
      <c r="E47" s="4">
        <f t="shared" si="0"/>
        <v>60.493827160493829</v>
      </c>
      <c r="F47" s="519"/>
    </row>
    <row r="48" spans="1:6" ht="15.75" x14ac:dyDescent="0.25">
      <c r="A48" s="207">
        <v>45</v>
      </c>
      <c r="B48" s="3" t="s">
        <v>60</v>
      </c>
      <c r="C48" s="48">
        <f>[1]ORDEN!$BR47</f>
        <v>663</v>
      </c>
      <c r="D48" s="13">
        <f>[1]ORDEN!$BS47</f>
        <v>663</v>
      </c>
      <c r="E48" s="4">
        <f t="shared" si="0"/>
        <v>100</v>
      </c>
      <c r="F48" s="519"/>
    </row>
    <row r="49" spans="1:6" ht="15.75" x14ac:dyDescent="0.25">
      <c r="A49" s="207">
        <v>46</v>
      </c>
      <c r="B49" s="3" t="s">
        <v>34</v>
      </c>
      <c r="C49" s="48">
        <f>[1]ORDEN!$BR48</f>
        <v>55</v>
      </c>
      <c r="D49" s="13">
        <f>[1]ORDEN!$BS48</f>
        <v>131</v>
      </c>
      <c r="E49" s="4">
        <f t="shared" si="0"/>
        <v>41.984732824427482</v>
      </c>
      <c r="F49" s="519"/>
    </row>
    <row r="50" spans="1:6" ht="15.75" x14ac:dyDescent="0.25">
      <c r="A50" s="207">
        <v>47</v>
      </c>
      <c r="B50" s="3" t="s">
        <v>61</v>
      </c>
      <c r="C50" s="48">
        <f>[1]ORDEN!$BR49</f>
        <v>45</v>
      </c>
      <c r="D50" s="13">
        <f>[1]ORDEN!$BS49</f>
        <v>92</v>
      </c>
      <c r="E50" s="4">
        <f t="shared" si="0"/>
        <v>48.913043478260867</v>
      </c>
      <c r="F50" s="519"/>
    </row>
    <row r="51" spans="1:6" ht="15.75" x14ac:dyDescent="0.25">
      <c r="A51" s="207">
        <v>48</v>
      </c>
      <c r="B51" s="3" t="s">
        <v>12</v>
      </c>
      <c r="C51" s="48">
        <f>[1]ORDEN!$BR50</f>
        <v>277</v>
      </c>
      <c r="D51" s="13">
        <f>[1]ORDEN!$BS50</f>
        <v>363</v>
      </c>
      <c r="E51" s="4">
        <f t="shared" si="0"/>
        <v>76.308539944903586</v>
      </c>
      <c r="F51" s="519"/>
    </row>
    <row r="52" spans="1:6" ht="15.75" x14ac:dyDescent="0.25">
      <c r="A52" s="207">
        <v>49</v>
      </c>
      <c r="B52" s="3" t="s">
        <v>62</v>
      </c>
      <c r="C52" s="48">
        <f>[1]ORDEN!$BR51</f>
        <v>42</v>
      </c>
      <c r="D52" s="13">
        <f>[1]ORDEN!$BS51</f>
        <v>48</v>
      </c>
      <c r="E52" s="4">
        <f t="shared" si="0"/>
        <v>87.5</v>
      </c>
      <c r="F52" s="519"/>
    </row>
    <row r="53" spans="1:6" ht="15.75" x14ac:dyDescent="0.25">
      <c r="A53" s="207">
        <v>50</v>
      </c>
      <c r="B53" s="3" t="s">
        <v>70</v>
      </c>
      <c r="C53" s="48">
        <f>[1]ORDEN!$BR52</f>
        <v>37</v>
      </c>
      <c r="D53" s="13">
        <f>[1]ORDEN!$BS52</f>
        <v>37</v>
      </c>
      <c r="E53" s="4">
        <f t="shared" si="0"/>
        <v>100</v>
      </c>
      <c r="F53" s="519"/>
    </row>
    <row r="54" spans="1:6" ht="15.75" x14ac:dyDescent="0.25">
      <c r="A54" s="207">
        <v>51</v>
      </c>
      <c r="B54" s="3" t="s">
        <v>63</v>
      </c>
      <c r="C54" s="48">
        <f>[1]ORDEN!$BR53</f>
        <v>39</v>
      </c>
      <c r="D54" s="13">
        <f>[1]ORDEN!$BS53</f>
        <v>59</v>
      </c>
      <c r="E54" s="4">
        <f t="shared" si="0"/>
        <v>66.101694915254242</v>
      </c>
      <c r="F54" s="519"/>
    </row>
    <row r="55" spans="1:6" ht="15.75" x14ac:dyDescent="0.25">
      <c r="A55" s="207">
        <v>52</v>
      </c>
      <c r="B55" s="3" t="s">
        <v>19</v>
      </c>
      <c r="C55" s="48">
        <f>[1]ORDEN!$BR54</f>
        <v>27</v>
      </c>
      <c r="D55" s="13">
        <f>[1]ORDEN!$BS54</f>
        <v>66</v>
      </c>
      <c r="E55" s="4">
        <f t="shared" si="0"/>
        <v>40.909090909090914</v>
      </c>
      <c r="F55" s="519"/>
    </row>
    <row r="56" spans="1:6" ht="15.75" x14ac:dyDescent="0.25">
      <c r="A56" s="207">
        <v>53</v>
      </c>
      <c r="B56" s="3" t="s">
        <v>64</v>
      </c>
      <c r="C56" s="48">
        <f>[1]ORDEN!$BR55</f>
        <v>45</v>
      </c>
      <c r="D56" s="13">
        <f>[1]ORDEN!$BS55</f>
        <v>60</v>
      </c>
      <c r="E56" s="4">
        <f t="shared" si="0"/>
        <v>75</v>
      </c>
      <c r="F56" s="519"/>
    </row>
    <row r="57" spans="1:6" ht="15.75" x14ac:dyDescent="0.25">
      <c r="A57" s="207">
        <v>54</v>
      </c>
      <c r="B57" s="3" t="s">
        <v>160</v>
      </c>
      <c r="C57" s="48">
        <f>[1]ORDEN!$BR56</f>
        <v>28</v>
      </c>
      <c r="D57" s="13">
        <f>[1]ORDEN!$BS56</f>
        <v>55</v>
      </c>
      <c r="E57" s="4">
        <f t="shared" si="0"/>
        <v>50.909090909090907</v>
      </c>
      <c r="F57" s="519"/>
    </row>
    <row r="58" spans="1:6" ht="15.75" x14ac:dyDescent="0.25">
      <c r="A58" s="207" t="s">
        <v>30</v>
      </c>
      <c r="B58" s="3" t="s">
        <v>27</v>
      </c>
      <c r="C58" s="48">
        <f>[1]ORDEN!$BR57</f>
        <v>31</v>
      </c>
      <c r="D58" s="13">
        <f>[1]ORDEN!$BS57</f>
        <v>42</v>
      </c>
      <c r="E58" s="4">
        <f t="shared" si="0"/>
        <v>73.80952380952381</v>
      </c>
      <c r="F58" s="519"/>
    </row>
    <row r="59" spans="1:6" ht="15.75" x14ac:dyDescent="0.25">
      <c r="A59" s="207" t="s">
        <v>31</v>
      </c>
      <c r="B59" s="3" t="s">
        <v>28</v>
      </c>
      <c r="C59" s="48">
        <f>[1]ORDEN!$BR58</f>
        <v>60</v>
      </c>
      <c r="D59" s="13">
        <f>[1]ORDEN!$BS58</f>
        <v>89</v>
      </c>
      <c r="E59" s="4">
        <f t="shared" si="0"/>
        <v>67.415730337078656</v>
      </c>
      <c r="F59" s="519"/>
    </row>
    <row r="60" spans="1:6" ht="15.75" x14ac:dyDescent="0.25">
      <c r="A60" s="207" t="s">
        <v>32</v>
      </c>
      <c r="B60" s="3" t="s">
        <v>29</v>
      </c>
      <c r="C60" s="48">
        <f>[1]ORDEN!$BR59</f>
        <v>24</v>
      </c>
      <c r="D60" s="13">
        <f>[1]ORDEN!$BS59</f>
        <v>28</v>
      </c>
      <c r="E60" s="4">
        <f t="shared" si="0"/>
        <v>85.714285714285708</v>
      </c>
      <c r="F60" s="519"/>
    </row>
    <row r="61" spans="1:6" ht="15.75" x14ac:dyDescent="0.25">
      <c r="A61" s="207" t="s">
        <v>65</v>
      </c>
      <c r="B61" s="3" t="s">
        <v>67</v>
      </c>
      <c r="C61" s="48">
        <f>[1]ORDEN!$BR60</f>
        <v>107</v>
      </c>
      <c r="D61" s="13">
        <f>[1]ORDEN!$BS60</f>
        <v>124</v>
      </c>
      <c r="E61" s="4">
        <f t="shared" si="0"/>
        <v>86.290322580645167</v>
      </c>
      <c r="F61" s="519"/>
    </row>
    <row r="62" spans="1:6" ht="15.75" x14ac:dyDescent="0.25">
      <c r="A62" s="207" t="s">
        <v>66</v>
      </c>
      <c r="B62" s="3" t="s">
        <v>69</v>
      </c>
      <c r="C62" s="48">
        <f>[1]ORDEN!$BR61</f>
        <v>51</v>
      </c>
      <c r="D62" s="13">
        <f>[1]ORDEN!$BS61</f>
        <v>79</v>
      </c>
      <c r="E62" s="4">
        <f t="shared" si="0"/>
        <v>64.556962025316452</v>
      </c>
      <c r="F62" s="519"/>
    </row>
    <row r="63" spans="1:6" ht="15.75" x14ac:dyDescent="0.25">
      <c r="A63" s="207">
        <v>60</v>
      </c>
      <c r="B63" s="3" t="s">
        <v>68</v>
      </c>
      <c r="C63" s="48">
        <f>[1]ORDEN!$BR62</f>
        <v>66</v>
      </c>
      <c r="D63" s="13">
        <f>[1]ORDEN!$BS62</f>
        <v>85</v>
      </c>
      <c r="E63" s="4">
        <f t="shared" si="0"/>
        <v>77.64705882352942</v>
      </c>
      <c r="F63" s="519"/>
    </row>
    <row r="64" spans="1:6" ht="15.75" x14ac:dyDescent="0.25">
      <c r="A64" s="207">
        <v>61</v>
      </c>
      <c r="B64" s="3" t="s">
        <v>94</v>
      </c>
      <c r="C64" s="48">
        <f>[1]ORDEN!$BR63</f>
        <v>0</v>
      </c>
      <c r="D64" s="13">
        <f>[1]ORDEN!$BS63</f>
        <v>0</v>
      </c>
      <c r="E64" s="4">
        <f t="shared" si="0"/>
        <v>0</v>
      </c>
      <c r="F64" s="519"/>
    </row>
    <row r="65" spans="1:6" ht="15.75" x14ac:dyDescent="0.25">
      <c r="A65" s="207">
        <v>62</v>
      </c>
      <c r="B65" s="3" t="s">
        <v>98</v>
      </c>
      <c r="C65" s="48">
        <f>[1]ORDEN!$BR64</f>
        <v>20</v>
      </c>
      <c r="D65" s="13">
        <f>[1]ORDEN!$BS64</f>
        <v>57</v>
      </c>
      <c r="E65" s="4">
        <f t="shared" si="0"/>
        <v>35.087719298245609</v>
      </c>
      <c r="F65" s="519"/>
    </row>
    <row r="66" spans="1:6" ht="15.75" x14ac:dyDescent="0.25">
      <c r="A66" s="207">
        <v>63</v>
      </c>
      <c r="B66" s="3" t="s">
        <v>124</v>
      </c>
      <c r="C66" s="48">
        <f>[1]ORDEN!$BR65</f>
        <v>27</v>
      </c>
      <c r="D66" s="13">
        <f>[1]ORDEN!$BS65</f>
        <v>44</v>
      </c>
      <c r="E66" s="4">
        <f t="shared" si="0"/>
        <v>61.363636363636367</v>
      </c>
      <c r="F66" s="519"/>
    </row>
    <row r="67" spans="1:6" ht="15.75" x14ac:dyDescent="0.25">
      <c r="A67" s="207">
        <v>64</v>
      </c>
      <c r="B67" s="3" t="s">
        <v>127</v>
      </c>
      <c r="C67" s="48">
        <f>[1]ORDEN!$BR66</f>
        <v>44</v>
      </c>
      <c r="D67" s="13">
        <f>[1]ORDEN!$BS66</f>
        <v>71</v>
      </c>
      <c r="E67" s="4">
        <f t="shared" si="0"/>
        <v>61.971830985915489</v>
      </c>
      <c r="F67" s="519"/>
    </row>
    <row r="68" spans="1:6" ht="15.75" x14ac:dyDescent="0.25">
      <c r="A68" s="207">
        <v>65</v>
      </c>
      <c r="B68" s="3" t="s">
        <v>125</v>
      </c>
      <c r="C68" s="48">
        <f>[1]ORDEN!$BR67</f>
        <v>19</v>
      </c>
      <c r="D68" s="13">
        <f>[1]ORDEN!$BS67</f>
        <v>19</v>
      </c>
      <c r="E68" s="4">
        <f t="shared" ref="E68:E89" si="1">IFERROR(C68/D68*100,0)</f>
        <v>100</v>
      </c>
      <c r="F68" s="519"/>
    </row>
    <row r="69" spans="1:6" ht="15.75" x14ac:dyDescent="0.25">
      <c r="A69" s="207">
        <v>66</v>
      </c>
      <c r="B69" s="3" t="s">
        <v>126</v>
      </c>
      <c r="C69" s="48">
        <f>[1]ORDEN!$BR68</f>
        <v>0</v>
      </c>
      <c r="D69" s="13">
        <f>[1]ORDEN!$BS68</f>
        <v>52</v>
      </c>
      <c r="E69" s="4">
        <f t="shared" si="1"/>
        <v>0</v>
      </c>
      <c r="F69" s="519"/>
    </row>
    <row r="70" spans="1:6" ht="15.75" x14ac:dyDescent="0.25">
      <c r="A70" s="207">
        <v>67</v>
      </c>
      <c r="B70" s="3" t="s">
        <v>153</v>
      </c>
      <c r="C70" s="48">
        <f>[1]ORDEN!$BR69</f>
        <v>7</v>
      </c>
      <c r="D70" s="13">
        <f>[1]ORDEN!$BS69</f>
        <v>7</v>
      </c>
      <c r="E70" s="4">
        <f t="shared" si="1"/>
        <v>100</v>
      </c>
      <c r="F70" s="519"/>
    </row>
    <row r="71" spans="1:6" ht="15.75" x14ac:dyDescent="0.25">
      <c r="A71" s="207">
        <v>68</v>
      </c>
      <c r="B71" s="3" t="s">
        <v>154</v>
      </c>
      <c r="C71" s="48">
        <f>[1]ORDEN!$BR70</f>
        <v>0</v>
      </c>
      <c r="D71" s="13">
        <f>[1]ORDEN!$BS70</f>
        <v>0</v>
      </c>
      <c r="E71" s="4">
        <f t="shared" si="1"/>
        <v>0</v>
      </c>
      <c r="F71" s="519"/>
    </row>
    <row r="72" spans="1:6" ht="15.75" x14ac:dyDescent="0.25">
      <c r="A72" s="207">
        <v>69</v>
      </c>
      <c r="B72" s="3" t="s">
        <v>155</v>
      </c>
      <c r="C72" s="48">
        <f>[1]ORDEN!$BR71</f>
        <v>18</v>
      </c>
      <c r="D72" s="13">
        <f>[1]ORDEN!$BS71</f>
        <v>22</v>
      </c>
      <c r="E72" s="4">
        <f t="shared" si="1"/>
        <v>81.818181818181827</v>
      </c>
      <c r="F72" s="519"/>
    </row>
    <row r="73" spans="1:6" ht="15.75" x14ac:dyDescent="0.25">
      <c r="A73" s="207">
        <v>70</v>
      </c>
      <c r="B73" s="3" t="s">
        <v>156</v>
      </c>
      <c r="C73" s="48">
        <f>[1]ORDEN!$BR72</f>
        <v>0</v>
      </c>
      <c r="D73" s="13">
        <f>[1]ORDEN!$BS72</f>
        <v>0</v>
      </c>
      <c r="E73" s="4">
        <f t="shared" si="1"/>
        <v>0</v>
      </c>
      <c r="F73" s="519"/>
    </row>
    <row r="74" spans="1:6" ht="15.75" x14ac:dyDescent="0.25">
      <c r="A74" s="207">
        <v>71</v>
      </c>
      <c r="B74" s="3" t="s">
        <v>157</v>
      </c>
      <c r="C74" s="48">
        <f>[1]ORDEN!$BR73</f>
        <v>6</v>
      </c>
      <c r="D74" s="13">
        <f>[1]ORDEN!$BS73</f>
        <v>6</v>
      </c>
      <c r="E74" s="4">
        <f t="shared" si="1"/>
        <v>100</v>
      </c>
      <c r="F74" s="519"/>
    </row>
    <row r="75" spans="1:6" ht="15.75" x14ac:dyDescent="0.25">
      <c r="A75" s="207">
        <v>72</v>
      </c>
      <c r="B75" s="3" t="s">
        <v>158</v>
      </c>
      <c r="C75" s="48">
        <f>[1]ORDEN!$BR74</f>
        <v>0</v>
      </c>
      <c r="D75" s="13">
        <f>[1]ORDEN!$BS74</f>
        <v>0</v>
      </c>
      <c r="E75" s="4">
        <f t="shared" si="1"/>
        <v>0</v>
      </c>
      <c r="F75" s="519"/>
    </row>
    <row r="76" spans="1:6" ht="15.75" x14ac:dyDescent="0.25">
      <c r="A76" s="207">
        <v>73</v>
      </c>
      <c r="B76" s="3" t="s">
        <v>159</v>
      </c>
      <c r="C76" s="48">
        <f>[1]ORDEN!$BR75</f>
        <v>6</v>
      </c>
      <c r="D76" s="13">
        <f>[1]ORDEN!$BS75</f>
        <v>6</v>
      </c>
      <c r="E76" s="4">
        <f t="shared" si="1"/>
        <v>100</v>
      </c>
      <c r="F76" s="519"/>
    </row>
    <row r="77" spans="1:6" ht="15.75" x14ac:dyDescent="0.25">
      <c r="A77" s="207">
        <v>74</v>
      </c>
      <c r="B77" s="5" t="s">
        <v>193</v>
      </c>
      <c r="C77" s="48">
        <f>[1]ORDEN!$BR76</f>
        <v>15</v>
      </c>
      <c r="D77" s="13">
        <f>[1]ORDEN!$BS76</f>
        <v>15</v>
      </c>
      <c r="E77" s="4">
        <f t="shared" si="1"/>
        <v>100</v>
      </c>
      <c r="F77" s="519"/>
    </row>
    <row r="78" spans="1:6" ht="15.75" x14ac:dyDescent="0.25">
      <c r="A78" s="207">
        <v>75</v>
      </c>
      <c r="B78" s="5" t="s">
        <v>194</v>
      </c>
      <c r="C78" s="48">
        <f>[1]ORDEN!$BR77</f>
        <v>0</v>
      </c>
      <c r="D78" s="13">
        <f>[1]ORDEN!$BS77</f>
        <v>0</v>
      </c>
      <c r="E78" s="4">
        <f t="shared" si="1"/>
        <v>0</v>
      </c>
      <c r="F78" s="519"/>
    </row>
    <row r="79" spans="1:6" ht="15.75" x14ac:dyDescent="0.25">
      <c r="A79" s="207">
        <v>76</v>
      </c>
      <c r="B79" s="3" t="s">
        <v>195</v>
      </c>
      <c r="C79" s="48">
        <f>[1]ORDEN!$BR78</f>
        <v>0</v>
      </c>
      <c r="D79" s="13">
        <f>[1]ORDEN!$BS78</f>
        <v>0</v>
      </c>
      <c r="E79" s="4">
        <f t="shared" si="1"/>
        <v>0</v>
      </c>
      <c r="F79" s="519"/>
    </row>
    <row r="80" spans="1:6" ht="15.75" x14ac:dyDescent="0.25">
      <c r="A80" s="207">
        <v>77</v>
      </c>
      <c r="B80" s="3" t="s">
        <v>196</v>
      </c>
      <c r="C80" s="48">
        <f>[1]ORDEN!$BR79</f>
        <v>0</v>
      </c>
      <c r="D80" s="13">
        <f>[1]ORDEN!$BS79</f>
        <v>0</v>
      </c>
      <c r="E80" s="4">
        <f t="shared" si="1"/>
        <v>0</v>
      </c>
      <c r="F80" s="519"/>
    </row>
    <row r="81" spans="1:6" ht="15.75" x14ac:dyDescent="0.25">
      <c r="A81" s="207">
        <v>78</v>
      </c>
      <c r="B81" s="3" t="s">
        <v>197</v>
      </c>
      <c r="C81" s="48">
        <f>[1]ORDEN!$BR80</f>
        <v>0</v>
      </c>
      <c r="D81" s="13">
        <f>[1]ORDEN!$BS80</f>
        <v>0</v>
      </c>
      <c r="E81" s="4">
        <f t="shared" si="1"/>
        <v>0</v>
      </c>
      <c r="F81" s="519"/>
    </row>
    <row r="82" spans="1:6" ht="15.75" x14ac:dyDescent="0.25">
      <c r="A82" s="207">
        <v>79</v>
      </c>
      <c r="B82" s="3" t="s">
        <v>341</v>
      </c>
      <c r="C82" s="48">
        <f>[1]ORDEN!$BR81</f>
        <v>12</v>
      </c>
      <c r="D82" s="13">
        <f>[1]ORDEN!$BS81</f>
        <v>16</v>
      </c>
      <c r="E82" s="4">
        <f t="shared" si="1"/>
        <v>75</v>
      </c>
      <c r="F82" s="519"/>
    </row>
    <row r="83" spans="1:6" ht="15.75" x14ac:dyDescent="0.25">
      <c r="A83" s="207">
        <v>80</v>
      </c>
      <c r="B83" s="3" t="s">
        <v>342</v>
      </c>
      <c r="C83" s="48" t="str">
        <f>[1]ORDEN!$BR82</f>
        <v>N</v>
      </c>
      <c r="D83" s="13" t="str">
        <f>[1]ORDEN!$BS82</f>
        <v>N</v>
      </c>
      <c r="E83" s="4">
        <f t="shared" si="1"/>
        <v>0</v>
      </c>
      <c r="F83" s="519"/>
    </row>
    <row r="84" spans="1:6" ht="15.75" x14ac:dyDescent="0.25">
      <c r="A84" s="207">
        <v>81</v>
      </c>
      <c r="B84" s="3" t="s">
        <v>343</v>
      </c>
      <c r="C84" s="48" t="str">
        <f>[1]ORDEN!$BR83</f>
        <v>N</v>
      </c>
      <c r="D84" s="13" t="str">
        <f>[1]ORDEN!$BS83</f>
        <v>N</v>
      </c>
      <c r="E84" s="4">
        <f t="shared" si="1"/>
        <v>0</v>
      </c>
      <c r="F84" s="519"/>
    </row>
    <row r="85" spans="1:6" ht="15.75" x14ac:dyDescent="0.25">
      <c r="A85" s="207">
        <v>82</v>
      </c>
      <c r="B85" s="3" t="s">
        <v>344</v>
      </c>
      <c r="C85" s="48" t="str">
        <f>[1]ORDEN!$BR84</f>
        <v>NA</v>
      </c>
      <c r="D85" s="13" t="str">
        <f>[1]ORDEN!$BS84</f>
        <v>NA</v>
      </c>
      <c r="E85" s="4">
        <f t="shared" si="1"/>
        <v>0</v>
      </c>
      <c r="F85" s="519"/>
    </row>
    <row r="86" spans="1:6" ht="15.75" x14ac:dyDescent="0.25">
      <c r="A86" s="207">
        <v>83</v>
      </c>
      <c r="B86" s="3" t="s">
        <v>345</v>
      </c>
      <c r="C86" s="48" t="str">
        <f>[1]ORDEN!$BR85</f>
        <v>NA</v>
      </c>
      <c r="D86" s="13" t="str">
        <f>[1]ORDEN!$BS85</f>
        <v>NA</v>
      </c>
      <c r="E86" s="4">
        <f t="shared" si="1"/>
        <v>0</v>
      </c>
      <c r="F86" s="519"/>
    </row>
    <row r="87" spans="1:6" ht="15.75" x14ac:dyDescent="0.25">
      <c r="A87" s="207">
        <v>84</v>
      </c>
      <c r="B87" s="3" t="s">
        <v>346</v>
      </c>
      <c r="C87" s="48" t="str">
        <f>[1]ORDEN!$BR86</f>
        <v>NA</v>
      </c>
      <c r="D87" s="13" t="str">
        <f>[1]ORDEN!$BS86</f>
        <v>NA</v>
      </c>
      <c r="E87" s="4">
        <f t="shared" si="1"/>
        <v>0</v>
      </c>
      <c r="F87" s="519"/>
    </row>
    <row r="88" spans="1:6" ht="15.75" x14ac:dyDescent="0.25">
      <c r="A88" s="207">
        <v>85</v>
      </c>
      <c r="B88" s="3" t="s">
        <v>347</v>
      </c>
      <c r="C88" s="48">
        <f>[1]ORDEN!$BR87</f>
        <v>0</v>
      </c>
      <c r="D88" s="13" t="str">
        <f>[1]ORDEN!$BS87</f>
        <v>N</v>
      </c>
      <c r="E88" s="4">
        <f t="shared" si="1"/>
        <v>0</v>
      </c>
      <c r="F88" s="519"/>
    </row>
    <row r="89" spans="1:6" ht="16.5" thickBot="1" x14ac:dyDescent="0.3">
      <c r="A89" s="207">
        <v>86</v>
      </c>
      <c r="B89" s="3" t="s">
        <v>348</v>
      </c>
      <c r="C89" s="48" t="str">
        <f>[1]ORDEN!$BR88</f>
        <v>N</v>
      </c>
      <c r="D89" s="13" t="str">
        <f>[1]ORDEN!$BS88</f>
        <v>N</v>
      </c>
      <c r="E89" s="550">
        <f t="shared" si="1"/>
        <v>0</v>
      </c>
      <c r="F89" s="519"/>
    </row>
    <row r="90" spans="1:6" ht="17.25" thickTop="1" thickBot="1" x14ac:dyDescent="0.25">
      <c r="A90" s="640" t="s">
        <v>18</v>
      </c>
      <c r="B90" s="641"/>
      <c r="C90" s="209">
        <f>SUM(C4:C89)</f>
        <v>7221</v>
      </c>
      <c r="D90" s="209">
        <f>SUM(D4:D89)</f>
        <v>8943</v>
      </c>
      <c r="E90" s="208">
        <f t="shared" ref="E90" si="2">C90/D90*100</f>
        <v>80.744716538074471</v>
      </c>
    </row>
    <row r="91" spans="1:6" ht="16.5" thickTop="1" x14ac:dyDescent="0.2">
      <c r="A91" s="16" t="s">
        <v>350</v>
      </c>
      <c r="B91" s="210"/>
      <c r="C91" s="211"/>
      <c r="D91" s="211"/>
      <c r="E91" s="211"/>
    </row>
  </sheetData>
  <mergeCells count="2">
    <mergeCell ref="A1:E1"/>
    <mergeCell ref="A90:B90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showGridLines="0" view="pageBreakPreview" topLeftCell="A43" zoomScale="90" zoomScaleNormal="100" zoomScaleSheetLayoutView="90" workbookViewId="0">
      <selection activeCell="E8" sqref="E8"/>
    </sheetView>
  </sheetViews>
  <sheetFormatPr baseColWidth="10" defaultRowHeight="12.75" x14ac:dyDescent="0.2"/>
  <cols>
    <col min="1" max="1" width="6.5703125" customWidth="1"/>
    <col min="2" max="2" width="57.7109375" customWidth="1"/>
    <col min="3" max="3" width="19" customWidth="1"/>
    <col min="4" max="4" width="16.5703125" customWidth="1"/>
    <col min="5" max="5" width="12.5703125" customWidth="1"/>
    <col min="6" max="6" width="23.7109375" customWidth="1"/>
    <col min="7" max="7" width="16.140625" customWidth="1"/>
    <col min="8" max="8" width="11.7109375" customWidth="1"/>
  </cols>
  <sheetData>
    <row r="1" spans="1:8" ht="14.25" customHeight="1" x14ac:dyDescent="0.2">
      <c r="A1" s="591" t="s">
        <v>503</v>
      </c>
      <c r="B1" s="591"/>
      <c r="C1" s="591"/>
      <c r="D1" s="591"/>
      <c r="E1" s="591"/>
      <c r="F1" s="591"/>
      <c r="G1" s="591"/>
      <c r="H1" s="591"/>
    </row>
    <row r="2" spans="1:8" ht="12.75" customHeight="1" x14ac:dyDescent="0.2">
      <c r="A2" s="591"/>
      <c r="B2" s="591"/>
      <c r="C2" s="591"/>
      <c r="D2" s="591"/>
      <c r="E2" s="591"/>
      <c r="F2" s="591"/>
      <c r="G2" s="591"/>
      <c r="H2" s="591"/>
    </row>
    <row r="3" spans="1:8" ht="16.5" thickBot="1" x14ac:dyDescent="0.25">
      <c r="D3" s="23"/>
      <c r="H3" s="32" t="s">
        <v>306</v>
      </c>
    </row>
    <row r="4" spans="1:8" ht="89.25" customHeight="1" thickTop="1" thickBot="1" x14ac:dyDescent="0.25">
      <c r="A4" s="433" t="s">
        <v>116</v>
      </c>
      <c r="B4" s="432" t="s">
        <v>115</v>
      </c>
      <c r="C4" s="168" t="s">
        <v>501</v>
      </c>
      <c r="D4" s="168" t="s">
        <v>504</v>
      </c>
      <c r="E4" s="168" t="s">
        <v>21</v>
      </c>
      <c r="F4" s="545" t="s">
        <v>502</v>
      </c>
      <c r="G4" s="545" t="s">
        <v>501</v>
      </c>
      <c r="H4" s="168" t="s">
        <v>21</v>
      </c>
    </row>
    <row r="5" spans="1:8" ht="16.5" thickTop="1" x14ac:dyDescent="0.2">
      <c r="A5" s="17">
        <v>1</v>
      </c>
      <c r="B5" s="1" t="s">
        <v>22</v>
      </c>
      <c r="C5" s="31">
        <f>'[1]6.2'!$C7</f>
        <v>0</v>
      </c>
      <c r="D5" s="53">
        <f>'[1]6.2'!$D7</f>
        <v>0</v>
      </c>
      <c r="E5" s="214" t="str">
        <f>IF(D5=0,"",C5/D5*100)</f>
        <v/>
      </c>
      <c r="F5" s="438">
        <f>'[1]6.2'!$F7</f>
        <v>0</v>
      </c>
      <c r="G5" s="439">
        <f>'[1]6.2'!$G7</f>
        <v>0</v>
      </c>
      <c r="H5" s="214" t="str">
        <f>IF(G5=0,"",F5/G5*100)</f>
        <v/>
      </c>
    </row>
    <row r="6" spans="1:8" ht="15.75" x14ac:dyDescent="0.2">
      <c r="A6" s="6">
        <v>2</v>
      </c>
      <c r="B6" s="3" t="s">
        <v>78</v>
      </c>
      <c r="C6" s="48">
        <f>'[1]6.2'!$C8</f>
        <v>0</v>
      </c>
      <c r="D6" s="13">
        <f>'[1]6.2'!$D8</f>
        <v>0</v>
      </c>
      <c r="E6" s="214" t="str">
        <f t="shared" ref="E6:E69" si="0">IF(D6=0,"",C6/D6*100)</f>
        <v/>
      </c>
      <c r="F6" s="440">
        <f>'[1]6.2'!$F8</f>
        <v>0</v>
      </c>
      <c r="G6" s="441">
        <f>'[1]6.2'!$G8</f>
        <v>0</v>
      </c>
      <c r="H6" s="214" t="str">
        <f t="shared" ref="H6:H91" si="1">IF(G6=0,"",F6/G6*100)</f>
        <v/>
      </c>
    </row>
    <row r="7" spans="1:8" ht="15.75" x14ac:dyDescent="0.2">
      <c r="A7" s="6">
        <v>3</v>
      </c>
      <c r="B7" s="3" t="s">
        <v>23</v>
      </c>
      <c r="C7" s="48">
        <f>'[1]6.2'!$C9</f>
        <v>0</v>
      </c>
      <c r="D7" s="13">
        <f>'[1]6.2'!$D9</f>
        <v>0</v>
      </c>
      <c r="E7" s="214" t="str">
        <f t="shared" si="0"/>
        <v/>
      </c>
      <c r="F7" s="440">
        <f>'[1]6.2'!$F9</f>
        <v>0</v>
      </c>
      <c r="G7" s="441">
        <f>'[1]6.2'!$G9</f>
        <v>0</v>
      </c>
      <c r="H7" s="214" t="str">
        <f t="shared" si="1"/>
        <v/>
      </c>
    </row>
    <row r="8" spans="1:8" ht="15.75" x14ac:dyDescent="0.2">
      <c r="A8" s="6">
        <v>4</v>
      </c>
      <c r="B8" s="3" t="s">
        <v>76</v>
      </c>
      <c r="C8" s="48">
        <f>'[1]6.2'!$C10</f>
        <v>0</v>
      </c>
      <c r="D8" s="13">
        <f>'[1]6.2'!$D10</f>
        <v>0</v>
      </c>
      <c r="E8" s="214" t="str">
        <f t="shared" si="0"/>
        <v/>
      </c>
      <c r="F8" s="440">
        <f>'[1]6.2'!$F10</f>
        <v>0</v>
      </c>
      <c r="G8" s="441">
        <f>'[1]6.2'!$G10</f>
        <v>0</v>
      </c>
      <c r="H8" s="214" t="str">
        <f t="shared" si="1"/>
        <v/>
      </c>
    </row>
    <row r="9" spans="1:8" ht="15.75" x14ac:dyDescent="0.2">
      <c r="A9" s="6">
        <v>5</v>
      </c>
      <c r="B9" s="3" t="s">
        <v>24</v>
      </c>
      <c r="C9" s="48">
        <f>'[1]6.2'!$C11</f>
        <v>0</v>
      </c>
      <c r="D9" s="13">
        <f>'[1]6.2'!$D11</f>
        <v>0</v>
      </c>
      <c r="E9" s="214" t="str">
        <f>IF(D9=0,"",C9/D9*100)</f>
        <v/>
      </c>
      <c r="F9" s="440">
        <f>'[1]6.2'!$F11</f>
        <v>0</v>
      </c>
      <c r="G9" s="441">
        <f>'[1]6.2'!$G11</f>
        <v>0</v>
      </c>
      <c r="H9" s="214" t="str">
        <f t="shared" si="1"/>
        <v/>
      </c>
    </row>
    <row r="10" spans="1:8" ht="15.75" x14ac:dyDescent="0.2">
      <c r="A10" s="6">
        <v>6</v>
      </c>
      <c r="B10" s="3" t="s">
        <v>25</v>
      </c>
      <c r="C10" s="48">
        <f>'[1]6.2'!$C12</f>
        <v>0</v>
      </c>
      <c r="D10" s="13">
        <f>'[1]6.2'!$D12</f>
        <v>7</v>
      </c>
      <c r="E10" s="214">
        <f t="shared" si="0"/>
        <v>0</v>
      </c>
      <c r="F10" s="440">
        <f>'[1]6.2'!$F12</f>
        <v>0</v>
      </c>
      <c r="G10" s="441">
        <f>'[1]6.2'!$G12</f>
        <v>0</v>
      </c>
      <c r="H10" s="214" t="str">
        <f t="shared" si="1"/>
        <v/>
      </c>
    </row>
    <row r="11" spans="1:8" ht="15.75" x14ac:dyDescent="0.2">
      <c r="A11" s="6">
        <v>7</v>
      </c>
      <c r="B11" s="3" t="s">
        <v>13</v>
      </c>
      <c r="C11" s="48">
        <f>'[1]6.2'!$C13</f>
        <v>0</v>
      </c>
      <c r="D11" s="13">
        <f>'[1]6.2'!$D13</f>
        <v>0</v>
      </c>
      <c r="E11" s="214" t="str">
        <f t="shared" si="0"/>
        <v/>
      </c>
      <c r="F11" s="440">
        <f>'[1]6.2'!$F13</f>
        <v>0</v>
      </c>
      <c r="G11" s="441">
        <f>'[1]6.2'!$G13</f>
        <v>0</v>
      </c>
      <c r="H11" s="214" t="str">
        <f t="shared" si="1"/>
        <v/>
      </c>
    </row>
    <row r="12" spans="1:8" ht="15.75" x14ac:dyDescent="0.2">
      <c r="A12" s="6">
        <v>8</v>
      </c>
      <c r="B12" s="3" t="s">
        <v>26</v>
      </c>
      <c r="C12" s="48">
        <f>'[1]6.2'!$C14</f>
        <v>0</v>
      </c>
      <c r="D12" s="13">
        <f>'[1]6.2'!$D14</f>
        <v>0</v>
      </c>
      <c r="E12" s="214" t="str">
        <f t="shared" si="0"/>
        <v/>
      </c>
      <c r="F12" s="440">
        <f>'[1]6.2'!$F14</f>
        <v>0</v>
      </c>
      <c r="G12" s="441">
        <f>'[1]6.2'!$G14</f>
        <v>0</v>
      </c>
      <c r="H12" s="214" t="str">
        <f t="shared" si="1"/>
        <v/>
      </c>
    </row>
    <row r="13" spans="1:8" ht="15.75" x14ac:dyDescent="0.2">
      <c r="A13" s="6">
        <v>9</v>
      </c>
      <c r="B13" s="3" t="s">
        <v>43</v>
      </c>
      <c r="C13" s="48">
        <f>'[1]6.2'!$C15</f>
        <v>6</v>
      </c>
      <c r="D13" s="13">
        <f>'[1]6.2'!$D15</f>
        <v>9</v>
      </c>
      <c r="E13" s="214">
        <f t="shared" si="0"/>
        <v>66.666666666666657</v>
      </c>
      <c r="F13" s="440">
        <f>'[1]6.2'!$F15</f>
        <v>6</v>
      </c>
      <c r="G13" s="441">
        <f>'[1]6.2'!$G15</f>
        <v>6</v>
      </c>
      <c r="H13" s="214">
        <f t="shared" si="1"/>
        <v>100</v>
      </c>
    </row>
    <row r="14" spans="1:8" ht="15.75" x14ac:dyDescent="0.2">
      <c r="A14" s="6">
        <v>10</v>
      </c>
      <c r="B14" s="3" t="s">
        <v>44</v>
      </c>
      <c r="C14" s="48">
        <f>'[1]6.2'!$C16</f>
        <v>0</v>
      </c>
      <c r="D14" s="13">
        <f>'[1]6.2'!$D16</f>
        <v>0</v>
      </c>
      <c r="E14" s="214" t="str">
        <f t="shared" si="0"/>
        <v/>
      </c>
      <c r="F14" s="440">
        <f>'[1]6.2'!$F16</f>
        <v>0</v>
      </c>
      <c r="G14" s="441">
        <f>'[1]6.2'!$G16</f>
        <v>0</v>
      </c>
      <c r="H14" s="214" t="str">
        <f t="shared" si="1"/>
        <v/>
      </c>
    </row>
    <row r="15" spans="1:8" ht="15.75" x14ac:dyDescent="0.2">
      <c r="A15" s="6">
        <v>11</v>
      </c>
      <c r="B15" s="3" t="s">
        <v>77</v>
      </c>
      <c r="C15" s="48">
        <f>'[1]6.2'!$C17</f>
        <v>0</v>
      </c>
      <c r="D15" s="13">
        <f>'[1]6.2'!$D17</f>
        <v>0</v>
      </c>
      <c r="E15" s="214" t="str">
        <f t="shared" si="0"/>
        <v/>
      </c>
      <c r="F15" s="440">
        <f>'[1]6.2'!$F17</f>
        <v>0</v>
      </c>
      <c r="G15" s="441">
        <f>'[1]6.2'!$G17</f>
        <v>0</v>
      </c>
      <c r="H15" s="214" t="str">
        <f t="shared" si="1"/>
        <v/>
      </c>
    </row>
    <row r="16" spans="1:8" ht="15.75" x14ac:dyDescent="0.2">
      <c r="A16" s="6">
        <v>12</v>
      </c>
      <c r="B16" s="3" t="s">
        <v>36</v>
      </c>
      <c r="C16" s="48">
        <f>'[1]6.2'!$C18</f>
        <v>0</v>
      </c>
      <c r="D16" s="13">
        <f>'[1]6.2'!$D18</f>
        <v>0</v>
      </c>
      <c r="E16" s="214" t="str">
        <f t="shared" si="0"/>
        <v/>
      </c>
      <c r="F16" s="440">
        <f>'[1]6.2'!$F18</f>
        <v>0</v>
      </c>
      <c r="G16" s="441">
        <f>'[1]6.2'!$G18</f>
        <v>0</v>
      </c>
      <c r="H16" s="214" t="str">
        <f t="shared" si="1"/>
        <v/>
      </c>
    </row>
    <row r="17" spans="1:8" ht="15.75" x14ac:dyDescent="0.2">
      <c r="A17" s="6">
        <v>13</v>
      </c>
      <c r="B17" s="3" t="s">
        <v>79</v>
      </c>
      <c r="C17" s="48">
        <f>'[1]6.2'!$C19</f>
        <v>0</v>
      </c>
      <c r="D17" s="13">
        <f>'[1]6.2'!$D19</f>
        <v>0</v>
      </c>
      <c r="E17" s="214" t="str">
        <f t="shared" si="0"/>
        <v/>
      </c>
      <c r="F17" s="440">
        <f>'[1]6.2'!$F19</f>
        <v>0</v>
      </c>
      <c r="G17" s="441">
        <f>'[1]6.2'!$G19</f>
        <v>0</v>
      </c>
      <c r="H17" s="214" t="str">
        <f t="shared" si="1"/>
        <v/>
      </c>
    </row>
    <row r="18" spans="1:8" ht="15.75" x14ac:dyDescent="0.2">
      <c r="A18" s="6">
        <v>14</v>
      </c>
      <c r="B18" s="3" t="s">
        <v>45</v>
      </c>
      <c r="C18" s="48">
        <f>'[1]6.2'!$C20</f>
        <v>0</v>
      </c>
      <c r="D18" s="13">
        <f>'[1]6.2'!$D20</f>
        <v>0</v>
      </c>
      <c r="E18" s="214" t="str">
        <f t="shared" si="0"/>
        <v/>
      </c>
      <c r="F18" s="440">
        <f>'[1]6.2'!$F20</f>
        <v>0</v>
      </c>
      <c r="G18" s="441">
        <f>'[1]6.2'!$G20</f>
        <v>0</v>
      </c>
      <c r="H18" s="214" t="str">
        <f t="shared" si="1"/>
        <v/>
      </c>
    </row>
    <row r="19" spans="1:8" ht="15.75" x14ac:dyDescent="0.2">
      <c r="A19" s="6">
        <v>15</v>
      </c>
      <c r="B19" s="3" t="s">
        <v>37</v>
      </c>
      <c r="C19" s="48">
        <f>'[1]6.2'!$C21</f>
        <v>0</v>
      </c>
      <c r="D19" s="13">
        <f>'[1]6.2'!$D21</f>
        <v>0</v>
      </c>
      <c r="E19" s="214" t="str">
        <f t="shared" si="0"/>
        <v/>
      </c>
      <c r="F19" s="440">
        <f>'[1]6.2'!$F21</f>
        <v>0</v>
      </c>
      <c r="G19" s="441">
        <f>'[1]6.2'!$G21</f>
        <v>0</v>
      </c>
      <c r="H19" s="214" t="str">
        <f t="shared" si="1"/>
        <v/>
      </c>
    </row>
    <row r="20" spans="1:8" ht="15.75" x14ac:dyDescent="0.2">
      <c r="A20" s="6">
        <v>16</v>
      </c>
      <c r="B20" s="3" t="s">
        <v>46</v>
      </c>
      <c r="C20" s="48">
        <f>'[1]6.2'!$C22</f>
        <v>0</v>
      </c>
      <c r="D20" s="13">
        <f>'[1]6.2'!$D22</f>
        <v>0</v>
      </c>
      <c r="E20" s="214" t="str">
        <f t="shared" si="0"/>
        <v/>
      </c>
      <c r="F20" s="440">
        <f>'[1]6.2'!$F22</f>
        <v>0</v>
      </c>
      <c r="G20" s="441">
        <f>'[1]6.2'!$G22</f>
        <v>0</v>
      </c>
      <c r="H20" s="214" t="str">
        <f t="shared" si="1"/>
        <v/>
      </c>
    </row>
    <row r="21" spans="1:8" ht="15.75" x14ac:dyDescent="0.2">
      <c r="A21" s="6">
        <v>17</v>
      </c>
      <c r="B21" s="5" t="s">
        <v>39</v>
      </c>
      <c r="C21" s="48">
        <f>'[1]6.2'!$C23</f>
        <v>0</v>
      </c>
      <c r="D21" s="13">
        <f>'[1]6.2'!$D23</f>
        <v>0</v>
      </c>
      <c r="E21" s="214" t="str">
        <f t="shared" si="0"/>
        <v/>
      </c>
      <c r="F21" s="440">
        <f>'[1]6.2'!$F23</f>
        <v>0</v>
      </c>
      <c r="G21" s="441">
        <f>'[1]6.2'!$G23</f>
        <v>0</v>
      </c>
      <c r="H21" s="214" t="str">
        <f t="shared" si="1"/>
        <v/>
      </c>
    </row>
    <row r="22" spans="1:8" ht="15.75" x14ac:dyDescent="0.2">
      <c r="A22" s="6">
        <v>18</v>
      </c>
      <c r="B22" s="3" t="s">
        <v>40</v>
      </c>
      <c r="C22" s="48">
        <f>'[1]6.2'!$C24</f>
        <v>2</v>
      </c>
      <c r="D22" s="13">
        <f>'[1]6.2'!$D24</f>
        <v>22</v>
      </c>
      <c r="E22" s="214">
        <f t="shared" si="0"/>
        <v>9.0909090909090917</v>
      </c>
      <c r="F22" s="440">
        <f>'[1]6.2'!$F24</f>
        <v>1</v>
      </c>
      <c r="G22" s="441">
        <f>'[1]6.2'!$G24</f>
        <v>2</v>
      </c>
      <c r="H22" s="214">
        <f t="shared" si="1"/>
        <v>50</v>
      </c>
    </row>
    <row r="23" spans="1:8" ht="15.75" x14ac:dyDescent="0.2">
      <c r="A23" s="6">
        <v>19</v>
      </c>
      <c r="B23" s="3" t="s">
        <v>35</v>
      </c>
      <c r="C23" s="48">
        <f>'[1]6.2'!$C25</f>
        <v>0</v>
      </c>
      <c r="D23" s="13">
        <f>'[1]6.2'!$D25</f>
        <v>0</v>
      </c>
      <c r="E23" s="214" t="str">
        <f t="shared" si="0"/>
        <v/>
      </c>
      <c r="F23" s="440">
        <f>'[1]6.2'!$F25</f>
        <v>0</v>
      </c>
      <c r="G23" s="441">
        <f>'[1]6.2'!$G25</f>
        <v>0</v>
      </c>
      <c r="H23" s="214" t="str">
        <f t="shared" si="1"/>
        <v/>
      </c>
    </row>
    <row r="24" spans="1:8" ht="15.75" x14ac:dyDescent="0.2">
      <c r="A24" s="6">
        <v>20</v>
      </c>
      <c r="B24" s="3" t="s">
        <v>198</v>
      </c>
      <c r="C24" s="48">
        <f>'[1]6.2'!$C26</f>
        <v>0</v>
      </c>
      <c r="D24" s="13">
        <f>'[1]6.2'!$D26</f>
        <v>0</v>
      </c>
      <c r="E24" s="214" t="str">
        <f t="shared" si="0"/>
        <v/>
      </c>
      <c r="F24" s="440">
        <f>'[1]6.2'!$F26</f>
        <v>0</v>
      </c>
      <c r="G24" s="441">
        <f>'[1]6.2'!$G26</f>
        <v>0</v>
      </c>
      <c r="H24" s="214" t="str">
        <f t="shared" si="1"/>
        <v/>
      </c>
    </row>
    <row r="25" spans="1:8" ht="15.75" x14ac:dyDescent="0.2">
      <c r="A25" s="6">
        <v>21</v>
      </c>
      <c r="B25" s="5" t="s">
        <v>42</v>
      </c>
      <c r="C25" s="48">
        <f>'[1]6.2'!$C27</f>
        <v>2</v>
      </c>
      <c r="D25" s="13">
        <f>'[1]6.2'!$D27</f>
        <v>3</v>
      </c>
      <c r="E25" s="214">
        <f t="shared" si="0"/>
        <v>66.666666666666657</v>
      </c>
      <c r="F25" s="440">
        <f>'[1]6.2'!$F27</f>
        <v>1</v>
      </c>
      <c r="G25" s="441">
        <f>'[1]6.2'!$G27</f>
        <v>2</v>
      </c>
      <c r="H25" s="214">
        <f t="shared" si="1"/>
        <v>50</v>
      </c>
    </row>
    <row r="26" spans="1:8" ht="15.75" x14ac:dyDescent="0.2">
      <c r="A26" s="6">
        <v>22</v>
      </c>
      <c r="B26" s="5" t="s">
        <v>20</v>
      </c>
      <c r="C26" s="48">
        <f>'[1]6.2'!$C28</f>
        <v>0</v>
      </c>
      <c r="D26" s="13">
        <f>'[1]6.2'!$D28</f>
        <v>0</v>
      </c>
      <c r="E26" s="214" t="str">
        <f t="shared" si="0"/>
        <v/>
      </c>
      <c r="F26" s="440">
        <f>'[1]6.2'!$F28</f>
        <v>0</v>
      </c>
      <c r="G26" s="441">
        <f>'[1]6.2'!$G28</f>
        <v>0</v>
      </c>
      <c r="H26" s="214" t="str">
        <f t="shared" si="1"/>
        <v/>
      </c>
    </row>
    <row r="27" spans="1:8" ht="15.75" x14ac:dyDescent="0.2">
      <c r="A27" s="6">
        <v>23</v>
      </c>
      <c r="B27" s="5" t="s">
        <v>47</v>
      </c>
      <c r="C27" s="48">
        <f>'[1]6.2'!$C29</f>
        <v>0</v>
      </c>
      <c r="D27" s="13">
        <f>'[1]6.2'!$D29</f>
        <v>0</v>
      </c>
      <c r="E27" s="214" t="str">
        <f t="shared" si="0"/>
        <v/>
      </c>
      <c r="F27" s="440">
        <f>'[1]6.2'!$F29</f>
        <v>0</v>
      </c>
      <c r="G27" s="441">
        <f>'[1]6.2'!$G29</f>
        <v>0</v>
      </c>
      <c r="H27" s="214" t="str">
        <f t="shared" si="1"/>
        <v/>
      </c>
    </row>
    <row r="28" spans="1:8" ht="15.75" x14ac:dyDescent="0.2">
      <c r="A28" s="6">
        <v>24</v>
      </c>
      <c r="B28" s="5" t="s">
        <v>48</v>
      </c>
      <c r="C28" s="48">
        <f>'[1]6.2'!$C30</f>
        <v>0</v>
      </c>
      <c r="D28" s="13">
        <f>'[1]6.2'!$D30</f>
        <v>0</v>
      </c>
      <c r="E28" s="214" t="str">
        <f t="shared" si="0"/>
        <v/>
      </c>
      <c r="F28" s="440">
        <f>'[1]6.2'!$F30</f>
        <v>0</v>
      </c>
      <c r="G28" s="441">
        <f>'[1]6.2'!$G30</f>
        <v>0</v>
      </c>
      <c r="H28" s="214" t="str">
        <f t="shared" si="1"/>
        <v/>
      </c>
    </row>
    <row r="29" spans="1:8" ht="15.75" x14ac:dyDescent="0.2">
      <c r="A29" s="6">
        <v>25</v>
      </c>
      <c r="B29" s="5" t="s">
        <v>49</v>
      </c>
      <c r="C29" s="48">
        <f>'[1]6.2'!$C31</f>
        <v>0</v>
      </c>
      <c r="D29" s="13">
        <f>'[1]6.2'!$D31</f>
        <v>0</v>
      </c>
      <c r="E29" s="214" t="str">
        <f t="shared" si="0"/>
        <v/>
      </c>
      <c r="F29" s="440">
        <f>'[1]6.2'!$F31</f>
        <v>0</v>
      </c>
      <c r="G29" s="441">
        <f>'[1]6.2'!$G31</f>
        <v>0</v>
      </c>
      <c r="H29" s="214" t="str">
        <f t="shared" si="1"/>
        <v/>
      </c>
    </row>
    <row r="30" spans="1:8" ht="15.75" x14ac:dyDescent="0.2">
      <c r="A30" s="6">
        <v>26</v>
      </c>
      <c r="B30" s="5" t="s">
        <v>50</v>
      </c>
      <c r="C30" s="48">
        <f>'[1]6.2'!$C32</f>
        <v>0</v>
      </c>
      <c r="D30" s="13">
        <f>'[1]6.2'!$D32</f>
        <v>0</v>
      </c>
      <c r="E30" s="214" t="str">
        <f t="shared" si="0"/>
        <v/>
      </c>
      <c r="F30" s="440">
        <f>'[1]6.2'!$F32</f>
        <v>0</v>
      </c>
      <c r="G30" s="441">
        <f>'[1]6.2'!$G32</f>
        <v>0</v>
      </c>
      <c r="H30" s="214" t="str">
        <f t="shared" si="1"/>
        <v/>
      </c>
    </row>
    <row r="31" spans="1:8" ht="15.75" x14ac:dyDescent="0.2">
      <c r="A31" s="6">
        <v>27</v>
      </c>
      <c r="B31" s="5" t="s">
        <v>51</v>
      </c>
      <c r="C31" s="48">
        <f>'[1]6.2'!$C33</f>
        <v>0</v>
      </c>
      <c r="D31" s="13">
        <f>'[1]6.2'!$D33</f>
        <v>0</v>
      </c>
      <c r="E31" s="214" t="str">
        <f t="shared" si="0"/>
        <v/>
      </c>
      <c r="F31" s="440">
        <f>'[1]6.2'!$F33</f>
        <v>0</v>
      </c>
      <c r="G31" s="441">
        <f>'[1]6.2'!$G33</f>
        <v>0</v>
      </c>
      <c r="H31" s="214" t="str">
        <f t="shared" si="1"/>
        <v/>
      </c>
    </row>
    <row r="32" spans="1:8" ht="15.75" x14ac:dyDescent="0.2">
      <c r="A32" s="6">
        <v>28</v>
      </c>
      <c r="B32" s="5" t="s">
        <v>15</v>
      </c>
      <c r="C32" s="48">
        <f>'[1]6.2'!$C34</f>
        <v>0</v>
      </c>
      <c r="D32" s="13">
        <f>'[1]6.2'!$D34</f>
        <v>0</v>
      </c>
      <c r="E32" s="214" t="str">
        <f t="shared" si="0"/>
        <v/>
      </c>
      <c r="F32" s="440">
        <f>'[1]6.2'!$F34</f>
        <v>0</v>
      </c>
      <c r="G32" s="441">
        <f>'[1]6.2'!$G34</f>
        <v>0</v>
      </c>
      <c r="H32" s="214" t="str">
        <f t="shared" si="1"/>
        <v/>
      </c>
    </row>
    <row r="33" spans="1:9" ht="15.75" x14ac:dyDescent="0.2">
      <c r="A33" s="6">
        <v>29</v>
      </c>
      <c r="B33" s="5" t="s">
        <v>14</v>
      </c>
      <c r="C33" s="48">
        <f>'[1]6.2'!$C35</f>
        <v>0</v>
      </c>
      <c r="D33" s="13">
        <f>'[1]6.2'!$D35</f>
        <v>0</v>
      </c>
      <c r="E33" s="214" t="str">
        <f t="shared" si="0"/>
        <v/>
      </c>
      <c r="F33" s="440">
        <f>'[1]6.2'!$F35</f>
        <v>0</v>
      </c>
      <c r="G33" s="441">
        <f>'[1]6.2'!$G35</f>
        <v>0</v>
      </c>
      <c r="H33" s="214" t="str">
        <f t="shared" si="1"/>
        <v/>
      </c>
    </row>
    <row r="34" spans="1:9" ht="15.75" x14ac:dyDescent="0.2">
      <c r="A34" s="6">
        <v>30</v>
      </c>
      <c r="B34" s="5" t="s">
        <v>52</v>
      </c>
      <c r="C34" s="48">
        <f>'[1]6.2'!$C36</f>
        <v>0</v>
      </c>
      <c r="D34" s="13">
        <f>'[1]6.2'!$D36</f>
        <v>0</v>
      </c>
      <c r="E34" s="214" t="str">
        <f t="shared" si="0"/>
        <v/>
      </c>
      <c r="F34" s="440">
        <f>'[1]6.2'!$F36</f>
        <v>0</v>
      </c>
      <c r="G34" s="441">
        <f>'[1]6.2'!$G36</f>
        <v>0</v>
      </c>
      <c r="H34" s="214" t="str">
        <f t="shared" si="1"/>
        <v/>
      </c>
    </row>
    <row r="35" spans="1:9" ht="15.75" x14ac:dyDescent="0.2">
      <c r="A35" s="6">
        <v>31</v>
      </c>
      <c r="B35" s="5" t="s">
        <v>53</v>
      </c>
      <c r="C35" s="48">
        <f>'[1]6.2'!$C37</f>
        <v>0</v>
      </c>
      <c r="D35" s="13">
        <f>'[1]6.2'!$D37</f>
        <v>0</v>
      </c>
      <c r="E35" s="214" t="str">
        <f t="shared" si="0"/>
        <v/>
      </c>
      <c r="F35" s="440">
        <f>'[1]6.2'!$F37</f>
        <v>0</v>
      </c>
      <c r="G35" s="441">
        <f>'[1]6.2'!$G37</f>
        <v>0</v>
      </c>
      <c r="H35" s="214" t="str">
        <f t="shared" si="1"/>
        <v/>
      </c>
    </row>
    <row r="36" spans="1:9" ht="15.75" x14ac:dyDescent="0.2">
      <c r="A36" s="6">
        <v>32</v>
      </c>
      <c r="B36" s="5" t="s">
        <v>38</v>
      </c>
      <c r="C36" s="48">
        <f>'[1]6.2'!$C38</f>
        <v>11</v>
      </c>
      <c r="D36" s="13">
        <f>'[1]6.2'!$D38</f>
        <v>21</v>
      </c>
      <c r="E36" s="214">
        <f t="shared" si="0"/>
        <v>52.380952380952387</v>
      </c>
      <c r="F36" s="440">
        <f>'[1]6.2'!$F38</f>
        <v>8</v>
      </c>
      <c r="G36" s="441">
        <f>'[1]6.2'!$G38</f>
        <v>11</v>
      </c>
      <c r="H36" s="214">
        <f t="shared" si="1"/>
        <v>72.727272727272734</v>
      </c>
    </row>
    <row r="37" spans="1:9" ht="18" x14ac:dyDescent="0.2">
      <c r="A37" s="6">
        <v>33</v>
      </c>
      <c r="B37" s="5" t="s">
        <v>71</v>
      </c>
      <c r="C37" s="48">
        <f>'[1]6.2'!$C39</f>
        <v>0</v>
      </c>
      <c r="D37" s="13">
        <f>'[1]6.2'!$D39</f>
        <v>0</v>
      </c>
      <c r="E37" s="214" t="str">
        <f t="shared" si="0"/>
        <v/>
      </c>
      <c r="F37" s="440">
        <f>'[1]6.2'!$F39</f>
        <v>0</v>
      </c>
      <c r="G37" s="441">
        <f>'[1]6.2'!$G39</f>
        <v>0</v>
      </c>
      <c r="H37" s="214" t="str">
        <f t="shared" si="1"/>
        <v/>
      </c>
      <c r="I37" s="144"/>
    </row>
    <row r="38" spans="1:9" ht="15.75" x14ac:dyDescent="0.2">
      <c r="A38" s="6">
        <v>34</v>
      </c>
      <c r="B38" s="5" t="s">
        <v>54</v>
      </c>
      <c r="C38" s="48">
        <f>'[1]6.2'!$C40</f>
        <v>0</v>
      </c>
      <c r="D38" s="13">
        <f>'[1]6.2'!$D40</f>
        <v>0</v>
      </c>
      <c r="E38" s="214" t="str">
        <f t="shared" si="0"/>
        <v/>
      </c>
      <c r="F38" s="440">
        <f>'[1]6.2'!$F40</f>
        <v>0</v>
      </c>
      <c r="G38" s="441">
        <f>'[1]6.2'!$G40</f>
        <v>0</v>
      </c>
      <c r="H38" s="214" t="str">
        <f t="shared" si="1"/>
        <v/>
      </c>
    </row>
    <row r="39" spans="1:9" ht="15.75" x14ac:dyDescent="0.2">
      <c r="A39" s="6">
        <v>35</v>
      </c>
      <c r="B39" s="5" t="s">
        <v>55</v>
      </c>
      <c r="C39" s="48">
        <f>'[1]6.2'!$C41</f>
        <v>0</v>
      </c>
      <c r="D39" s="13">
        <f>'[1]6.2'!$D41</f>
        <v>0</v>
      </c>
      <c r="E39" s="214" t="str">
        <f t="shared" si="0"/>
        <v/>
      </c>
      <c r="F39" s="440">
        <f>'[1]6.2'!$F41</f>
        <v>0</v>
      </c>
      <c r="G39" s="441">
        <f>'[1]6.2'!$G41</f>
        <v>0</v>
      </c>
      <c r="H39" s="214" t="str">
        <f t="shared" si="1"/>
        <v/>
      </c>
    </row>
    <row r="40" spans="1:9" ht="15.75" x14ac:dyDescent="0.2">
      <c r="A40" s="6">
        <v>36</v>
      </c>
      <c r="B40" s="5" t="s">
        <v>56</v>
      </c>
      <c r="C40" s="48">
        <f>'[1]6.2'!$C42</f>
        <v>0</v>
      </c>
      <c r="D40" s="13">
        <f>'[1]6.2'!$D42</f>
        <v>0</v>
      </c>
      <c r="E40" s="214" t="str">
        <f t="shared" si="0"/>
        <v/>
      </c>
      <c r="F40" s="440">
        <f>'[1]6.2'!$F42</f>
        <v>0</v>
      </c>
      <c r="G40" s="441">
        <f>'[1]6.2'!$G42</f>
        <v>0</v>
      </c>
      <c r="H40" s="214" t="str">
        <f t="shared" si="1"/>
        <v/>
      </c>
    </row>
    <row r="41" spans="1:9" ht="15.75" x14ac:dyDescent="0.2">
      <c r="A41" s="6">
        <v>37</v>
      </c>
      <c r="B41" s="5" t="s">
        <v>16</v>
      </c>
      <c r="C41" s="48">
        <f>'[1]6.2'!$C43</f>
        <v>16</v>
      </c>
      <c r="D41" s="13">
        <f>'[1]6.2'!$D43</f>
        <v>28</v>
      </c>
      <c r="E41" s="214">
        <f t="shared" si="0"/>
        <v>57.142857142857139</v>
      </c>
      <c r="F41" s="440">
        <f>'[1]6.2'!$F43</f>
        <v>6</v>
      </c>
      <c r="G41" s="441">
        <f>'[1]6.2'!$G43</f>
        <v>16</v>
      </c>
      <c r="H41" s="214">
        <f t="shared" si="1"/>
        <v>37.5</v>
      </c>
    </row>
    <row r="42" spans="1:9" ht="15.75" x14ac:dyDescent="0.2">
      <c r="A42" s="6">
        <v>38</v>
      </c>
      <c r="B42" s="5" t="s">
        <v>57</v>
      </c>
      <c r="C42" s="48">
        <f>'[1]6.2'!$C44</f>
        <v>0</v>
      </c>
      <c r="D42" s="13">
        <f>'[1]6.2'!$D44</f>
        <v>0</v>
      </c>
      <c r="E42" s="214" t="str">
        <f t="shared" si="0"/>
        <v/>
      </c>
      <c r="F42" s="440">
        <f>'[1]6.2'!$F44</f>
        <v>0</v>
      </c>
      <c r="G42" s="441">
        <f>'[1]6.2'!$G44</f>
        <v>0</v>
      </c>
      <c r="H42" s="214" t="str">
        <f t="shared" si="1"/>
        <v/>
      </c>
    </row>
    <row r="43" spans="1:9" ht="15.75" x14ac:dyDescent="0.2">
      <c r="A43" s="6">
        <v>39</v>
      </c>
      <c r="B43" s="3" t="s">
        <v>33</v>
      </c>
      <c r="C43" s="48">
        <f>'[1]6.2'!$C45</f>
        <v>0</v>
      </c>
      <c r="D43" s="13">
        <f>'[1]6.2'!$D45</f>
        <v>0</v>
      </c>
      <c r="E43" s="214" t="str">
        <f t="shared" si="0"/>
        <v/>
      </c>
      <c r="F43" s="440">
        <f>'[1]6.2'!$F45</f>
        <v>0</v>
      </c>
      <c r="G43" s="441">
        <f>'[1]6.2'!$G45</f>
        <v>0</v>
      </c>
      <c r="H43" s="214" t="str">
        <f t="shared" si="1"/>
        <v/>
      </c>
    </row>
    <row r="44" spans="1:9" ht="15.75" x14ac:dyDescent="0.2">
      <c r="A44" s="6">
        <v>40</v>
      </c>
      <c r="B44" s="3" t="s">
        <v>58</v>
      </c>
      <c r="C44" s="48">
        <f>'[1]6.2'!$C46</f>
        <v>0</v>
      </c>
      <c r="D44" s="13">
        <f>'[1]6.2'!$D46</f>
        <v>0</v>
      </c>
      <c r="E44" s="214" t="str">
        <f t="shared" si="0"/>
        <v/>
      </c>
      <c r="F44" s="440">
        <f>'[1]6.2'!$F46</f>
        <v>0</v>
      </c>
      <c r="G44" s="441">
        <f>'[1]6.2'!$G46</f>
        <v>0</v>
      </c>
      <c r="H44" s="214" t="str">
        <f t="shared" si="1"/>
        <v/>
      </c>
    </row>
    <row r="45" spans="1:9" ht="15.75" x14ac:dyDescent="0.2">
      <c r="A45" s="6">
        <v>41</v>
      </c>
      <c r="B45" s="3" t="s">
        <v>199</v>
      </c>
      <c r="C45" s="48">
        <f>'[1]6.2'!$C47</f>
        <v>5</v>
      </c>
      <c r="D45" s="13">
        <f>'[1]6.2'!$D47</f>
        <v>7</v>
      </c>
      <c r="E45" s="214">
        <f t="shared" si="0"/>
        <v>71.428571428571431</v>
      </c>
      <c r="F45" s="440">
        <f>'[1]6.2'!$F47</f>
        <v>5</v>
      </c>
      <c r="G45" s="441">
        <f>'[1]6.2'!$G47</f>
        <v>5</v>
      </c>
      <c r="H45" s="214">
        <f t="shared" si="1"/>
        <v>100</v>
      </c>
    </row>
    <row r="46" spans="1:9" ht="15.75" x14ac:dyDescent="0.2">
      <c r="A46" s="6">
        <v>42</v>
      </c>
      <c r="B46" s="3" t="s">
        <v>41</v>
      </c>
      <c r="C46" s="48">
        <f>'[1]6.2'!$C48</f>
        <v>0</v>
      </c>
      <c r="D46" s="13">
        <f>'[1]6.2'!$D48</f>
        <v>0</v>
      </c>
      <c r="E46" s="214" t="str">
        <f t="shared" si="0"/>
        <v/>
      </c>
      <c r="F46" s="440">
        <f>'[1]6.2'!$F48</f>
        <v>0</v>
      </c>
      <c r="G46" s="441">
        <f>'[1]6.2'!$G48</f>
        <v>0</v>
      </c>
      <c r="H46" s="214" t="str">
        <f t="shared" si="1"/>
        <v/>
      </c>
    </row>
    <row r="47" spans="1:9" ht="15.75" x14ac:dyDescent="0.2">
      <c r="A47" s="6">
        <v>43</v>
      </c>
      <c r="B47" s="3" t="s">
        <v>59</v>
      </c>
      <c r="C47" s="48">
        <f>'[1]6.2'!$C49</f>
        <v>0</v>
      </c>
      <c r="D47" s="13">
        <f>'[1]6.2'!$D49</f>
        <v>0</v>
      </c>
      <c r="E47" s="214" t="str">
        <f t="shared" si="0"/>
        <v/>
      </c>
      <c r="F47" s="440">
        <f>'[1]6.2'!$F49</f>
        <v>0</v>
      </c>
      <c r="G47" s="441">
        <f>'[1]6.2'!$G49</f>
        <v>0</v>
      </c>
      <c r="H47" s="214" t="str">
        <f t="shared" si="1"/>
        <v/>
      </c>
    </row>
    <row r="48" spans="1:9" ht="15.75" x14ac:dyDescent="0.2">
      <c r="A48" s="6">
        <v>44</v>
      </c>
      <c r="B48" s="3" t="s">
        <v>17</v>
      </c>
      <c r="C48" s="48">
        <f>'[1]6.2'!$C50</f>
        <v>0</v>
      </c>
      <c r="D48" s="13">
        <f>'[1]6.2'!$D50</f>
        <v>0</v>
      </c>
      <c r="E48" s="214" t="str">
        <f t="shared" si="0"/>
        <v/>
      </c>
      <c r="F48" s="440">
        <f>'[1]6.2'!$F50</f>
        <v>0</v>
      </c>
      <c r="G48" s="441">
        <f>'[1]6.2'!$G50</f>
        <v>0</v>
      </c>
      <c r="H48" s="214" t="str">
        <f t="shared" si="1"/>
        <v/>
      </c>
    </row>
    <row r="49" spans="1:8" ht="15.75" x14ac:dyDescent="0.2">
      <c r="A49" s="6">
        <v>45</v>
      </c>
      <c r="B49" s="3" t="s">
        <v>60</v>
      </c>
      <c r="C49" s="48">
        <f>'[1]6.2'!$C51</f>
        <v>0</v>
      </c>
      <c r="D49" s="13">
        <f>'[1]6.2'!$D51</f>
        <v>0</v>
      </c>
      <c r="E49" s="214" t="str">
        <f t="shared" si="0"/>
        <v/>
      </c>
      <c r="F49" s="440">
        <f>'[1]6.2'!$F51</f>
        <v>0</v>
      </c>
      <c r="G49" s="441">
        <f>'[1]6.2'!$G51</f>
        <v>0</v>
      </c>
      <c r="H49" s="214" t="str">
        <f t="shared" si="1"/>
        <v/>
      </c>
    </row>
    <row r="50" spans="1:8" ht="15.75" x14ac:dyDescent="0.2">
      <c r="A50" s="6">
        <v>46</v>
      </c>
      <c r="B50" s="3" t="s">
        <v>34</v>
      </c>
      <c r="C50" s="48">
        <f>'[1]6.2'!$C52</f>
        <v>6</v>
      </c>
      <c r="D50" s="13">
        <f>'[1]6.2'!$D52</f>
        <v>6</v>
      </c>
      <c r="E50" s="214">
        <f t="shared" si="0"/>
        <v>100</v>
      </c>
      <c r="F50" s="440">
        <f>'[1]6.2'!$F52</f>
        <v>6</v>
      </c>
      <c r="G50" s="441">
        <f>'[1]6.2'!$G52</f>
        <v>6</v>
      </c>
      <c r="H50" s="214">
        <f t="shared" si="1"/>
        <v>100</v>
      </c>
    </row>
    <row r="51" spans="1:8" ht="15.75" x14ac:dyDescent="0.2">
      <c r="A51" s="6">
        <v>47</v>
      </c>
      <c r="B51" s="3" t="s">
        <v>61</v>
      </c>
      <c r="C51" s="48">
        <f>'[1]6.2'!$C53</f>
        <v>0</v>
      </c>
      <c r="D51" s="13">
        <f>'[1]6.2'!$D53</f>
        <v>0</v>
      </c>
      <c r="E51" s="214" t="str">
        <f t="shared" si="0"/>
        <v/>
      </c>
      <c r="F51" s="440">
        <f>'[1]6.2'!$F53</f>
        <v>0</v>
      </c>
      <c r="G51" s="441">
        <f>'[1]6.2'!$G53</f>
        <v>0</v>
      </c>
      <c r="H51" s="214" t="str">
        <f t="shared" si="1"/>
        <v/>
      </c>
    </row>
    <row r="52" spans="1:8" ht="15.75" x14ac:dyDescent="0.2">
      <c r="A52" s="6">
        <v>48</v>
      </c>
      <c r="B52" s="3" t="s">
        <v>12</v>
      </c>
      <c r="C52" s="48">
        <f>'[1]6.2'!$C54</f>
        <v>0</v>
      </c>
      <c r="D52" s="13">
        <f>'[1]6.2'!$D54</f>
        <v>0</v>
      </c>
      <c r="E52" s="214" t="str">
        <f t="shared" si="0"/>
        <v/>
      </c>
      <c r="F52" s="440">
        <f>'[1]6.2'!$F54</f>
        <v>0</v>
      </c>
      <c r="G52" s="441">
        <f>'[1]6.2'!$G54</f>
        <v>0</v>
      </c>
      <c r="H52" s="214" t="str">
        <f t="shared" si="1"/>
        <v/>
      </c>
    </row>
    <row r="53" spans="1:8" ht="15.75" x14ac:dyDescent="0.2">
      <c r="A53" s="6">
        <v>49</v>
      </c>
      <c r="B53" s="3" t="s">
        <v>62</v>
      </c>
      <c r="C53" s="48">
        <f>'[1]6.2'!$C55</f>
        <v>0</v>
      </c>
      <c r="D53" s="13">
        <f>'[1]6.2'!$D55</f>
        <v>0</v>
      </c>
      <c r="E53" s="214" t="str">
        <f t="shared" si="0"/>
        <v/>
      </c>
      <c r="F53" s="440">
        <f>'[1]6.2'!$F55</f>
        <v>0</v>
      </c>
      <c r="G53" s="441">
        <f>'[1]6.2'!$G55</f>
        <v>0</v>
      </c>
      <c r="H53" s="214" t="str">
        <f t="shared" si="1"/>
        <v/>
      </c>
    </row>
    <row r="54" spans="1:8" ht="15.75" x14ac:dyDescent="0.2">
      <c r="A54" s="6">
        <v>50</v>
      </c>
      <c r="B54" s="3" t="s">
        <v>70</v>
      </c>
      <c r="C54" s="48">
        <f>'[1]6.2'!$C56</f>
        <v>0</v>
      </c>
      <c r="D54" s="13">
        <f>'[1]6.2'!$D56</f>
        <v>0</v>
      </c>
      <c r="E54" s="214" t="str">
        <f t="shared" si="0"/>
        <v/>
      </c>
      <c r="F54" s="440">
        <f>'[1]6.2'!$F56</f>
        <v>0</v>
      </c>
      <c r="G54" s="441">
        <f>'[1]6.2'!$G56</f>
        <v>0</v>
      </c>
      <c r="H54" s="214" t="str">
        <f t="shared" si="1"/>
        <v/>
      </c>
    </row>
    <row r="55" spans="1:8" ht="15.75" x14ac:dyDescent="0.2">
      <c r="A55" s="6">
        <v>51</v>
      </c>
      <c r="B55" s="3" t="s">
        <v>63</v>
      </c>
      <c r="C55" s="48">
        <f>'[1]6.2'!$C57</f>
        <v>0</v>
      </c>
      <c r="D55" s="13">
        <f>'[1]6.2'!$D57</f>
        <v>0</v>
      </c>
      <c r="E55" s="214" t="str">
        <f t="shared" si="0"/>
        <v/>
      </c>
      <c r="F55" s="440">
        <f>'[1]6.2'!$F57</f>
        <v>0</v>
      </c>
      <c r="G55" s="441">
        <f>'[1]6.2'!$G57</f>
        <v>0</v>
      </c>
      <c r="H55" s="214" t="str">
        <f t="shared" si="1"/>
        <v/>
      </c>
    </row>
    <row r="56" spans="1:8" ht="15.75" x14ac:dyDescent="0.2">
      <c r="A56" s="6">
        <v>52</v>
      </c>
      <c r="B56" s="3" t="s">
        <v>19</v>
      </c>
      <c r="C56" s="48">
        <f>'[1]6.2'!$C58</f>
        <v>0</v>
      </c>
      <c r="D56" s="13">
        <f>'[1]6.2'!$D58</f>
        <v>0</v>
      </c>
      <c r="E56" s="214" t="str">
        <f t="shared" si="0"/>
        <v/>
      </c>
      <c r="F56" s="440">
        <f>'[1]6.2'!$F58</f>
        <v>0</v>
      </c>
      <c r="G56" s="441">
        <f>'[1]6.2'!$G58</f>
        <v>0</v>
      </c>
      <c r="H56" s="214" t="str">
        <f t="shared" si="1"/>
        <v/>
      </c>
    </row>
    <row r="57" spans="1:8" ht="15.75" x14ac:dyDescent="0.2">
      <c r="A57" s="6">
        <v>53</v>
      </c>
      <c r="B57" s="3" t="s">
        <v>64</v>
      </c>
      <c r="C57" s="48">
        <f>'[1]6.2'!$C59</f>
        <v>0</v>
      </c>
      <c r="D57" s="13">
        <f>'[1]6.2'!$D59</f>
        <v>0</v>
      </c>
      <c r="E57" s="214" t="str">
        <f t="shared" si="0"/>
        <v/>
      </c>
      <c r="F57" s="440">
        <f>'[1]6.2'!$F59</f>
        <v>0</v>
      </c>
      <c r="G57" s="441">
        <f>'[1]6.2'!$G59</f>
        <v>0</v>
      </c>
      <c r="H57" s="214" t="str">
        <f t="shared" si="1"/>
        <v/>
      </c>
    </row>
    <row r="58" spans="1:8" ht="15.75" x14ac:dyDescent="0.2">
      <c r="A58" s="6">
        <v>54</v>
      </c>
      <c r="B58" s="3" t="s">
        <v>160</v>
      </c>
      <c r="C58" s="48">
        <f>'[1]6.2'!$C60</f>
        <v>0</v>
      </c>
      <c r="D58" s="13">
        <f>'[1]6.2'!$D60</f>
        <v>0</v>
      </c>
      <c r="E58" s="214" t="str">
        <f t="shared" si="0"/>
        <v/>
      </c>
      <c r="F58" s="440">
        <f>'[1]6.2'!$F60</f>
        <v>0</v>
      </c>
      <c r="G58" s="441">
        <f>'[1]6.2'!$G60</f>
        <v>0</v>
      </c>
      <c r="H58" s="214" t="str">
        <f t="shared" si="1"/>
        <v/>
      </c>
    </row>
    <row r="59" spans="1:8" ht="15.75" x14ac:dyDescent="0.2">
      <c r="A59" s="6" t="s">
        <v>30</v>
      </c>
      <c r="B59" s="3" t="s">
        <v>27</v>
      </c>
      <c r="C59" s="48">
        <f>'[1]6.2'!$C61</f>
        <v>0</v>
      </c>
      <c r="D59" s="13">
        <f>'[1]6.2'!$D61</f>
        <v>0</v>
      </c>
      <c r="E59" s="214" t="str">
        <f t="shared" si="0"/>
        <v/>
      </c>
      <c r="F59" s="440">
        <f>'[1]6.2'!$F61</f>
        <v>0</v>
      </c>
      <c r="G59" s="441">
        <f>'[1]6.2'!$G61</f>
        <v>0</v>
      </c>
      <c r="H59" s="214" t="str">
        <f t="shared" si="1"/>
        <v/>
      </c>
    </row>
    <row r="60" spans="1:8" ht="15.75" x14ac:dyDescent="0.2">
      <c r="A60" s="6" t="s">
        <v>31</v>
      </c>
      <c r="B60" s="3" t="s">
        <v>28</v>
      </c>
      <c r="C60" s="48">
        <f>'[1]6.2'!$C62</f>
        <v>0</v>
      </c>
      <c r="D60" s="13">
        <f>'[1]6.2'!$D62</f>
        <v>0</v>
      </c>
      <c r="E60" s="214" t="str">
        <f t="shared" si="0"/>
        <v/>
      </c>
      <c r="F60" s="440">
        <f>'[1]6.2'!$F62</f>
        <v>0</v>
      </c>
      <c r="G60" s="441">
        <f>'[1]6.2'!$G62</f>
        <v>0</v>
      </c>
      <c r="H60" s="214" t="str">
        <f t="shared" si="1"/>
        <v/>
      </c>
    </row>
    <row r="61" spans="1:8" ht="15.75" x14ac:dyDescent="0.2">
      <c r="A61" s="6" t="s">
        <v>32</v>
      </c>
      <c r="B61" s="3" t="s">
        <v>29</v>
      </c>
      <c r="C61" s="48">
        <f>'[1]6.2'!$C63</f>
        <v>0</v>
      </c>
      <c r="D61" s="13">
        <f>'[1]6.2'!$D63</f>
        <v>0</v>
      </c>
      <c r="E61" s="214" t="str">
        <f t="shared" si="0"/>
        <v/>
      </c>
      <c r="F61" s="440">
        <f>'[1]6.2'!$F63</f>
        <v>0</v>
      </c>
      <c r="G61" s="441">
        <f>'[1]6.2'!$G63</f>
        <v>0</v>
      </c>
      <c r="H61" s="214" t="str">
        <f t="shared" si="1"/>
        <v/>
      </c>
    </row>
    <row r="62" spans="1:8" ht="15.75" x14ac:dyDescent="0.2">
      <c r="A62" s="6" t="s">
        <v>65</v>
      </c>
      <c r="B62" s="3" t="s">
        <v>67</v>
      </c>
      <c r="C62" s="48">
        <f>'[1]6.2'!$C64</f>
        <v>0</v>
      </c>
      <c r="D62" s="13">
        <f>'[1]6.2'!$D64</f>
        <v>0</v>
      </c>
      <c r="E62" s="214" t="str">
        <f t="shared" si="0"/>
        <v/>
      </c>
      <c r="F62" s="440">
        <f>'[1]6.2'!$F64</f>
        <v>0</v>
      </c>
      <c r="G62" s="441">
        <f>'[1]6.2'!$G64</f>
        <v>0</v>
      </c>
      <c r="H62" s="214" t="str">
        <f t="shared" si="1"/>
        <v/>
      </c>
    </row>
    <row r="63" spans="1:8" ht="15.75" x14ac:dyDescent="0.2">
      <c r="A63" s="6" t="s">
        <v>66</v>
      </c>
      <c r="B63" s="3" t="s">
        <v>69</v>
      </c>
      <c r="C63" s="48">
        <f>'[1]6.2'!$C65</f>
        <v>0</v>
      </c>
      <c r="D63" s="13">
        <f>'[1]6.2'!$D65</f>
        <v>0</v>
      </c>
      <c r="E63" s="214" t="str">
        <f t="shared" si="0"/>
        <v/>
      </c>
      <c r="F63" s="440">
        <f>'[1]6.2'!$F65</f>
        <v>0</v>
      </c>
      <c r="G63" s="441">
        <f>'[1]6.2'!$G65</f>
        <v>0</v>
      </c>
      <c r="H63" s="214" t="str">
        <f t="shared" si="1"/>
        <v/>
      </c>
    </row>
    <row r="64" spans="1:8" ht="15.75" x14ac:dyDescent="0.2">
      <c r="A64" s="6">
        <v>60</v>
      </c>
      <c r="B64" s="3" t="s">
        <v>68</v>
      </c>
      <c r="C64" s="48">
        <f>'[1]6.2'!$C66</f>
        <v>0</v>
      </c>
      <c r="D64" s="13">
        <f>'[1]6.2'!$D66</f>
        <v>0</v>
      </c>
      <c r="E64" s="214" t="str">
        <f t="shared" si="0"/>
        <v/>
      </c>
      <c r="F64" s="440">
        <f>'[1]6.2'!$F66</f>
        <v>0</v>
      </c>
      <c r="G64" s="441">
        <f>'[1]6.2'!$G66</f>
        <v>0</v>
      </c>
      <c r="H64" s="214" t="str">
        <f t="shared" si="1"/>
        <v/>
      </c>
    </row>
    <row r="65" spans="1:8" ht="15.75" x14ac:dyDescent="0.2">
      <c r="A65" s="6">
        <v>61</v>
      </c>
      <c r="B65" s="3" t="s">
        <v>94</v>
      </c>
      <c r="C65" s="48">
        <f>'[1]6.2'!$C67</f>
        <v>0</v>
      </c>
      <c r="D65" s="13">
        <f>'[1]6.2'!$D67</f>
        <v>0</v>
      </c>
      <c r="E65" s="214" t="str">
        <f t="shared" si="0"/>
        <v/>
      </c>
      <c r="F65" s="440">
        <f>'[1]6.2'!$F67</f>
        <v>0</v>
      </c>
      <c r="G65" s="441">
        <f>'[1]6.2'!$G67</f>
        <v>0</v>
      </c>
      <c r="H65" s="214" t="str">
        <f t="shared" si="1"/>
        <v/>
      </c>
    </row>
    <row r="66" spans="1:8" ht="15.75" x14ac:dyDescent="0.2">
      <c r="A66" s="6">
        <v>62</v>
      </c>
      <c r="B66" s="3" t="s">
        <v>98</v>
      </c>
      <c r="C66" s="48">
        <f>'[1]6.2'!$C68</f>
        <v>0</v>
      </c>
      <c r="D66" s="13">
        <f>'[1]6.2'!$D68</f>
        <v>0</v>
      </c>
      <c r="E66" s="214" t="str">
        <f t="shared" si="0"/>
        <v/>
      </c>
      <c r="F66" s="440">
        <f>'[1]6.2'!$F68</f>
        <v>0</v>
      </c>
      <c r="G66" s="441">
        <f>'[1]6.2'!$G68</f>
        <v>0</v>
      </c>
      <c r="H66" s="214" t="str">
        <f t="shared" si="1"/>
        <v/>
      </c>
    </row>
    <row r="67" spans="1:8" ht="15.75" x14ac:dyDescent="0.2">
      <c r="A67" s="6">
        <v>63</v>
      </c>
      <c r="B67" s="3" t="s">
        <v>124</v>
      </c>
      <c r="C67" s="48">
        <f>'[1]6.2'!$C69</f>
        <v>0</v>
      </c>
      <c r="D67" s="13">
        <f>'[1]6.2'!$D69</f>
        <v>0</v>
      </c>
      <c r="E67" s="214" t="str">
        <f t="shared" si="0"/>
        <v/>
      </c>
      <c r="F67" s="440">
        <f>'[1]6.2'!$F69</f>
        <v>0</v>
      </c>
      <c r="G67" s="441">
        <f>'[1]6.2'!$G69</f>
        <v>0</v>
      </c>
      <c r="H67" s="214" t="str">
        <f t="shared" si="1"/>
        <v/>
      </c>
    </row>
    <row r="68" spans="1:8" ht="15.75" x14ac:dyDescent="0.2">
      <c r="A68" s="6">
        <v>64</v>
      </c>
      <c r="B68" s="3" t="s">
        <v>127</v>
      </c>
      <c r="C68" s="48"/>
      <c r="D68" s="13"/>
      <c r="E68" s="214" t="str">
        <f t="shared" si="0"/>
        <v/>
      </c>
      <c r="F68" s="440"/>
      <c r="G68" s="441"/>
      <c r="H68" s="214" t="str">
        <f t="shared" si="1"/>
        <v/>
      </c>
    </row>
    <row r="69" spans="1:8" ht="15.75" x14ac:dyDescent="0.2">
      <c r="A69" s="6">
        <v>65</v>
      </c>
      <c r="B69" s="3" t="s">
        <v>125</v>
      </c>
      <c r="C69" s="48"/>
      <c r="D69" s="13"/>
      <c r="E69" s="214" t="str">
        <f t="shared" si="0"/>
        <v/>
      </c>
      <c r="F69" s="440"/>
      <c r="G69" s="441"/>
      <c r="H69" s="214" t="str">
        <f t="shared" si="1"/>
        <v/>
      </c>
    </row>
    <row r="70" spans="1:8" ht="15.75" x14ac:dyDescent="0.2">
      <c r="A70" s="6">
        <v>66</v>
      </c>
      <c r="B70" s="3" t="s">
        <v>126</v>
      </c>
      <c r="C70" s="48"/>
      <c r="D70" s="13"/>
      <c r="E70" s="214" t="str">
        <f t="shared" ref="E70:E90" si="2">IF(D70=0,"",C70/D70*100)</f>
        <v/>
      </c>
      <c r="F70" s="440"/>
      <c r="G70" s="441"/>
      <c r="H70" s="214" t="str">
        <f t="shared" si="1"/>
        <v/>
      </c>
    </row>
    <row r="71" spans="1:8" ht="15.75" x14ac:dyDescent="0.2">
      <c r="A71" s="6">
        <v>67</v>
      </c>
      <c r="B71" s="3" t="s">
        <v>153</v>
      </c>
      <c r="C71" s="48"/>
      <c r="D71" s="13"/>
      <c r="E71" s="214" t="str">
        <f t="shared" si="2"/>
        <v/>
      </c>
      <c r="F71" s="440"/>
      <c r="G71" s="441"/>
      <c r="H71" s="214" t="str">
        <f t="shared" si="1"/>
        <v/>
      </c>
    </row>
    <row r="72" spans="1:8" ht="15.75" x14ac:dyDescent="0.2">
      <c r="A72" s="6">
        <v>68</v>
      </c>
      <c r="B72" s="3" t="s">
        <v>154</v>
      </c>
      <c r="C72" s="48"/>
      <c r="D72" s="13"/>
      <c r="E72" s="214" t="str">
        <f t="shared" si="2"/>
        <v/>
      </c>
      <c r="F72" s="440"/>
      <c r="G72" s="441"/>
      <c r="H72" s="214" t="str">
        <f t="shared" si="1"/>
        <v/>
      </c>
    </row>
    <row r="73" spans="1:8" ht="15.75" x14ac:dyDescent="0.2">
      <c r="A73" s="6">
        <v>69</v>
      </c>
      <c r="B73" s="3" t="s">
        <v>155</v>
      </c>
      <c r="C73" s="48"/>
      <c r="D73" s="13"/>
      <c r="E73" s="214" t="str">
        <f t="shared" si="2"/>
        <v/>
      </c>
      <c r="F73" s="440"/>
      <c r="G73" s="441"/>
      <c r="H73" s="214" t="str">
        <f t="shared" si="1"/>
        <v/>
      </c>
    </row>
    <row r="74" spans="1:8" ht="15.75" x14ac:dyDescent="0.2">
      <c r="A74" s="6">
        <v>70</v>
      </c>
      <c r="B74" s="3" t="s">
        <v>156</v>
      </c>
      <c r="C74" s="48"/>
      <c r="D74" s="13"/>
      <c r="E74" s="214" t="str">
        <f t="shared" si="2"/>
        <v/>
      </c>
      <c r="F74" s="440"/>
      <c r="G74" s="441"/>
      <c r="H74" s="214" t="str">
        <f t="shared" si="1"/>
        <v/>
      </c>
    </row>
    <row r="75" spans="1:8" ht="15.75" x14ac:dyDescent="0.2">
      <c r="A75" s="6">
        <v>71</v>
      </c>
      <c r="B75" s="3" t="s">
        <v>157</v>
      </c>
      <c r="C75" s="48"/>
      <c r="D75" s="13"/>
      <c r="E75" s="214" t="str">
        <f t="shared" si="2"/>
        <v/>
      </c>
      <c r="F75" s="440"/>
      <c r="G75" s="441"/>
      <c r="H75" s="214" t="str">
        <f t="shared" si="1"/>
        <v/>
      </c>
    </row>
    <row r="76" spans="1:8" ht="15.75" x14ac:dyDescent="0.2">
      <c r="A76" s="6">
        <v>72</v>
      </c>
      <c r="B76" s="3" t="s">
        <v>158</v>
      </c>
      <c r="C76" s="48"/>
      <c r="D76" s="13"/>
      <c r="E76" s="214" t="str">
        <f t="shared" si="2"/>
        <v/>
      </c>
      <c r="F76" s="440"/>
      <c r="G76" s="441"/>
      <c r="H76" s="214" t="str">
        <f t="shared" si="1"/>
        <v/>
      </c>
    </row>
    <row r="77" spans="1:8" ht="15.75" x14ac:dyDescent="0.2">
      <c r="A77" s="6">
        <v>73</v>
      </c>
      <c r="B77" s="3" t="s">
        <v>159</v>
      </c>
      <c r="C77" s="48"/>
      <c r="D77" s="13"/>
      <c r="E77" s="214" t="str">
        <f t="shared" si="2"/>
        <v/>
      </c>
      <c r="F77" s="440"/>
      <c r="G77" s="441"/>
      <c r="H77" s="214" t="str">
        <f t="shared" si="1"/>
        <v/>
      </c>
    </row>
    <row r="78" spans="1:8" ht="15.75" x14ac:dyDescent="0.2">
      <c r="A78" s="6">
        <v>74</v>
      </c>
      <c r="B78" s="3" t="s">
        <v>193</v>
      </c>
      <c r="C78" s="48"/>
      <c r="D78" s="13"/>
      <c r="E78" s="214" t="str">
        <f t="shared" si="2"/>
        <v/>
      </c>
      <c r="F78" s="440"/>
      <c r="G78" s="441"/>
      <c r="H78" s="214" t="str">
        <f t="shared" si="1"/>
        <v/>
      </c>
    </row>
    <row r="79" spans="1:8" ht="15.75" x14ac:dyDescent="0.2">
      <c r="A79" s="6">
        <v>75</v>
      </c>
      <c r="B79" s="3" t="s">
        <v>194</v>
      </c>
      <c r="C79" s="48"/>
      <c r="D79" s="13"/>
      <c r="E79" s="214" t="str">
        <f t="shared" si="2"/>
        <v/>
      </c>
      <c r="F79" s="440"/>
      <c r="G79" s="441"/>
      <c r="H79" s="214" t="str">
        <f t="shared" si="1"/>
        <v/>
      </c>
    </row>
    <row r="80" spans="1:8" ht="15.75" x14ac:dyDescent="0.2">
      <c r="A80" s="6">
        <v>76</v>
      </c>
      <c r="B80" s="3" t="s">
        <v>195</v>
      </c>
      <c r="C80" s="48"/>
      <c r="D80" s="13"/>
      <c r="E80" s="214" t="str">
        <f t="shared" si="2"/>
        <v/>
      </c>
      <c r="F80" s="440"/>
      <c r="G80" s="441"/>
      <c r="H80" s="214" t="str">
        <f t="shared" si="1"/>
        <v/>
      </c>
    </row>
    <row r="81" spans="1:8" ht="15.75" x14ac:dyDescent="0.2">
      <c r="A81" s="6">
        <v>77</v>
      </c>
      <c r="B81" s="3" t="s">
        <v>196</v>
      </c>
      <c r="C81" s="48"/>
      <c r="D81" s="13"/>
      <c r="E81" s="214" t="str">
        <f t="shared" si="2"/>
        <v/>
      </c>
      <c r="F81" s="440"/>
      <c r="G81" s="441"/>
      <c r="H81" s="214" t="str">
        <f t="shared" si="1"/>
        <v/>
      </c>
    </row>
    <row r="82" spans="1:8" ht="15.75" x14ac:dyDescent="0.2">
      <c r="A82" s="6">
        <v>78</v>
      </c>
      <c r="B82" s="3" t="s">
        <v>197</v>
      </c>
      <c r="C82" s="48"/>
      <c r="D82" s="13"/>
      <c r="E82" s="214" t="str">
        <f t="shared" si="2"/>
        <v/>
      </c>
      <c r="F82" s="440"/>
      <c r="G82" s="441"/>
      <c r="H82" s="214" t="str">
        <f t="shared" si="1"/>
        <v/>
      </c>
    </row>
    <row r="83" spans="1:8" ht="15.75" x14ac:dyDescent="0.2">
      <c r="A83" s="6">
        <v>79</v>
      </c>
      <c r="B83" s="3" t="s">
        <v>341</v>
      </c>
      <c r="C83" s="48"/>
      <c r="D83" s="13"/>
      <c r="E83" s="214" t="str">
        <f t="shared" si="2"/>
        <v/>
      </c>
      <c r="F83" s="440"/>
      <c r="G83" s="441"/>
      <c r="H83" s="214" t="str">
        <f t="shared" si="1"/>
        <v/>
      </c>
    </row>
    <row r="84" spans="1:8" ht="15.75" x14ac:dyDescent="0.2">
      <c r="A84" s="6">
        <v>80</v>
      </c>
      <c r="B84" s="5" t="s">
        <v>342</v>
      </c>
      <c r="C84" s="48"/>
      <c r="D84" s="13"/>
      <c r="E84" s="214" t="str">
        <f t="shared" si="2"/>
        <v/>
      </c>
      <c r="F84" s="440"/>
      <c r="G84" s="441"/>
      <c r="H84" s="214" t="str">
        <f t="shared" si="1"/>
        <v/>
      </c>
    </row>
    <row r="85" spans="1:8" ht="15.75" x14ac:dyDescent="0.2">
      <c r="A85" s="6">
        <v>81</v>
      </c>
      <c r="B85" s="5" t="s">
        <v>343</v>
      </c>
      <c r="C85" s="48"/>
      <c r="D85" s="13"/>
      <c r="E85" s="214" t="str">
        <f t="shared" si="2"/>
        <v/>
      </c>
      <c r="F85" s="440"/>
      <c r="G85" s="441"/>
      <c r="H85" s="214" t="str">
        <f t="shared" si="1"/>
        <v/>
      </c>
    </row>
    <row r="86" spans="1:8" ht="15.75" x14ac:dyDescent="0.2">
      <c r="A86" s="6">
        <v>82</v>
      </c>
      <c r="B86" s="3" t="s">
        <v>344</v>
      </c>
      <c r="C86" s="48"/>
      <c r="D86" s="13"/>
      <c r="E86" s="214" t="str">
        <f t="shared" si="2"/>
        <v/>
      </c>
      <c r="F86" s="440"/>
      <c r="G86" s="441"/>
      <c r="H86" s="214" t="str">
        <f t="shared" si="1"/>
        <v/>
      </c>
    </row>
    <row r="87" spans="1:8" ht="15.75" x14ac:dyDescent="0.2">
      <c r="A87" s="6">
        <v>83</v>
      </c>
      <c r="B87" s="3" t="s">
        <v>345</v>
      </c>
      <c r="C87" s="48"/>
      <c r="D87" s="13"/>
      <c r="E87" s="214" t="str">
        <f t="shared" si="2"/>
        <v/>
      </c>
      <c r="F87" s="440"/>
      <c r="G87" s="441"/>
      <c r="H87" s="214" t="str">
        <f t="shared" si="1"/>
        <v/>
      </c>
    </row>
    <row r="88" spans="1:8" ht="15.75" x14ac:dyDescent="0.2">
      <c r="A88" s="6">
        <v>84</v>
      </c>
      <c r="B88" s="3" t="s">
        <v>346</v>
      </c>
      <c r="C88" s="48"/>
      <c r="D88" s="13"/>
      <c r="E88" s="214" t="str">
        <f t="shared" si="2"/>
        <v/>
      </c>
      <c r="F88" s="440"/>
      <c r="G88" s="441"/>
      <c r="H88" s="214" t="str">
        <f t="shared" si="1"/>
        <v/>
      </c>
    </row>
    <row r="89" spans="1:8" ht="15.75" x14ac:dyDescent="0.2">
      <c r="A89" s="6">
        <v>85</v>
      </c>
      <c r="B89" s="3" t="s">
        <v>347</v>
      </c>
      <c r="C89" s="48"/>
      <c r="D89" s="13"/>
      <c r="E89" s="214" t="str">
        <f t="shared" si="2"/>
        <v/>
      </c>
      <c r="F89" s="440"/>
      <c r="G89" s="441"/>
      <c r="H89" s="214" t="str">
        <f t="shared" si="1"/>
        <v/>
      </c>
    </row>
    <row r="90" spans="1:8" ht="16.5" thickBot="1" x14ac:dyDescent="0.25">
      <c r="A90" s="6">
        <v>86</v>
      </c>
      <c r="B90" s="3" t="s">
        <v>348</v>
      </c>
      <c r="C90" s="362"/>
      <c r="D90" s="13"/>
      <c r="E90" s="214" t="str">
        <f t="shared" si="2"/>
        <v/>
      </c>
      <c r="F90" s="440"/>
      <c r="G90" s="441"/>
      <c r="H90" s="214" t="str">
        <f t="shared" si="1"/>
        <v/>
      </c>
    </row>
    <row r="91" spans="1:8" ht="17.25" thickTop="1" thickBot="1" x14ac:dyDescent="0.3">
      <c r="A91" s="592" t="s">
        <v>18</v>
      </c>
      <c r="B91" s="593"/>
      <c r="C91" s="9">
        <f>SUM(C5:C90)</f>
        <v>48</v>
      </c>
      <c r="D91" s="10">
        <f>SUM(D5:D90)</f>
        <v>103</v>
      </c>
      <c r="E91" s="15">
        <f>C91/D91*100</f>
        <v>46.601941747572816</v>
      </c>
      <c r="F91" s="185">
        <f>SUM(F5:F90)</f>
        <v>33</v>
      </c>
      <c r="G91" s="185">
        <f>SUM(G5:G90)</f>
        <v>48</v>
      </c>
      <c r="H91" s="444">
        <f t="shared" si="1"/>
        <v>68.75</v>
      </c>
    </row>
    <row r="92" spans="1:8" ht="16.5" thickTop="1" x14ac:dyDescent="0.2">
      <c r="A92" s="442" t="s">
        <v>350</v>
      </c>
      <c r="B92" s="19"/>
      <c r="C92" s="20"/>
      <c r="D92" s="20"/>
      <c r="E92" s="20"/>
      <c r="F92" s="443"/>
      <c r="G92" s="443"/>
      <c r="H92" s="443"/>
    </row>
  </sheetData>
  <mergeCells count="2">
    <mergeCell ref="A91:B91"/>
    <mergeCell ref="A1:H2"/>
  </mergeCells>
  <printOptions horizontalCentered="1"/>
  <pageMargins left="0.35433070866141736" right="0.35433070866141736" top="0.19685039370078741" bottom="0.19685039370078741" header="0" footer="0"/>
  <pageSetup paperSize="145" scale="50" orientation="portrait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showGridLines="0" view="pageBreakPreview" topLeftCell="A52" zoomScale="90" zoomScaleNormal="100" zoomScaleSheetLayoutView="90" workbookViewId="0">
      <selection activeCell="J21" sqref="J21"/>
    </sheetView>
  </sheetViews>
  <sheetFormatPr baseColWidth="10" defaultRowHeight="12.75" x14ac:dyDescent="0.2"/>
  <cols>
    <col min="1" max="1" width="6.5703125" customWidth="1"/>
    <col min="2" max="2" width="57.7109375" customWidth="1"/>
    <col min="3" max="3" width="19" customWidth="1"/>
    <col min="4" max="4" width="17.7109375" customWidth="1"/>
    <col min="5" max="5" width="13" customWidth="1"/>
    <col min="6" max="6" width="22.85546875" customWidth="1"/>
    <col min="7" max="7" width="16.140625" customWidth="1"/>
    <col min="8" max="8" width="11.7109375" customWidth="1"/>
  </cols>
  <sheetData>
    <row r="1" spans="1:8" ht="14.25" customHeight="1" x14ac:dyDescent="0.2">
      <c r="A1" s="591" t="s">
        <v>464</v>
      </c>
      <c r="B1" s="591"/>
      <c r="C1" s="591"/>
      <c r="D1" s="591"/>
      <c r="E1" s="591"/>
      <c r="F1" s="591"/>
      <c r="G1" s="591"/>
      <c r="H1" s="591"/>
    </row>
    <row r="2" spans="1:8" ht="12.75" customHeight="1" x14ac:dyDescent="0.2">
      <c r="A2" s="591"/>
      <c r="B2" s="591"/>
      <c r="C2" s="591"/>
      <c r="D2" s="591"/>
      <c r="E2" s="591"/>
      <c r="F2" s="591"/>
      <c r="G2" s="591"/>
      <c r="H2" s="591"/>
    </row>
    <row r="3" spans="1:8" ht="16.5" thickBot="1" x14ac:dyDescent="0.25">
      <c r="D3" s="23"/>
      <c r="H3" s="32" t="s">
        <v>307</v>
      </c>
    </row>
    <row r="4" spans="1:8" ht="83.25" customHeight="1" thickTop="1" thickBot="1" x14ac:dyDescent="0.25">
      <c r="A4" s="520" t="s">
        <v>116</v>
      </c>
      <c r="B4" s="522" t="s">
        <v>115</v>
      </c>
      <c r="C4" s="521" t="s">
        <v>465</v>
      </c>
      <c r="D4" s="521" t="s">
        <v>466</v>
      </c>
      <c r="E4" s="521" t="s">
        <v>21</v>
      </c>
      <c r="F4" s="521" t="s">
        <v>467</v>
      </c>
      <c r="G4" s="545" t="s">
        <v>465</v>
      </c>
      <c r="H4" s="521" t="s">
        <v>21</v>
      </c>
    </row>
    <row r="5" spans="1:8" ht="16.5" thickTop="1" x14ac:dyDescent="0.2">
      <c r="A5" s="17">
        <v>1</v>
      </c>
      <c r="B5" s="1" t="s">
        <v>22</v>
      </c>
      <c r="C5" s="31">
        <f>'[1]6.2'!$I7</f>
        <v>258</v>
      </c>
      <c r="D5" s="53">
        <f>'[1]6.2'!$J7</f>
        <v>314</v>
      </c>
      <c r="E5" s="214">
        <f>IF(D5=0,"",C5/D5*100)</f>
        <v>82.165605095541409</v>
      </c>
      <c r="F5" s="438">
        <f>'[1]6.2'!$L7</f>
        <v>258</v>
      </c>
      <c r="G5" s="439">
        <f>'[1]6.2'!$M7</f>
        <v>258</v>
      </c>
      <c r="H5" s="214">
        <f>IF(G5=0,"",F5/G5*100)</f>
        <v>100</v>
      </c>
    </row>
    <row r="6" spans="1:8" ht="15.75" x14ac:dyDescent="0.2">
      <c r="A6" s="6">
        <v>2</v>
      </c>
      <c r="B6" s="3" t="s">
        <v>78</v>
      </c>
      <c r="C6" s="48">
        <f>'[1]6.2'!$I8</f>
        <v>39</v>
      </c>
      <c r="D6" s="13">
        <f>'[1]6.2'!$J8</f>
        <v>156</v>
      </c>
      <c r="E6" s="214">
        <f t="shared" ref="E6:E69" si="0">IF(D6=0,"",C6/D6*100)</f>
        <v>25</v>
      </c>
      <c r="F6" s="440">
        <f>'[1]6.2'!$L8</f>
        <v>39</v>
      </c>
      <c r="G6" s="441">
        <f>'[1]6.2'!$M8</f>
        <v>39</v>
      </c>
      <c r="H6" s="214">
        <f t="shared" ref="H6:H91" si="1">IF(G6=0,"",F6/G6*100)</f>
        <v>100</v>
      </c>
    </row>
    <row r="7" spans="1:8" ht="15.75" x14ac:dyDescent="0.2">
      <c r="A7" s="6">
        <v>3</v>
      </c>
      <c r="B7" s="3" t="s">
        <v>23</v>
      </c>
      <c r="C7" s="48">
        <f>'[1]6.2'!$I9</f>
        <v>147</v>
      </c>
      <c r="D7" s="13">
        <f>'[1]6.2'!$J9</f>
        <v>310</v>
      </c>
      <c r="E7" s="214">
        <f t="shared" si="0"/>
        <v>47.41935483870968</v>
      </c>
      <c r="F7" s="440">
        <f>'[1]6.2'!$L9</f>
        <v>124</v>
      </c>
      <c r="G7" s="441">
        <f>'[1]6.2'!$M9</f>
        <v>147</v>
      </c>
      <c r="H7" s="214">
        <f t="shared" si="1"/>
        <v>84.353741496598644</v>
      </c>
    </row>
    <row r="8" spans="1:8" ht="15.75" x14ac:dyDescent="0.2">
      <c r="A8" s="6">
        <v>4</v>
      </c>
      <c r="B8" s="3" t="s">
        <v>76</v>
      </c>
      <c r="C8" s="48">
        <f>'[1]6.2'!$I10</f>
        <v>107</v>
      </c>
      <c r="D8" s="13">
        <f>'[1]6.2'!$J10</f>
        <v>107</v>
      </c>
      <c r="E8" s="214">
        <f t="shared" si="0"/>
        <v>100</v>
      </c>
      <c r="F8" s="440">
        <f>'[1]6.2'!$L10</f>
        <v>107</v>
      </c>
      <c r="G8" s="551">
        <f>'[1]6.2'!$M10</f>
        <v>107</v>
      </c>
      <c r="H8" s="214">
        <f t="shared" si="1"/>
        <v>100</v>
      </c>
    </row>
    <row r="9" spans="1:8" ht="15.75" x14ac:dyDescent="0.2">
      <c r="A9" s="6">
        <v>5</v>
      </c>
      <c r="B9" s="3" t="s">
        <v>24</v>
      </c>
      <c r="C9" s="48">
        <f>'[1]6.2'!$I11</f>
        <v>195</v>
      </c>
      <c r="D9" s="13">
        <f>'[1]6.2'!$J11</f>
        <v>464</v>
      </c>
      <c r="E9" s="214">
        <f>IF(D9=0,"",C9/D9*100)</f>
        <v>42.025862068965516</v>
      </c>
      <c r="F9" s="440">
        <f>'[1]6.2'!$L11</f>
        <v>195</v>
      </c>
      <c r="G9" s="441">
        <f>'[1]6.2'!$M11</f>
        <v>195</v>
      </c>
      <c r="H9" s="214">
        <f t="shared" si="1"/>
        <v>100</v>
      </c>
    </row>
    <row r="10" spans="1:8" ht="15.75" x14ac:dyDescent="0.2">
      <c r="A10" s="6">
        <v>6</v>
      </c>
      <c r="B10" s="3" t="s">
        <v>25</v>
      </c>
      <c r="C10" s="48">
        <f>'[1]6.2'!$I12</f>
        <v>88</v>
      </c>
      <c r="D10" s="13">
        <f>'[1]6.2'!$J12</f>
        <v>411</v>
      </c>
      <c r="E10" s="214">
        <f t="shared" si="0"/>
        <v>21.411192214111921</v>
      </c>
      <c r="F10" s="440">
        <f>'[1]6.2'!$L12</f>
        <v>82</v>
      </c>
      <c r="G10" s="441">
        <f>'[1]6.2'!$M12</f>
        <v>88</v>
      </c>
      <c r="H10" s="214">
        <f t="shared" si="1"/>
        <v>93.181818181818173</v>
      </c>
    </row>
    <row r="11" spans="1:8" ht="15.75" x14ac:dyDescent="0.2">
      <c r="A11" s="6">
        <v>7</v>
      </c>
      <c r="B11" s="3" t="s">
        <v>13</v>
      </c>
      <c r="C11" s="48">
        <f>'[1]6.2'!$I13</f>
        <v>279</v>
      </c>
      <c r="D11" s="13">
        <f>'[1]6.2'!$J13</f>
        <v>285</v>
      </c>
      <c r="E11" s="214">
        <f t="shared" si="0"/>
        <v>97.894736842105274</v>
      </c>
      <c r="F11" s="440">
        <f>'[1]6.2'!$L13</f>
        <v>275</v>
      </c>
      <c r="G11" s="441">
        <f>'[1]6.2'!$M13</f>
        <v>279</v>
      </c>
      <c r="H11" s="214">
        <f t="shared" si="1"/>
        <v>98.56630824372759</v>
      </c>
    </row>
    <row r="12" spans="1:8" ht="15.75" x14ac:dyDescent="0.2">
      <c r="A12" s="6">
        <v>8</v>
      </c>
      <c r="B12" s="3" t="s">
        <v>26</v>
      </c>
      <c r="C12" s="48">
        <f>'[1]6.2'!$I14</f>
        <v>96</v>
      </c>
      <c r="D12" s="13">
        <f>'[1]6.2'!$J14</f>
        <v>144</v>
      </c>
      <c r="E12" s="214">
        <f t="shared" si="0"/>
        <v>66.666666666666657</v>
      </c>
      <c r="F12" s="440">
        <f>'[1]6.2'!$L14</f>
        <v>96</v>
      </c>
      <c r="G12" s="441">
        <f>'[1]6.2'!$M14</f>
        <v>96</v>
      </c>
      <c r="H12" s="214">
        <f t="shared" si="1"/>
        <v>100</v>
      </c>
    </row>
    <row r="13" spans="1:8" ht="15.75" x14ac:dyDescent="0.2">
      <c r="A13" s="6">
        <v>9</v>
      </c>
      <c r="B13" s="3" t="s">
        <v>43</v>
      </c>
      <c r="C13" s="48">
        <f>'[1]6.2'!$I15</f>
        <v>384</v>
      </c>
      <c r="D13" s="13">
        <f>'[1]6.2'!$J15</f>
        <v>562</v>
      </c>
      <c r="E13" s="214">
        <f t="shared" si="0"/>
        <v>68.327402135231324</v>
      </c>
      <c r="F13" s="440">
        <f>'[1]6.2'!$L15</f>
        <v>358</v>
      </c>
      <c r="G13" s="441">
        <f>'[1]6.2'!$M15</f>
        <v>384</v>
      </c>
      <c r="H13" s="214">
        <f t="shared" si="1"/>
        <v>93.229166666666657</v>
      </c>
    </row>
    <row r="14" spans="1:8" ht="15.75" x14ac:dyDescent="0.2">
      <c r="A14" s="6">
        <v>10</v>
      </c>
      <c r="B14" s="3" t="s">
        <v>44</v>
      </c>
      <c r="C14" s="48">
        <f>'[1]6.2'!$I16</f>
        <v>75</v>
      </c>
      <c r="D14" s="13">
        <f>'[1]6.2'!$J16</f>
        <v>88</v>
      </c>
      <c r="E14" s="214">
        <f t="shared" si="0"/>
        <v>85.227272727272734</v>
      </c>
      <c r="F14" s="440">
        <f>'[1]6.2'!$L16</f>
        <v>53</v>
      </c>
      <c r="G14" s="441">
        <f>'[1]6.2'!$M16</f>
        <v>75</v>
      </c>
      <c r="H14" s="214">
        <f t="shared" si="1"/>
        <v>70.666666666666671</v>
      </c>
    </row>
    <row r="15" spans="1:8" ht="15.75" x14ac:dyDescent="0.2">
      <c r="A15" s="6">
        <v>11</v>
      </c>
      <c r="B15" s="3" t="s">
        <v>77</v>
      </c>
      <c r="C15" s="48">
        <f>'[1]6.2'!$I17</f>
        <v>189</v>
      </c>
      <c r="D15" s="13">
        <f>'[1]6.2'!$J17</f>
        <v>189</v>
      </c>
      <c r="E15" s="214">
        <f t="shared" si="0"/>
        <v>100</v>
      </c>
      <c r="F15" s="440">
        <f>'[1]6.2'!$L17</f>
        <v>80</v>
      </c>
      <c r="G15" s="441">
        <f>'[1]6.2'!$M17</f>
        <v>189</v>
      </c>
      <c r="H15" s="214">
        <f t="shared" si="1"/>
        <v>42.328042328042329</v>
      </c>
    </row>
    <row r="16" spans="1:8" ht="15.75" x14ac:dyDescent="0.2">
      <c r="A16" s="6">
        <v>12</v>
      </c>
      <c r="B16" s="3" t="s">
        <v>36</v>
      </c>
      <c r="C16" s="48">
        <f>'[1]6.2'!$I18</f>
        <v>31</v>
      </c>
      <c r="D16" s="13">
        <f>'[1]6.2'!$J18</f>
        <v>141</v>
      </c>
      <c r="E16" s="214">
        <f t="shared" si="0"/>
        <v>21.98581560283688</v>
      </c>
      <c r="F16" s="440">
        <f>'[1]6.2'!$L18</f>
        <v>31</v>
      </c>
      <c r="G16" s="441">
        <f>'[1]6.2'!$M18</f>
        <v>31</v>
      </c>
      <c r="H16" s="214">
        <f t="shared" si="1"/>
        <v>100</v>
      </c>
    </row>
    <row r="17" spans="1:8" ht="15.75" x14ac:dyDescent="0.2">
      <c r="A17" s="6">
        <v>13</v>
      </c>
      <c r="B17" s="3" t="s">
        <v>79</v>
      </c>
      <c r="C17" s="48">
        <f>'[1]6.2'!$I19</f>
        <v>192</v>
      </c>
      <c r="D17" s="13">
        <f>'[1]6.2'!$J19</f>
        <v>192</v>
      </c>
      <c r="E17" s="214">
        <f t="shared" si="0"/>
        <v>100</v>
      </c>
      <c r="F17" s="440">
        <f>'[1]6.2'!$L19</f>
        <v>192</v>
      </c>
      <c r="G17" s="441">
        <f>'[1]6.2'!$M19</f>
        <v>192</v>
      </c>
      <c r="H17" s="214">
        <f t="shared" si="1"/>
        <v>100</v>
      </c>
    </row>
    <row r="18" spans="1:8" ht="15.75" x14ac:dyDescent="0.2">
      <c r="A18" s="6">
        <v>14</v>
      </c>
      <c r="B18" s="3" t="s">
        <v>45</v>
      </c>
      <c r="C18" s="48">
        <f>'[1]6.2'!$I20</f>
        <v>94</v>
      </c>
      <c r="D18" s="13">
        <f>'[1]6.2'!$J20</f>
        <v>167</v>
      </c>
      <c r="E18" s="214">
        <f t="shared" si="0"/>
        <v>56.287425149700596</v>
      </c>
      <c r="F18" s="440">
        <f>'[1]6.2'!$L20</f>
        <v>94</v>
      </c>
      <c r="G18" s="441">
        <f>'[1]6.2'!$M20</f>
        <v>94</v>
      </c>
      <c r="H18" s="214">
        <f t="shared" si="1"/>
        <v>100</v>
      </c>
    </row>
    <row r="19" spans="1:8" ht="15.75" x14ac:dyDescent="0.2">
      <c r="A19" s="6">
        <v>15</v>
      </c>
      <c r="B19" s="3" t="s">
        <v>37</v>
      </c>
      <c r="C19" s="48">
        <f>'[1]6.2'!$I21</f>
        <v>104</v>
      </c>
      <c r="D19" s="13">
        <f>'[1]6.2'!$J21</f>
        <v>193</v>
      </c>
      <c r="E19" s="214">
        <f t="shared" si="0"/>
        <v>53.8860103626943</v>
      </c>
      <c r="F19" s="440">
        <f>'[1]6.2'!$L21</f>
        <v>84</v>
      </c>
      <c r="G19" s="441">
        <f>'[1]6.2'!$M21</f>
        <v>104</v>
      </c>
      <c r="H19" s="214">
        <f t="shared" si="1"/>
        <v>80.769230769230774</v>
      </c>
    </row>
    <row r="20" spans="1:8" ht="15.75" x14ac:dyDescent="0.2">
      <c r="A20" s="6">
        <v>16</v>
      </c>
      <c r="B20" s="3" t="s">
        <v>46</v>
      </c>
      <c r="C20" s="48">
        <f>'[1]6.2'!$I22</f>
        <v>57</v>
      </c>
      <c r="D20" s="13">
        <f>'[1]6.2'!$J22</f>
        <v>162</v>
      </c>
      <c r="E20" s="214">
        <f t="shared" si="0"/>
        <v>35.185185185185183</v>
      </c>
      <c r="F20" s="440">
        <f>'[1]6.2'!$L22</f>
        <v>48</v>
      </c>
      <c r="G20" s="441">
        <f>'[1]6.2'!$M22</f>
        <v>57</v>
      </c>
      <c r="H20" s="214">
        <f t="shared" si="1"/>
        <v>84.210526315789465</v>
      </c>
    </row>
    <row r="21" spans="1:8" ht="15.75" x14ac:dyDescent="0.2">
      <c r="A21" s="6">
        <v>17</v>
      </c>
      <c r="B21" s="5" t="s">
        <v>39</v>
      </c>
      <c r="C21" s="48">
        <f>'[1]6.2'!$I23</f>
        <v>155</v>
      </c>
      <c r="D21" s="13">
        <f>'[1]6.2'!$J23</f>
        <v>188</v>
      </c>
      <c r="E21" s="214">
        <f t="shared" si="0"/>
        <v>82.446808510638306</v>
      </c>
      <c r="F21" s="440">
        <f>'[1]6.2'!$L23</f>
        <v>150</v>
      </c>
      <c r="G21" s="441">
        <f>'[1]6.2'!$M23</f>
        <v>155</v>
      </c>
      <c r="H21" s="214">
        <f t="shared" si="1"/>
        <v>96.774193548387103</v>
      </c>
    </row>
    <row r="22" spans="1:8" ht="15.75" x14ac:dyDescent="0.2">
      <c r="A22" s="6">
        <v>18</v>
      </c>
      <c r="B22" s="3" t="s">
        <v>40</v>
      </c>
      <c r="C22" s="48">
        <f>'[1]6.2'!$I24</f>
        <v>33</v>
      </c>
      <c r="D22" s="13">
        <f>'[1]6.2'!$J24</f>
        <v>339</v>
      </c>
      <c r="E22" s="214">
        <f t="shared" si="0"/>
        <v>9.7345132743362832</v>
      </c>
      <c r="F22" s="440">
        <f>'[1]6.2'!$L24</f>
        <v>16</v>
      </c>
      <c r="G22" s="441">
        <f>'[1]6.2'!$M24</f>
        <v>33</v>
      </c>
      <c r="H22" s="214">
        <f t="shared" si="1"/>
        <v>48.484848484848484</v>
      </c>
    </row>
    <row r="23" spans="1:8" ht="15.75" x14ac:dyDescent="0.2">
      <c r="A23" s="6">
        <v>19</v>
      </c>
      <c r="B23" s="3" t="s">
        <v>35</v>
      </c>
      <c r="C23" s="48">
        <f>'[1]6.2'!$I25</f>
        <v>151</v>
      </c>
      <c r="D23" s="13">
        <f>'[1]6.2'!$J25</f>
        <v>191</v>
      </c>
      <c r="E23" s="214">
        <f t="shared" si="0"/>
        <v>79.057591623036643</v>
      </c>
      <c r="F23" s="440">
        <f>'[1]6.2'!$L25</f>
        <v>146</v>
      </c>
      <c r="G23" s="441">
        <f>'[1]6.2'!$M25</f>
        <v>151</v>
      </c>
      <c r="H23" s="214">
        <f t="shared" si="1"/>
        <v>96.688741721854313</v>
      </c>
    </row>
    <row r="24" spans="1:8" ht="15.75" x14ac:dyDescent="0.2">
      <c r="A24" s="6">
        <v>20</v>
      </c>
      <c r="B24" s="3" t="s">
        <v>198</v>
      </c>
      <c r="C24" s="48">
        <f>'[1]6.2'!$I26</f>
        <v>0</v>
      </c>
      <c r="D24" s="13">
        <f>'[1]6.2'!$J26</f>
        <v>171</v>
      </c>
      <c r="E24" s="214">
        <f t="shared" si="0"/>
        <v>0</v>
      </c>
      <c r="F24" s="440">
        <f>'[1]6.2'!$L26</f>
        <v>0</v>
      </c>
      <c r="G24" s="441">
        <f>'[1]6.2'!$M26</f>
        <v>0</v>
      </c>
      <c r="H24" s="214" t="str">
        <f t="shared" si="1"/>
        <v/>
      </c>
    </row>
    <row r="25" spans="1:8" ht="15.75" x14ac:dyDescent="0.2">
      <c r="A25" s="6">
        <v>21</v>
      </c>
      <c r="B25" s="5" t="s">
        <v>42</v>
      </c>
      <c r="C25" s="48">
        <f>'[1]6.2'!$I27</f>
        <v>237</v>
      </c>
      <c r="D25" s="13">
        <f>'[1]6.2'!$J27</f>
        <v>333</v>
      </c>
      <c r="E25" s="214">
        <f t="shared" si="0"/>
        <v>71.171171171171167</v>
      </c>
      <c r="F25" s="440">
        <f>'[1]6.2'!$L27</f>
        <v>199</v>
      </c>
      <c r="G25" s="441">
        <f>'[1]6.2'!$M27</f>
        <v>237</v>
      </c>
      <c r="H25" s="214">
        <f t="shared" si="1"/>
        <v>83.966244725738392</v>
      </c>
    </row>
    <row r="26" spans="1:8" ht="15.75" x14ac:dyDescent="0.2">
      <c r="A26" s="6">
        <v>22</v>
      </c>
      <c r="B26" s="5" t="s">
        <v>20</v>
      </c>
      <c r="C26" s="48">
        <f>'[1]6.2'!$I28</f>
        <v>94</v>
      </c>
      <c r="D26" s="13">
        <f>'[1]6.2'!$J28</f>
        <v>151</v>
      </c>
      <c r="E26" s="214">
        <f t="shared" si="0"/>
        <v>62.251655629139066</v>
      </c>
      <c r="F26" s="440">
        <f>'[1]6.2'!$L28</f>
        <v>72</v>
      </c>
      <c r="G26" s="441">
        <f>'[1]6.2'!$M28</f>
        <v>94</v>
      </c>
      <c r="H26" s="214">
        <f t="shared" si="1"/>
        <v>76.59574468085107</v>
      </c>
    </row>
    <row r="27" spans="1:8" ht="15.75" x14ac:dyDescent="0.2">
      <c r="A27" s="6">
        <v>23</v>
      </c>
      <c r="B27" s="5" t="s">
        <v>47</v>
      </c>
      <c r="C27" s="48">
        <f>'[1]6.2'!$I29</f>
        <v>133</v>
      </c>
      <c r="D27" s="13">
        <f>'[1]6.2'!$J29</f>
        <v>192</v>
      </c>
      <c r="E27" s="214">
        <f t="shared" si="0"/>
        <v>69.270833333333343</v>
      </c>
      <c r="F27" s="440">
        <f>'[1]6.2'!$L29</f>
        <v>98</v>
      </c>
      <c r="G27" s="441">
        <f>'[1]6.2'!$M29</f>
        <v>133</v>
      </c>
      <c r="H27" s="214">
        <f t="shared" si="1"/>
        <v>73.68421052631578</v>
      </c>
    </row>
    <row r="28" spans="1:8" ht="15.75" x14ac:dyDescent="0.2">
      <c r="A28" s="6">
        <v>24</v>
      </c>
      <c r="B28" s="5" t="s">
        <v>48</v>
      </c>
      <c r="C28" s="48">
        <f>'[1]6.2'!$I30</f>
        <v>40</v>
      </c>
      <c r="D28" s="13">
        <f>'[1]6.2'!$J30</f>
        <v>206</v>
      </c>
      <c r="E28" s="214">
        <f t="shared" si="0"/>
        <v>19.417475728155338</v>
      </c>
      <c r="F28" s="440">
        <f>'[1]6.2'!$L30</f>
        <v>39</v>
      </c>
      <c r="G28" s="441">
        <f>'[1]6.2'!$M30</f>
        <v>40</v>
      </c>
      <c r="H28" s="214">
        <f t="shared" si="1"/>
        <v>97.5</v>
      </c>
    </row>
    <row r="29" spans="1:8" ht="15.75" x14ac:dyDescent="0.2">
      <c r="A29" s="6">
        <v>25</v>
      </c>
      <c r="B29" s="5" t="s">
        <v>49</v>
      </c>
      <c r="C29" s="48">
        <f>'[1]6.2'!$I31</f>
        <v>71</v>
      </c>
      <c r="D29" s="13">
        <f>'[1]6.2'!$J31</f>
        <v>112</v>
      </c>
      <c r="E29" s="214">
        <f t="shared" si="0"/>
        <v>63.392857142857139</v>
      </c>
      <c r="F29" s="440">
        <f>'[1]6.2'!$L31</f>
        <v>71</v>
      </c>
      <c r="G29" s="441">
        <f>'[1]6.2'!$M31</f>
        <v>71</v>
      </c>
      <c r="H29" s="214">
        <f t="shared" si="1"/>
        <v>100</v>
      </c>
    </row>
    <row r="30" spans="1:8" ht="15.75" x14ac:dyDescent="0.2">
      <c r="A30" s="6">
        <v>26</v>
      </c>
      <c r="B30" s="5" t="s">
        <v>50</v>
      </c>
      <c r="C30" s="48">
        <f>'[1]6.2'!$I32</f>
        <v>69</v>
      </c>
      <c r="D30" s="13">
        <f>'[1]6.2'!$J32</f>
        <v>76</v>
      </c>
      <c r="E30" s="214">
        <f t="shared" si="0"/>
        <v>90.789473684210535</v>
      </c>
      <c r="F30" s="440">
        <f>'[1]6.2'!$L32</f>
        <v>64</v>
      </c>
      <c r="G30" s="441">
        <f>'[1]6.2'!$M32</f>
        <v>69</v>
      </c>
      <c r="H30" s="214">
        <f t="shared" si="1"/>
        <v>92.753623188405797</v>
      </c>
    </row>
    <row r="31" spans="1:8" ht="15.75" x14ac:dyDescent="0.2">
      <c r="A31" s="6">
        <v>27</v>
      </c>
      <c r="B31" s="5" t="s">
        <v>51</v>
      </c>
      <c r="C31" s="48">
        <f>'[1]6.2'!$I33</f>
        <v>171</v>
      </c>
      <c r="D31" s="13">
        <f>'[1]6.2'!$J33</f>
        <v>186</v>
      </c>
      <c r="E31" s="214">
        <f t="shared" si="0"/>
        <v>91.935483870967744</v>
      </c>
      <c r="F31" s="440">
        <f>'[1]6.2'!$L33</f>
        <v>171</v>
      </c>
      <c r="G31" s="441">
        <f>'[1]6.2'!$M33</f>
        <v>171</v>
      </c>
      <c r="H31" s="214">
        <f t="shared" si="1"/>
        <v>100</v>
      </c>
    </row>
    <row r="32" spans="1:8" ht="15.75" x14ac:dyDescent="0.2">
      <c r="A32" s="6">
        <v>28</v>
      </c>
      <c r="B32" s="5" t="s">
        <v>15</v>
      </c>
      <c r="C32" s="48">
        <f>'[1]6.2'!$I34</f>
        <v>58</v>
      </c>
      <c r="D32" s="13">
        <f>'[1]6.2'!$J34</f>
        <v>92</v>
      </c>
      <c r="E32" s="214">
        <f t="shared" si="0"/>
        <v>63.04347826086957</v>
      </c>
      <c r="F32" s="440">
        <f>'[1]6.2'!$L34</f>
        <v>46</v>
      </c>
      <c r="G32" s="441">
        <f>'[1]6.2'!$M34</f>
        <v>58</v>
      </c>
      <c r="H32" s="214">
        <f t="shared" si="1"/>
        <v>79.310344827586206</v>
      </c>
    </row>
    <row r="33" spans="1:9" ht="15.75" x14ac:dyDescent="0.2">
      <c r="A33" s="6">
        <v>29</v>
      </c>
      <c r="B33" s="5" t="s">
        <v>14</v>
      </c>
      <c r="C33" s="48">
        <f>'[1]6.2'!$I35</f>
        <v>91</v>
      </c>
      <c r="D33" s="13">
        <f>'[1]6.2'!$J35</f>
        <v>117</v>
      </c>
      <c r="E33" s="214">
        <f t="shared" si="0"/>
        <v>77.777777777777786</v>
      </c>
      <c r="F33" s="440">
        <f>'[1]6.2'!$L35</f>
        <v>76</v>
      </c>
      <c r="G33" s="441">
        <f>'[1]6.2'!$M35</f>
        <v>91</v>
      </c>
      <c r="H33" s="214">
        <f t="shared" si="1"/>
        <v>83.516483516483518</v>
      </c>
    </row>
    <row r="34" spans="1:9" ht="15.75" x14ac:dyDescent="0.2">
      <c r="A34" s="6">
        <v>30</v>
      </c>
      <c r="B34" s="5" t="s">
        <v>52</v>
      </c>
      <c r="C34" s="48">
        <f>'[1]6.2'!$I36</f>
        <v>154</v>
      </c>
      <c r="D34" s="13">
        <f>'[1]6.2'!$J36</f>
        <v>266</v>
      </c>
      <c r="E34" s="214">
        <f t="shared" si="0"/>
        <v>57.894736842105267</v>
      </c>
      <c r="F34" s="440">
        <f>'[1]6.2'!$L36</f>
        <v>130</v>
      </c>
      <c r="G34" s="441">
        <f>'[1]6.2'!$M36</f>
        <v>154</v>
      </c>
      <c r="H34" s="214">
        <f t="shared" si="1"/>
        <v>84.415584415584405</v>
      </c>
    </row>
    <row r="35" spans="1:9" ht="15.75" x14ac:dyDescent="0.2">
      <c r="A35" s="6">
        <v>31</v>
      </c>
      <c r="B35" s="5" t="s">
        <v>53</v>
      </c>
      <c r="C35" s="48">
        <f>'[1]6.2'!$I37</f>
        <v>115</v>
      </c>
      <c r="D35" s="13">
        <f>'[1]6.2'!$J37</f>
        <v>119</v>
      </c>
      <c r="E35" s="214">
        <f t="shared" si="0"/>
        <v>96.638655462184872</v>
      </c>
      <c r="F35" s="440">
        <f>'[1]6.2'!$L37</f>
        <v>115</v>
      </c>
      <c r="G35" s="441">
        <f>'[1]6.2'!$M37</f>
        <v>115</v>
      </c>
      <c r="H35" s="214">
        <f t="shared" si="1"/>
        <v>100</v>
      </c>
    </row>
    <row r="36" spans="1:9" ht="15.75" x14ac:dyDescent="0.2">
      <c r="A36" s="6">
        <v>32</v>
      </c>
      <c r="B36" s="5" t="s">
        <v>38</v>
      </c>
      <c r="C36" s="48">
        <f>'[1]6.2'!$I38</f>
        <v>234</v>
      </c>
      <c r="D36" s="13">
        <f>'[1]6.2'!$J38</f>
        <v>278</v>
      </c>
      <c r="E36" s="214">
        <f t="shared" si="0"/>
        <v>84.172661870503589</v>
      </c>
      <c r="F36" s="440">
        <f>'[1]6.2'!$L38</f>
        <v>211</v>
      </c>
      <c r="G36" s="441">
        <f>'[1]6.2'!$M38</f>
        <v>234</v>
      </c>
      <c r="H36" s="214">
        <f t="shared" si="1"/>
        <v>90.17094017094017</v>
      </c>
    </row>
    <row r="37" spans="1:9" ht="18" x14ac:dyDescent="0.2">
      <c r="A37" s="6">
        <v>33</v>
      </c>
      <c r="B37" s="5" t="s">
        <v>71</v>
      </c>
      <c r="C37" s="48">
        <f>'[1]6.2'!$I39</f>
        <v>60</v>
      </c>
      <c r="D37" s="13">
        <f>'[1]6.2'!$J39</f>
        <v>168</v>
      </c>
      <c r="E37" s="214">
        <f t="shared" si="0"/>
        <v>35.714285714285715</v>
      </c>
      <c r="F37" s="440">
        <f>'[1]6.2'!$L39</f>
        <v>55</v>
      </c>
      <c r="G37" s="441">
        <f>'[1]6.2'!$M39</f>
        <v>60</v>
      </c>
      <c r="H37" s="214">
        <f t="shared" si="1"/>
        <v>91.666666666666657</v>
      </c>
      <c r="I37" s="144"/>
    </row>
    <row r="38" spans="1:9" ht="15.75" x14ac:dyDescent="0.2">
      <c r="A38" s="6">
        <v>34</v>
      </c>
      <c r="B38" s="5" t="s">
        <v>54</v>
      </c>
      <c r="C38" s="48">
        <f>'[1]6.2'!$I40</f>
        <v>105</v>
      </c>
      <c r="D38" s="13">
        <f>'[1]6.2'!$J40</f>
        <v>250</v>
      </c>
      <c r="E38" s="214">
        <f t="shared" si="0"/>
        <v>42</v>
      </c>
      <c r="F38" s="440">
        <f>'[1]6.2'!$L40</f>
        <v>94</v>
      </c>
      <c r="G38" s="441">
        <f>'[1]6.2'!$M40</f>
        <v>105</v>
      </c>
      <c r="H38" s="214">
        <f t="shared" si="1"/>
        <v>89.523809523809533</v>
      </c>
    </row>
    <row r="39" spans="1:9" ht="15.75" x14ac:dyDescent="0.2">
      <c r="A39" s="6">
        <v>35</v>
      </c>
      <c r="B39" s="5" t="s">
        <v>55</v>
      </c>
      <c r="C39" s="48">
        <f>'[1]6.2'!$I41</f>
        <v>68</v>
      </c>
      <c r="D39" s="13">
        <f>'[1]6.2'!$J41</f>
        <v>153</v>
      </c>
      <c r="E39" s="214">
        <f t="shared" si="0"/>
        <v>44.444444444444443</v>
      </c>
      <c r="F39" s="440">
        <f>'[1]6.2'!$L41</f>
        <v>65</v>
      </c>
      <c r="G39" s="441">
        <f>'[1]6.2'!$M41</f>
        <v>68</v>
      </c>
      <c r="H39" s="214">
        <f t="shared" si="1"/>
        <v>95.588235294117652</v>
      </c>
    </row>
    <row r="40" spans="1:9" ht="15.75" x14ac:dyDescent="0.2">
      <c r="A40" s="6">
        <v>36</v>
      </c>
      <c r="B40" s="5" t="s">
        <v>56</v>
      </c>
      <c r="C40" s="48">
        <f>'[1]6.2'!$I42</f>
        <v>238</v>
      </c>
      <c r="D40" s="13">
        <f>'[1]6.2'!$J42</f>
        <v>290</v>
      </c>
      <c r="E40" s="214">
        <f t="shared" si="0"/>
        <v>82.068965517241381</v>
      </c>
      <c r="F40" s="440">
        <f>'[1]6.2'!$L42</f>
        <v>161</v>
      </c>
      <c r="G40" s="441">
        <f>'[1]6.2'!$M42</f>
        <v>238</v>
      </c>
      <c r="H40" s="214">
        <f t="shared" si="1"/>
        <v>67.64705882352942</v>
      </c>
    </row>
    <row r="41" spans="1:9" ht="15.75" x14ac:dyDescent="0.2">
      <c r="A41" s="6">
        <v>37</v>
      </c>
      <c r="B41" s="5" t="s">
        <v>16</v>
      </c>
      <c r="C41" s="48">
        <f>'[1]6.2'!$I43</f>
        <v>0</v>
      </c>
      <c r="D41" s="13">
        <f>'[1]6.2'!$J43</f>
        <v>0</v>
      </c>
      <c r="E41" s="214" t="str">
        <f t="shared" si="0"/>
        <v/>
      </c>
      <c r="F41" s="440">
        <f>'[1]6.2'!$L43</f>
        <v>0</v>
      </c>
      <c r="G41" s="441">
        <f>'[1]6.2'!$M43</f>
        <v>0</v>
      </c>
      <c r="H41" s="214" t="str">
        <f t="shared" si="1"/>
        <v/>
      </c>
    </row>
    <row r="42" spans="1:9" ht="15.75" x14ac:dyDescent="0.2">
      <c r="A42" s="6">
        <v>38</v>
      </c>
      <c r="B42" s="5" t="s">
        <v>57</v>
      </c>
      <c r="C42" s="48">
        <f>'[1]6.2'!$I44</f>
        <v>213</v>
      </c>
      <c r="D42" s="13">
        <f>'[1]6.2'!$J44</f>
        <v>697</v>
      </c>
      <c r="E42" s="214">
        <f t="shared" si="0"/>
        <v>30.559540889526541</v>
      </c>
      <c r="F42" s="440">
        <f>'[1]6.2'!$L44</f>
        <v>186</v>
      </c>
      <c r="G42" s="441">
        <f>'[1]6.2'!$M44</f>
        <v>213</v>
      </c>
      <c r="H42" s="214">
        <f t="shared" si="1"/>
        <v>87.323943661971825</v>
      </c>
    </row>
    <row r="43" spans="1:9" ht="15.75" x14ac:dyDescent="0.2">
      <c r="A43" s="6">
        <v>39</v>
      </c>
      <c r="B43" s="3" t="s">
        <v>33</v>
      </c>
      <c r="C43" s="48">
        <f>'[1]6.2'!$I45</f>
        <v>107</v>
      </c>
      <c r="D43" s="13">
        <f>'[1]6.2'!$J45</f>
        <v>107</v>
      </c>
      <c r="E43" s="214">
        <f t="shared" si="0"/>
        <v>100</v>
      </c>
      <c r="F43" s="440">
        <f>'[1]6.2'!$L45</f>
        <v>107</v>
      </c>
      <c r="G43" s="441">
        <f>'[1]6.2'!$M45</f>
        <v>107</v>
      </c>
      <c r="H43" s="214">
        <f t="shared" si="1"/>
        <v>100</v>
      </c>
    </row>
    <row r="44" spans="1:9" ht="15.75" x14ac:dyDescent="0.2">
      <c r="A44" s="6">
        <v>40</v>
      </c>
      <c r="B44" s="3" t="s">
        <v>58</v>
      </c>
      <c r="C44" s="48">
        <f>'[1]6.2'!$I46</f>
        <v>77</v>
      </c>
      <c r="D44" s="13">
        <f>'[1]6.2'!$J46</f>
        <v>81</v>
      </c>
      <c r="E44" s="214">
        <f t="shared" si="0"/>
        <v>95.061728395061735</v>
      </c>
      <c r="F44" s="440">
        <f>'[1]6.2'!$L46</f>
        <v>72</v>
      </c>
      <c r="G44" s="441">
        <f>'[1]6.2'!$M46</f>
        <v>77</v>
      </c>
      <c r="H44" s="214">
        <f t="shared" si="1"/>
        <v>93.506493506493499</v>
      </c>
    </row>
    <row r="45" spans="1:9" ht="15.75" x14ac:dyDescent="0.2">
      <c r="A45" s="6">
        <v>41</v>
      </c>
      <c r="B45" s="3" t="s">
        <v>199</v>
      </c>
      <c r="C45" s="48">
        <f>'[1]6.2'!$I47</f>
        <v>92</v>
      </c>
      <c r="D45" s="13">
        <f>'[1]6.2'!$J47</f>
        <v>242</v>
      </c>
      <c r="E45" s="214">
        <f t="shared" si="0"/>
        <v>38.016528925619838</v>
      </c>
      <c r="F45" s="440">
        <f>'[1]6.2'!$L47</f>
        <v>86</v>
      </c>
      <c r="G45" s="441">
        <f>'[1]6.2'!$M47</f>
        <v>92</v>
      </c>
      <c r="H45" s="214">
        <f t="shared" si="1"/>
        <v>93.478260869565219</v>
      </c>
    </row>
    <row r="46" spans="1:9" ht="15.75" x14ac:dyDescent="0.2">
      <c r="A46" s="6">
        <v>42</v>
      </c>
      <c r="B46" s="3" t="s">
        <v>41</v>
      </c>
      <c r="C46" s="48">
        <f>'[1]6.2'!$I48</f>
        <v>86</v>
      </c>
      <c r="D46" s="13">
        <f>'[1]6.2'!$J48</f>
        <v>171</v>
      </c>
      <c r="E46" s="214">
        <f t="shared" si="0"/>
        <v>50.292397660818708</v>
      </c>
      <c r="F46" s="440">
        <f>'[1]6.2'!$L48</f>
        <v>84</v>
      </c>
      <c r="G46" s="441">
        <f>'[1]6.2'!$M48</f>
        <v>86</v>
      </c>
      <c r="H46" s="214">
        <f t="shared" si="1"/>
        <v>97.674418604651152</v>
      </c>
    </row>
    <row r="47" spans="1:9" ht="15.75" x14ac:dyDescent="0.2">
      <c r="A47" s="6">
        <v>43</v>
      </c>
      <c r="B47" s="3" t="s">
        <v>59</v>
      </c>
      <c r="C47" s="48">
        <f>'[1]6.2'!$I49</f>
        <v>95</v>
      </c>
      <c r="D47" s="13">
        <f>'[1]6.2'!$J49</f>
        <v>183</v>
      </c>
      <c r="E47" s="214">
        <f t="shared" si="0"/>
        <v>51.912568306010932</v>
      </c>
      <c r="F47" s="440">
        <f>'[1]6.2'!$L49</f>
        <v>90</v>
      </c>
      <c r="G47" s="441">
        <f>'[1]6.2'!$M49</f>
        <v>95</v>
      </c>
      <c r="H47" s="214">
        <f t="shared" si="1"/>
        <v>94.73684210526315</v>
      </c>
    </row>
    <row r="48" spans="1:9" ht="15.75" x14ac:dyDescent="0.2">
      <c r="A48" s="6">
        <v>44</v>
      </c>
      <c r="B48" s="3" t="s">
        <v>17</v>
      </c>
      <c r="C48" s="48">
        <f>'[1]6.2'!$I50</f>
        <v>0</v>
      </c>
      <c r="D48" s="13">
        <f>'[1]6.2'!$J50</f>
        <v>0</v>
      </c>
      <c r="E48" s="214" t="str">
        <f t="shared" si="0"/>
        <v/>
      </c>
      <c r="F48" s="440">
        <f>'[1]6.2'!$L50</f>
        <v>0</v>
      </c>
      <c r="G48" s="441">
        <f>'[1]6.2'!$M50</f>
        <v>0</v>
      </c>
      <c r="H48" s="214" t="str">
        <f t="shared" si="1"/>
        <v/>
      </c>
    </row>
    <row r="49" spans="1:8" ht="15.75" x14ac:dyDescent="0.2">
      <c r="A49" s="6">
        <v>45</v>
      </c>
      <c r="B49" s="3" t="s">
        <v>60</v>
      </c>
      <c r="C49" s="48">
        <f>'[1]6.2'!$I51</f>
        <v>232</v>
      </c>
      <c r="D49" s="13">
        <f>'[1]6.2'!$J51</f>
        <v>306</v>
      </c>
      <c r="E49" s="214">
        <f t="shared" si="0"/>
        <v>75.816993464052288</v>
      </c>
      <c r="F49" s="440">
        <f>'[1]6.2'!$L51</f>
        <v>232</v>
      </c>
      <c r="G49" s="441">
        <f>'[1]6.2'!$M51</f>
        <v>232</v>
      </c>
      <c r="H49" s="214">
        <f t="shared" si="1"/>
        <v>100</v>
      </c>
    </row>
    <row r="50" spans="1:8" ht="15.75" x14ac:dyDescent="0.2">
      <c r="A50" s="6">
        <v>46</v>
      </c>
      <c r="B50" s="3" t="s">
        <v>34</v>
      </c>
      <c r="C50" s="48">
        <f>'[1]6.2'!$I52</f>
        <v>236</v>
      </c>
      <c r="D50" s="13">
        <f>'[1]6.2'!$J52</f>
        <v>378</v>
      </c>
      <c r="E50" s="214">
        <f t="shared" si="0"/>
        <v>62.43386243386243</v>
      </c>
      <c r="F50" s="440">
        <f>'[1]6.2'!$L52</f>
        <v>172</v>
      </c>
      <c r="G50" s="441">
        <f>'[1]6.2'!$M52</f>
        <v>236</v>
      </c>
      <c r="H50" s="214">
        <f t="shared" si="1"/>
        <v>72.881355932203391</v>
      </c>
    </row>
    <row r="51" spans="1:8" ht="15.75" x14ac:dyDescent="0.2">
      <c r="A51" s="6">
        <v>47</v>
      </c>
      <c r="B51" s="3" t="s">
        <v>61</v>
      </c>
      <c r="C51" s="48">
        <f>'[1]6.2'!$I53</f>
        <v>92</v>
      </c>
      <c r="D51" s="13">
        <f>'[1]6.2'!$J53</f>
        <v>92</v>
      </c>
      <c r="E51" s="214">
        <f t="shared" si="0"/>
        <v>100</v>
      </c>
      <c r="F51" s="440">
        <f>'[1]6.2'!$L53</f>
        <v>47</v>
      </c>
      <c r="G51" s="441">
        <f>'[1]6.2'!$M53</f>
        <v>92</v>
      </c>
      <c r="H51" s="214">
        <f t="shared" si="1"/>
        <v>51.086956521739133</v>
      </c>
    </row>
    <row r="52" spans="1:8" ht="15.75" x14ac:dyDescent="0.2">
      <c r="A52" s="6">
        <v>48</v>
      </c>
      <c r="B52" s="3" t="s">
        <v>12</v>
      </c>
      <c r="C52" s="48">
        <f>'[1]6.2'!$I54</f>
        <v>138</v>
      </c>
      <c r="D52" s="13">
        <f>'[1]6.2'!$J54</f>
        <v>183</v>
      </c>
      <c r="E52" s="214">
        <f t="shared" si="0"/>
        <v>75.409836065573771</v>
      </c>
      <c r="F52" s="440">
        <f>'[1]6.2'!$L54</f>
        <v>104</v>
      </c>
      <c r="G52" s="441">
        <f>'[1]6.2'!$M54</f>
        <v>138</v>
      </c>
      <c r="H52" s="214">
        <f t="shared" si="1"/>
        <v>75.362318840579718</v>
      </c>
    </row>
    <row r="53" spans="1:8" ht="15.75" x14ac:dyDescent="0.2">
      <c r="A53" s="6">
        <v>49</v>
      </c>
      <c r="B53" s="3" t="s">
        <v>62</v>
      </c>
      <c r="C53" s="48">
        <f>'[1]6.2'!$I55</f>
        <v>54</v>
      </c>
      <c r="D53" s="13">
        <f>'[1]6.2'!$J55</f>
        <v>95</v>
      </c>
      <c r="E53" s="214">
        <f t="shared" si="0"/>
        <v>56.84210526315789</v>
      </c>
      <c r="F53" s="440">
        <f>'[1]6.2'!$L55</f>
        <v>39</v>
      </c>
      <c r="G53" s="441">
        <f>'[1]6.2'!$M55</f>
        <v>54</v>
      </c>
      <c r="H53" s="214">
        <f t="shared" si="1"/>
        <v>72.222222222222214</v>
      </c>
    </row>
    <row r="54" spans="1:8" ht="15.75" x14ac:dyDescent="0.2">
      <c r="A54" s="6">
        <v>50</v>
      </c>
      <c r="B54" s="3" t="s">
        <v>70</v>
      </c>
      <c r="C54" s="48">
        <f>'[1]6.2'!$I56</f>
        <v>0</v>
      </c>
      <c r="D54" s="13">
        <f>'[1]6.2'!$J56</f>
        <v>151</v>
      </c>
      <c r="E54" s="214">
        <f t="shared" si="0"/>
        <v>0</v>
      </c>
      <c r="F54" s="440">
        <f>'[1]6.2'!$L56</f>
        <v>0</v>
      </c>
      <c r="G54" s="441">
        <f>'[1]6.2'!$M56</f>
        <v>0</v>
      </c>
      <c r="H54" s="214" t="str">
        <f t="shared" si="1"/>
        <v/>
      </c>
    </row>
    <row r="55" spans="1:8" ht="15.75" x14ac:dyDescent="0.2">
      <c r="A55" s="6">
        <v>51</v>
      </c>
      <c r="B55" s="3" t="s">
        <v>63</v>
      </c>
      <c r="C55" s="48">
        <f>'[1]6.2'!$I57</f>
        <v>116</v>
      </c>
      <c r="D55" s="13">
        <f>'[1]6.2'!$J57</f>
        <v>116</v>
      </c>
      <c r="E55" s="214">
        <f t="shared" si="0"/>
        <v>100</v>
      </c>
      <c r="F55" s="440">
        <f>'[1]6.2'!$L57</f>
        <v>96</v>
      </c>
      <c r="G55" s="441">
        <f>'[1]6.2'!$M57</f>
        <v>116</v>
      </c>
      <c r="H55" s="214">
        <f t="shared" si="1"/>
        <v>82.758620689655174</v>
      </c>
    </row>
    <row r="56" spans="1:8" ht="15.75" x14ac:dyDescent="0.2">
      <c r="A56" s="6">
        <v>52</v>
      </c>
      <c r="B56" s="3" t="s">
        <v>19</v>
      </c>
      <c r="C56" s="48">
        <f>'[1]6.2'!$I58</f>
        <v>38</v>
      </c>
      <c r="D56" s="13">
        <f>'[1]6.2'!$J58</f>
        <v>47</v>
      </c>
      <c r="E56" s="214">
        <f t="shared" si="0"/>
        <v>80.851063829787222</v>
      </c>
      <c r="F56" s="440">
        <f>'[1]6.2'!$L58</f>
        <v>36</v>
      </c>
      <c r="G56" s="441">
        <f>'[1]6.2'!$M58</f>
        <v>38</v>
      </c>
      <c r="H56" s="214">
        <f t="shared" si="1"/>
        <v>94.73684210526315</v>
      </c>
    </row>
    <row r="57" spans="1:8" ht="15.75" x14ac:dyDescent="0.2">
      <c r="A57" s="6">
        <v>53</v>
      </c>
      <c r="B57" s="3" t="s">
        <v>64</v>
      </c>
      <c r="C57" s="48">
        <f>'[1]6.2'!$I59</f>
        <v>20</v>
      </c>
      <c r="D57" s="13">
        <f>'[1]6.2'!$J59</f>
        <v>41</v>
      </c>
      <c r="E57" s="214">
        <f t="shared" si="0"/>
        <v>48.780487804878049</v>
      </c>
      <c r="F57" s="440">
        <f>'[1]6.2'!$L59</f>
        <v>20</v>
      </c>
      <c r="G57" s="441">
        <f>'[1]6.2'!$M59</f>
        <v>20</v>
      </c>
      <c r="H57" s="214">
        <f t="shared" si="1"/>
        <v>100</v>
      </c>
    </row>
    <row r="58" spans="1:8" ht="15.75" x14ac:dyDescent="0.2">
      <c r="A58" s="6">
        <v>54</v>
      </c>
      <c r="B58" s="3" t="s">
        <v>160</v>
      </c>
      <c r="C58" s="48">
        <f>'[1]6.2'!$I60</f>
        <v>42</v>
      </c>
      <c r="D58" s="13">
        <f>'[1]6.2'!$J60</f>
        <v>167</v>
      </c>
      <c r="E58" s="214">
        <f t="shared" si="0"/>
        <v>25.149700598802394</v>
      </c>
      <c r="F58" s="440">
        <f>'[1]6.2'!$L60</f>
        <v>27</v>
      </c>
      <c r="G58" s="441">
        <f>'[1]6.2'!$M60</f>
        <v>42</v>
      </c>
      <c r="H58" s="214">
        <f t="shared" si="1"/>
        <v>64.285714285714292</v>
      </c>
    </row>
    <row r="59" spans="1:8" ht="15.75" x14ac:dyDescent="0.2">
      <c r="A59" s="6" t="s">
        <v>30</v>
      </c>
      <c r="B59" s="3" t="s">
        <v>27</v>
      </c>
      <c r="C59" s="48">
        <f>'[1]6.2'!$I61</f>
        <v>8</v>
      </c>
      <c r="D59" s="13">
        <f>'[1]6.2'!$J61</f>
        <v>68</v>
      </c>
      <c r="E59" s="214">
        <f t="shared" si="0"/>
        <v>11.76470588235294</v>
      </c>
      <c r="F59" s="440">
        <f>'[1]6.2'!$L61</f>
        <v>6</v>
      </c>
      <c r="G59" s="441">
        <f>'[1]6.2'!$M61</f>
        <v>8</v>
      </c>
      <c r="H59" s="214">
        <f t="shared" si="1"/>
        <v>75</v>
      </c>
    </row>
    <row r="60" spans="1:8" ht="15.75" x14ac:dyDescent="0.2">
      <c r="A60" s="6" t="s">
        <v>31</v>
      </c>
      <c r="B60" s="3" t="s">
        <v>28</v>
      </c>
      <c r="C60" s="48">
        <f>'[1]6.2'!$I62</f>
        <v>126</v>
      </c>
      <c r="D60" s="13">
        <f>'[1]6.2'!$J62</f>
        <v>242</v>
      </c>
      <c r="E60" s="214">
        <f t="shared" si="0"/>
        <v>52.066115702479344</v>
      </c>
      <c r="F60" s="440">
        <f>'[1]6.2'!$L62</f>
        <v>81</v>
      </c>
      <c r="G60" s="441">
        <f>'[1]6.2'!$M62</f>
        <v>126</v>
      </c>
      <c r="H60" s="214">
        <f t="shared" si="1"/>
        <v>64.285714285714292</v>
      </c>
    </row>
    <row r="61" spans="1:8" ht="15.75" x14ac:dyDescent="0.2">
      <c r="A61" s="6" t="s">
        <v>32</v>
      </c>
      <c r="B61" s="3" t="s">
        <v>29</v>
      </c>
      <c r="C61" s="48">
        <f>'[1]6.2'!$I63</f>
        <v>48</v>
      </c>
      <c r="D61" s="13">
        <f>'[1]6.2'!$J63</f>
        <v>64</v>
      </c>
      <c r="E61" s="214">
        <f t="shared" si="0"/>
        <v>75</v>
      </c>
      <c r="F61" s="440">
        <f>'[1]6.2'!$L63</f>
        <v>40</v>
      </c>
      <c r="G61" s="441">
        <f>'[1]6.2'!$M63</f>
        <v>48</v>
      </c>
      <c r="H61" s="214">
        <f t="shared" si="1"/>
        <v>83.333333333333343</v>
      </c>
    </row>
    <row r="62" spans="1:8" ht="15.75" x14ac:dyDescent="0.2">
      <c r="A62" s="6" t="s">
        <v>65</v>
      </c>
      <c r="B62" s="3" t="s">
        <v>67</v>
      </c>
      <c r="C62" s="48">
        <f>'[1]6.2'!$I64</f>
        <v>122</v>
      </c>
      <c r="D62" s="13">
        <f>'[1]6.2'!$J64</f>
        <v>152</v>
      </c>
      <c r="E62" s="214">
        <f t="shared" si="0"/>
        <v>80.26315789473685</v>
      </c>
      <c r="F62" s="440">
        <f>'[1]6.2'!$L64</f>
        <v>114</v>
      </c>
      <c r="G62" s="441">
        <f>'[1]6.2'!$M64</f>
        <v>122</v>
      </c>
      <c r="H62" s="214">
        <f t="shared" si="1"/>
        <v>93.442622950819683</v>
      </c>
    </row>
    <row r="63" spans="1:8" ht="15.75" x14ac:dyDescent="0.2">
      <c r="A63" s="6" t="s">
        <v>66</v>
      </c>
      <c r="B63" s="3" t="s">
        <v>69</v>
      </c>
      <c r="C63" s="48">
        <f>'[1]6.2'!$I65</f>
        <v>70</v>
      </c>
      <c r="D63" s="13">
        <f>'[1]6.2'!$J65</f>
        <v>170</v>
      </c>
      <c r="E63" s="214">
        <f t="shared" si="0"/>
        <v>41.17647058823529</v>
      </c>
      <c r="F63" s="440">
        <f>'[1]6.2'!$L65</f>
        <v>42</v>
      </c>
      <c r="G63" s="441">
        <f>'[1]6.2'!$M65</f>
        <v>70</v>
      </c>
      <c r="H63" s="214">
        <f t="shared" si="1"/>
        <v>60</v>
      </c>
    </row>
    <row r="64" spans="1:8" ht="15.75" x14ac:dyDescent="0.2">
      <c r="A64" s="6">
        <v>60</v>
      </c>
      <c r="B64" s="3" t="s">
        <v>68</v>
      </c>
      <c r="C64" s="48">
        <f>'[1]6.2'!$I66</f>
        <v>25</v>
      </c>
      <c r="D64" s="13">
        <f>'[1]6.2'!$J66</f>
        <v>52</v>
      </c>
      <c r="E64" s="214">
        <f t="shared" si="0"/>
        <v>48.07692307692308</v>
      </c>
      <c r="F64" s="440">
        <f>'[1]6.2'!$L66</f>
        <v>21</v>
      </c>
      <c r="G64" s="441">
        <f>'[1]6.2'!$M66</f>
        <v>25</v>
      </c>
      <c r="H64" s="214">
        <f t="shared" si="1"/>
        <v>84</v>
      </c>
    </row>
    <row r="65" spans="1:8" ht="15.75" x14ac:dyDescent="0.2">
      <c r="A65" s="6">
        <v>61</v>
      </c>
      <c r="B65" s="3" t="s">
        <v>94</v>
      </c>
      <c r="C65" s="48">
        <f>'[1]6.2'!$I67</f>
        <v>0</v>
      </c>
      <c r="D65" s="13">
        <f>'[1]6.2'!$J67</f>
        <v>0</v>
      </c>
      <c r="E65" s="214" t="str">
        <f t="shared" si="0"/>
        <v/>
      </c>
      <c r="F65" s="440">
        <f>'[1]6.2'!$L67</f>
        <v>0</v>
      </c>
      <c r="G65" s="441">
        <f>'[1]6.2'!$M67</f>
        <v>0</v>
      </c>
      <c r="H65" s="214" t="str">
        <f t="shared" si="1"/>
        <v/>
      </c>
    </row>
    <row r="66" spans="1:8" ht="15.75" x14ac:dyDescent="0.2">
      <c r="A66" s="6">
        <v>62</v>
      </c>
      <c r="B66" s="3" t="s">
        <v>98</v>
      </c>
      <c r="C66" s="48">
        <f>'[1]6.2'!$I68</f>
        <v>0</v>
      </c>
      <c r="D66" s="13">
        <f>'[1]6.2'!$J68</f>
        <v>0</v>
      </c>
      <c r="E66" s="214" t="str">
        <f t="shared" si="0"/>
        <v/>
      </c>
      <c r="F66" s="440">
        <f>'[1]6.2'!$L68</f>
        <v>0</v>
      </c>
      <c r="G66" s="441">
        <f>'[1]6.2'!$M68</f>
        <v>0</v>
      </c>
      <c r="H66" s="214" t="str">
        <f t="shared" si="1"/>
        <v/>
      </c>
    </row>
    <row r="67" spans="1:8" ht="15.75" x14ac:dyDescent="0.2">
      <c r="A67" s="6">
        <v>63</v>
      </c>
      <c r="B67" s="3" t="s">
        <v>124</v>
      </c>
      <c r="C67" s="48">
        <f>'[1]6.2'!$I69</f>
        <v>25</v>
      </c>
      <c r="D67" s="13">
        <f>'[1]6.2'!$J69</f>
        <v>32</v>
      </c>
      <c r="E67" s="214">
        <f t="shared" si="0"/>
        <v>78.125</v>
      </c>
      <c r="F67" s="440">
        <f>'[1]6.2'!$L69</f>
        <v>21</v>
      </c>
      <c r="G67" s="441">
        <f>'[1]6.2'!$M69</f>
        <v>25</v>
      </c>
      <c r="H67" s="214">
        <f t="shared" si="1"/>
        <v>84</v>
      </c>
    </row>
    <row r="68" spans="1:8" ht="15.75" x14ac:dyDescent="0.2">
      <c r="A68" s="6">
        <v>64</v>
      </c>
      <c r="B68" s="3" t="s">
        <v>127</v>
      </c>
      <c r="C68" s="48"/>
      <c r="D68" s="13"/>
      <c r="E68" s="214" t="str">
        <f t="shared" si="0"/>
        <v/>
      </c>
      <c r="F68" s="440"/>
      <c r="G68" s="441"/>
      <c r="H68" s="214" t="str">
        <f t="shared" si="1"/>
        <v/>
      </c>
    </row>
    <row r="69" spans="1:8" ht="15.75" x14ac:dyDescent="0.2">
      <c r="A69" s="6">
        <v>65</v>
      </c>
      <c r="B69" s="3" t="s">
        <v>125</v>
      </c>
      <c r="C69" s="48"/>
      <c r="D69" s="13"/>
      <c r="E69" s="214" t="str">
        <f t="shared" si="0"/>
        <v/>
      </c>
      <c r="F69" s="440"/>
      <c r="G69" s="441"/>
      <c r="H69" s="214" t="str">
        <f t="shared" si="1"/>
        <v/>
      </c>
    </row>
    <row r="70" spans="1:8" ht="15.75" x14ac:dyDescent="0.2">
      <c r="A70" s="6">
        <v>66</v>
      </c>
      <c r="B70" s="3" t="s">
        <v>126</v>
      </c>
      <c r="C70" s="48"/>
      <c r="D70" s="13"/>
      <c r="E70" s="214" t="str">
        <f t="shared" ref="E70:E90" si="2">IF(D70=0,"",C70/D70*100)</f>
        <v/>
      </c>
      <c r="F70" s="440"/>
      <c r="G70" s="441"/>
      <c r="H70" s="214" t="str">
        <f t="shared" si="1"/>
        <v/>
      </c>
    </row>
    <row r="71" spans="1:8" ht="15.75" x14ac:dyDescent="0.2">
      <c r="A71" s="6">
        <v>67</v>
      </c>
      <c r="B71" s="3" t="s">
        <v>153</v>
      </c>
      <c r="C71" s="48"/>
      <c r="D71" s="13"/>
      <c r="E71" s="214" t="str">
        <f t="shared" si="2"/>
        <v/>
      </c>
      <c r="F71" s="440"/>
      <c r="G71" s="441"/>
      <c r="H71" s="214" t="str">
        <f t="shared" si="1"/>
        <v/>
      </c>
    </row>
    <row r="72" spans="1:8" ht="15.75" x14ac:dyDescent="0.2">
      <c r="A72" s="6">
        <v>68</v>
      </c>
      <c r="B72" s="3" t="s">
        <v>154</v>
      </c>
      <c r="C72" s="48"/>
      <c r="D72" s="13"/>
      <c r="E72" s="214" t="str">
        <f t="shared" si="2"/>
        <v/>
      </c>
      <c r="F72" s="440"/>
      <c r="G72" s="441"/>
      <c r="H72" s="214" t="str">
        <f t="shared" si="1"/>
        <v/>
      </c>
    </row>
    <row r="73" spans="1:8" ht="15.75" x14ac:dyDescent="0.2">
      <c r="A73" s="6">
        <v>69</v>
      </c>
      <c r="B73" s="3" t="s">
        <v>155</v>
      </c>
      <c r="C73" s="48"/>
      <c r="D73" s="13"/>
      <c r="E73" s="214" t="str">
        <f t="shared" si="2"/>
        <v/>
      </c>
      <c r="F73" s="440"/>
      <c r="G73" s="441"/>
      <c r="H73" s="214" t="str">
        <f t="shared" si="1"/>
        <v/>
      </c>
    </row>
    <row r="74" spans="1:8" ht="15.75" x14ac:dyDescent="0.2">
      <c r="A74" s="6">
        <v>70</v>
      </c>
      <c r="B74" s="3" t="s">
        <v>156</v>
      </c>
      <c r="C74" s="48"/>
      <c r="D74" s="13"/>
      <c r="E74" s="214" t="str">
        <f t="shared" si="2"/>
        <v/>
      </c>
      <c r="F74" s="440"/>
      <c r="G74" s="441"/>
      <c r="H74" s="214" t="str">
        <f t="shared" si="1"/>
        <v/>
      </c>
    </row>
    <row r="75" spans="1:8" ht="15.75" x14ac:dyDescent="0.2">
      <c r="A75" s="6">
        <v>71</v>
      </c>
      <c r="B75" s="3" t="s">
        <v>157</v>
      </c>
      <c r="C75" s="48"/>
      <c r="D75" s="13"/>
      <c r="E75" s="214" t="str">
        <f t="shared" si="2"/>
        <v/>
      </c>
      <c r="F75" s="440"/>
      <c r="G75" s="441"/>
      <c r="H75" s="214" t="str">
        <f t="shared" si="1"/>
        <v/>
      </c>
    </row>
    <row r="76" spans="1:8" ht="15.75" x14ac:dyDescent="0.2">
      <c r="A76" s="6">
        <v>72</v>
      </c>
      <c r="B76" s="3" t="s">
        <v>158</v>
      </c>
      <c r="C76" s="48"/>
      <c r="D76" s="13"/>
      <c r="E76" s="214" t="str">
        <f t="shared" si="2"/>
        <v/>
      </c>
      <c r="F76" s="440"/>
      <c r="G76" s="441"/>
      <c r="H76" s="214" t="str">
        <f t="shared" si="1"/>
        <v/>
      </c>
    </row>
    <row r="77" spans="1:8" ht="15.75" x14ac:dyDescent="0.2">
      <c r="A77" s="6">
        <v>73</v>
      </c>
      <c r="B77" s="3" t="s">
        <v>159</v>
      </c>
      <c r="C77" s="48"/>
      <c r="D77" s="13"/>
      <c r="E77" s="214" t="str">
        <f t="shared" si="2"/>
        <v/>
      </c>
      <c r="F77" s="440"/>
      <c r="G77" s="441"/>
      <c r="H77" s="214" t="str">
        <f t="shared" si="1"/>
        <v/>
      </c>
    </row>
    <row r="78" spans="1:8" ht="15.75" x14ac:dyDescent="0.2">
      <c r="A78" s="6">
        <v>74</v>
      </c>
      <c r="B78" s="3" t="s">
        <v>193</v>
      </c>
      <c r="C78" s="48"/>
      <c r="D78" s="13"/>
      <c r="E78" s="214" t="str">
        <f t="shared" si="2"/>
        <v/>
      </c>
      <c r="F78" s="440"/>
      <c r="G78" s="441"/>
      <c r="H78" s="214" t="str">
        <f t="shared" si="1"/>
        <v/>
      </c>
    </row>
    <row r="79" spans="1:8" ht="15.75" x14ac:dyDescent="0.2">
      <c r="A79" s="6">
        <v>75</v>
      </c>
      <c r="B79" s="3" t="s">
        <v>194</v>
      </c>
      <c r="C79" s="48"/>
      <c r="D79" s="13"/>
      <c r="E79" s="214" t="str">
        <f t="shared" si="2"/>
        <v/>
      </c>
      <c r="F79" s="440"/>
      <c r="G79" s="441"/>
      <c r="H79" s="214" t="str">
        <f t="shared" si="1"/>
        <v/>
      </c>
    </row>
    <row r="80" spans="1:8" ht="15.75" x14ac:dyDescent="0.2">
      <c r="A80" s="6">
        <v>76</v>
      </c>
      <c r="B80" s="3" t="s">
        <v>195</v>
      </c>
      <c r="C80" s="48"/>
      <c r="D80" s="13"/>
      <c r="E80" s="214" t="str">
        <f t="shared" si="2"/>
        <v/>
      </c>
      <c r="F80" s="440"/>
      <c r="G80" s="441"/>
      <c r="H80" s="214" t="str">
        <f t="shared" si="1"/>
        <v/>
      </c>
    </row>
    <row r="81" spans="1:8" ht="15.75" x14ac:dyDescent="0.2">
      <c r="A81" s="6">
        <v>77</v>
      </c>
      <c r="B81" s="3" t="s">
        <v>196</v>
      </c>
      <c r="C81" s="48"/>
      <c r="D81" s="13"/>
      <c r="E81" s="214" t="str">
        <f t="shared" si="2"/>
        <v/>
      </c>
      <c r="F81" s="440"/>
      <c r="G81" s="441"/>
      <c r="H81" s="214" t="str">
        <f t="shared" si="1"/>
        <v/>
      </c>
    </row>
    <row r="82" spans="1:8" ht="15.75" x14ac:dyDescent="0.2">
      <c r="A82" s="6">
        <v>78</v>
      </c>
      <c r="B82" s="3" t="s">
        <v>197</v>
      </c>
      <c r="C82" s="48"/>
      <c r="D82" s="13"/>
      <c r="E82" s="214" t="str">
        <f t="shared" si="2"/>
        <v/>
      </c>
      <c r="F82" s="440"/>
      <c r="G82" s="441"/>
      <c r="H82" s="214" t="str">
        <f t="shared" si="1"/>
        <v/>
      </c>
    </row>
    <row r="83" spans="1:8" ht="15.75" x14ac:dyDescent="0.2">
      <c r="A83" s="6">
        <v>79</v>
      </c>
      <c r="B83" s="3" t="s">
        <v>341</v>
      </c>
      <c r="C83" s="48"/>
      <c r="D83" s="13"/>
      <c r="E83" s="214" t="str">
        <f t="shared" si="2"/>
        <v/>
      </c>
      <c r="F83" s="440"/>
      <c r="G83" s="441"/>
      <c r="H83" s="214" t="str">
        <f t="shared" si="1"/>
        <v/>
      </c>
    </row>
    <row r="84" spans="1:8" ht="15.75" x14ac:dyDescent="0.2">
      <c r="A84" s="6">
        <v>80</v>
      </c>
      <c r="B84" s="5" t="s">
        <v>342</v>
      </c>
      <c r="C84" s="48"/>
      <c r="D84" s="13"/>
      <c r="E84" s="214" t="str">
        <f t="shared" si="2"/>
        <v/>
      </c>
      <c r="F84" s="440"/>
      <c r="G84" s="441"/>
      <c r="H84" s="214" t="str">
        <f t="shared" si="1"/>
        <v/>
      </c>
    </row>
    <row r="85" spans="1:8" ht="15.75" x14ac:dyDescent="0.2">
      <c r="A85" s="6">
        <v>81</v>
      </c>
      <c r="B85" s="5" t="s">
        <v>343</v>
      </c>
      <c r="C85" s="48"/>
      <c r="D85" s="13"/>
      <c r="E85" s="214" t="str">
        <f t="shared" si="2"/>
        <v/>
      </c>
      <c r="F85" s="440"/>
      <c r="G85" s="441"/>
      <c r="H85" s="214" t="str">
        <f t="shared" si="1"/>
        <v/>
      </c>
    </row>
    <row r="86" spans="1:8" ht="15.75" x14ac:dyDescent="0.2">
      <c r="A86" s="6">
        <v>82</v>
      </c>
      <c r="B86" s="3" t="s">
        <v>344</v>
      </c>
      <c r="C86" s="48"/>
      <c r="D86" s="13"/>
      <c r="E86" s="214" t="str">
        <f t="shared" si="2"/>
        <v/>
      </c>
      <c r="F86" s="440"/>
      <c r="G86" s="441"/>
      <c r="H86" s="214" t="str">
        <f t="shared" si="1"/>
        <v/>
      </c>
    </row>
    <row r="87" spans="1:8" ht="15.75" x14ac:dyDescent="0.2">
      <c r="A87" s="6">
        <v>83</v>
      </c>
      <c r="B87" s="3" t="s">
        <v>345</v>
      </c>
      <c r="C87" s="48"/>
      <c r="D87" s="13"/>
      <c r="E87" s="214" t="str">
        <f t="shared" si="2"/>
        <v/>
      </c>
      <c r="F87" s="440"/>
      <c r="G87" s="441"/>
      <c r="H87" s="214" t="str">
        <f t="shared" si="1"/>
        <v/>
      </c>
    </row>
    <row r="88" spans="1:8" ht="15.75" x14ac:dyDescent="0.2">
      <c r="A88" s="6">
        <v>84</v>
      </c>
      <c r="B88" s="3" t="s">
        <v>346</v>
      </c>
      <c r="C88" s="48"/>
      <c r="D88" s="13"/>
      <c r="E88" s="214" t="str">
        <f t="shared" si="2"/>
        <v/>
      </c>
      <c r="F88" s="440"/>
      <c r="G88" s="441"/>
      <c r="H88" s="214" t="str">
        <f t="shared" si="1"/>
        <v/>
      </c>
    </row>
    <row r="89" spans="1:8" ht="15.75" x14ac:dyDescent="0.2">
      <c r="A89" s="6">
        <v>85</v>
      </c>
      <c r="B89" s="3" t="s">
        <v>347</v>
      </c>
      <c r="C89" s="48"/>
      <c r="D89" s="13"/>
      <c r="E89" s="214" t="str">
        <f t="shared" si="2"/>
        <v/>
      </c>
      <c r="F89" s="440"/>
      <c r="G89" s="441"/>
      <c r="H89" s="214" t="str">
        <f t="shared" si="1"/>
        <v/>
      </c>
    </row>
    <row r="90" spans="1:8" ht="16.5" thickBot="1" x14ac:dyDescent="0.25">
      <c r="A90" s="6">
        <v>86</v>
      </c>
      <c r="B90" s="3" t="s">
        <v>348</v>
      </c>
      <c r="C90" s="362"/>
      <c r="D90" s="13"/>
      <c r="E90" s="214" t="str">
        <f t="shared" si="2"/>
        <v/>
      </c>
      <c r="F90" s="440"/>
      <c r="G90" s="441"/>
      <c r="H90" s="214" t="str">
        <f t="shared" si="1"/>
        <v/>
      </c>
    </row>
    <row r="91" spans="1:8" ht="17.25" thickTop="1" thickBot="1" x14ac:dyDescent="0.3">
      <c r="A91" s="592" t="s">
        <v>18</v>
      </c>
      <c r="B91" s="593"/>
      <c r="C91" s="9">
        <f>SUM(C5:C90)</f>
        <v>6674</v>
      </c>
      <c r="D91" s="10">
        <f>SUM(D5:D90)</f>
        <v>11600</v>
      </c>
      <c r="E91" s="15">
        <f>C91/D91*100</f>
        <v>57.534482758620683</v>
      </c>
      <c r="F91" s="185">
        <f>SUM(F5:F90)</f>
        <v>5818</v>
      </c>
      <c r="G91" s="185">
        <f>SUM(G5:G90)</f>
        <v>6674</v>
      </c>
      <c r="H91" s="444">
        <f t="shared" si="1"/>
        <v>87.174108480671265</v>
      </c>
    </row>
    <row r="92" spans="1:8" ht="16.5" thickTop="1" x14ac:dyDescent="0.2">
      <c r="A92" s="442" t="s">
        <v>350</v>
      </c>
      <c r="B92" s="19"/>
      <c r="C92" s="20"/>
      <c r="D92" s="20"/>
      <c r="E92" s="20"/>
      <c r="F92" s="443"/>
      <c r="G92" s="443"/>
      <c r="H92" s="443"/>
    </row>
  </sheetData>
  <mergeCells count="2">
    <mergeCell ref="A1:H2"/>
    <mergeCell ref="A91:B91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showGridLines="0" view="pageBreakPreview" zoomScaleNormal="100" zoomScaleSheetLayoutView="100" workbookViewId="0">
      <selection activeCell="G22" sqref="G22"/>
    </sheetView>
  </sheetViews>
  <sheetFormatPr baseColWidth="10" defaultRowHeight="12.75" x14ac:dyDescent="0.2"/>
  <cols>
    <col min="1" max="1" width="6.42578125" customWidth="1"/>
    <col min="2" max="2" width="55.7109375" customWidth="1"/>
    <col min="3" max="3" width="19.28515625" customWidth="1"/>
    <col min="4" max="4" width="14.7109375" customWidth="1"/>
  </cols>
  <sheetData>
    <row r="1" spans="1:5" ht="18" customHeight="1" x14ac:dyDescent="0.2">
      <c r="A1" s="591" t="s">
        <v>485</v>
      </c>
      <c r="B1" s="591"/>
      <c r="C1" s="591"/>
      <c r="D1" s="591"/>
      <c r="E1" s="591"/>
    </row>
    <row r="4" spans="1:5" ht="16.5" thickBot="1" x14ac:dyDescent="0.25">
      <c r="E4" s="32" t="s">
        <v>308</v>
      </c>
    </row>
    <row r="5" spans="1:5" ht="73.5" customHeight="1" thickTop="1" thickBot="1" x14ac:dyDescent="0.25">
      <c r="A5" s="222" t="s">
        <v>116</v>
      </c>
      <c r="B5" s="221" t="s">
        <v>115</v>
      </c>
      <c r="C5" s="24" t="s">
        <v>11</v>
      </c>
      <c r="D5" s="24" t="s">
        <v>90</v>
      </c>
      <c r="E5" s="24" t="s">
        <v>21</v>
      </c>
    </row>
    <row r="6" spans="1:5" ht="16.5" thickTop="1" x14ac:dyDescent="0.25">
      <c r="A6" s="17">
        <v>1</v>
      </c>
      <c r="B6" s="34" t="s">
        <v>22</v>
      </c>
      <c r="C6" s="38">
        <f>[1]ORDEN!BU3</f>
        <v>125.11111111111111</v>
      </c>
      <c r="D6" s="38">
        <f>[1]ORDEN!BV3</f>
        <v>150</v>
      </c>
      <c r="E6" s="552">
        <f t="shared" ref="E6:E69" si="0">IFERROR(C6/D6*100,0)</f>
        <v>83.407407407407405</v>
      </c>
    </row>
    <row r="7" spans="1:5" ht="15.75" x14ac:dyDescent="0.25">
      <c r="A7" s="6">
        <v>2</v>
      </c>
      <c r="B7" s="35" t="s">
        <v>78</v>
      </c>
      <c r="C7" s="39">
        <f>[1]ORDEN!BU4</f>
        <v>171.88888888888889</v>
      </c>
      <c r="D7" s="39">
        <f>[1]ORDEN!BV4</f>
        <v>228</v>
      </c>
      <c r="E7" s="553">
        <f t="shared" si="0"/>
        <v>75.389863547758281</v>
      </c>
    </row>
    <row r="8" spans="1:5" ht="15.75" x14ac:dyDescent="0.25">
      <c r="A8" s="6">
        <v>3</v>
      </c>
      <c r="B8" s="35" t="s">
        <v>23</v>
      </c>
      <c r="C8" s="39">
        <f>[1]ORDEN!BU5</f>
        <v>136.66666666666666</v>
      </c>
      <c r="D8" s="39">
        <f>[1]ORDEN!BV5</f>
        <v>150</v>
      </c>
      <c r="E8" s="553">
        <f t="shared" si="0"/>
        <v>91.111111111111114</v>
      </c>
    </row>
    <row r="9" spans="1:5" ht="15.75" x14ac:dyDescent="0.25">
      <c r="A9" s="6">
        <v>4</v>
      </c>
      <c r="B9" s="35" t="s">
        <v>76</v>
      </c>
      <c r="C9" s="39">
        <f>[1]ORDEN!BU6</f>
        <v>233.88888888888889</v>
      </c>
      <c r="D9" s="39">
        <f>[1]ORDEN!BV6</f>
        <v>264</v>
      </c>
      <c r="E9" s="553">
        <f t="shared" si="0"/>
        <v>88.594276094276097</v>
      </c>
    </row>
    <row r="10" spans="1:5" ht="15.75" x14ac:dyDescent="0.25">
      <c r="A10" s="6">
        <v>5</v>
      </c>
      <c r="B10" s="35" t="s">
        <v>24</v>
      </c>
      <c r="C10" s="39">
        <f>[1]ORDEN!BU7</f>
        <v>161.22222222222223</v>
      </c>
      <c r="D10" s="39">
        <f>[1]ORDEN!BV7</f>
        <v>200</v>
      </c>
      <c r="E10" s="553">
        <f t="shared" si="0"/>
        <v>80.611111111111114</v>
      </c>
    </row>
    <row r="11" spans="1:5" ht="15.75" x14ac:dyDescent="0.25">
      <c r="A11" s="6">
        <v>6</v>
      </c>
      <c r="B11" s="35" t="s">
        <v>25</v>
      </c>
      <c r="C11" s="39">
        <f>[1]ORDEN!BU8</f>
        <v>176.33333333333334</v>
      </c>
      <c r="D11" s="39">
        <f>[1]ORDEN!BV8</f>
        <v>200</v>
      </c>
      <c r="E11" s="553">
        <f t="shared" si="0"/>
        <v>88.166666666666671</v>
      </c>
    </row>
    <row r="12" spans="1:5" ht="15.75" x14ac:dyDescent="0.25">
      <c r="A12" s="6">
        <v>7</v>
      </c>
      <c r="B12" s="35" t="s">
        <v>13</v>
      </c>
      <c r="C12" s="39">
        <f>[1]ORDEN!BU9</f>
        <v>449</v>
      </c>
      <c r="D12" s="39">
        <f>[1]ORDEN!BV9</f>
        <v>621</v>
      </c>
      <c r="E12" s="553">
        <f t="shared" si="0"/>
        <v>72.302737520128829</v>
      </c>
    </row>
    <row r="13" spans="1:5" ht="15.75" x14ac:dyDescent="0.25">
      <c r="A13" s="6">
        <v>8</v>
      </c>
      <c r="B13" s="35" t="s">
        <v>26</v>
      </c>
      <c r="C13" s="39">
        <f>[1]ORDEN!BU10</f>
        <v>132</v>
      </c>
      <c r="D13" s="39">
        <f>[1]ORDEN!BV10</f>
        <v>150</v>
      </c>
      <c r="E13" s="553">
        <f t="shared" si="0"/>
        <v>88</v>
      </c>
    </row>
    <row r="14" spans="1:5" ht="15.75" x14ac:dyDescent="0.25">
      <c r="A14" s="6">
        <v>9</v>
      </c>
      <c r="B14" s="35" t="s">
        <v>43</v>
      </c>
      <c r="C14" s="39">
        <f>[1]ORDEN!BU11</f>
        <v>831.33333333333337</v>
      </c>
      <c r="D14" s="39">
        <f>[1]ORDEN!BV11</f>
        <v>957</v>
      </c>
      <c r="E14" s="553">
        <f t="shared" si="0"/>
        <v>86.868686868686879</v>
      </c>
    </row>
    <row r="15" spans="1:5" ht="15.75" x14ac:dyDescent="0.25">
      <c r="A15" s="6">
        <v>10</v>
      </c>
      <c r="B15" s="35" t="s">
        <v>44</v>
      </c>
      <c r="C15" s="39">
        <f>[1]ORDEN!BU12</f>
        <v>105</v>
      </c>
      <c r="D15" s="39">
        <f>[1]ORDEN!BV12</f>
        <v>142</v>
      </c>
      <c r="E15" s="553">
        <f t="shared" si="0"/>
        <v>73.943661971830991</v>
      </c>
    </row>
    <row r="16" spans="1:5" ht="15.75" x14ac:dyDescent="0.25">
      <c r="A16" s="6">
        <v>11</v>
      </c>
      <c r="B16" s="35" t="s">
        <v>77</v>
      </c>
      <c r="C16" s="39">
        <f>[1]ORDEN!BU13</f>
        <v>136.33333333333334</v>
      </c>
      <c r="D16" s="39">
        <f>[1]ORDEN!BV13</f>
        <v>150</v>
      </c>
      <c r="E16" s="553">
        <f t="shared" si="0"/>
        <v>90.8888888888889</v>
      </c>
    </row>
    <row r="17" spans="1:5" ht="15.75" x14ac:dyDescent="0.25">
      <c r="A17" s="6">
        <v>12</v>
      </c>
      <c r="B17" s="35" t="s">
        <v>36</v>
      </c>
      <c r="C17" s="39">
        <f>[1]ORDEN!BU14</f>
        <v>102.33333333333333</v>
      </c>
      <c r="D17" s="39">
        <f>[1]ORDEN!BV14</f>
        <v>109</v>
      </c>
      <c r="E17" s="553">
        <f t="shared" si="0"/>
        <v>93.883792048929664</v>
      </c>
    </row>
    <row r="18" spans="1:5" ht="15.75" x14ac:dyDescent="0.25">
      <c r="A18" s="6">
        <v>13</v>
      </c>
      <c r="B18" s="35" t="s">
        <v>79</v>
      </c>
      <c r="C18" s="39">
        <f>[1]ORDEN!BU15</f>
        <v>124.33333333333333</v>
      </c>
      <c r="D18" s="39">
        <f>[1]ORDEN!BV15</f>
        <v>150</v>
      </c>
      <c r="E18" s="553">
        <f t="shared" si="0"/>
        <v>82.888888888888886</v>
      </c>
    </row>
    <row r="19" spans="1:5" ht="15.75" x14ac:dyDescent="0.25">
      <c r="A19" s="6">
        <v>14</v>
      </c>
      <c r="B19" s="35" t="s">
        <v>45</v>
      </c>
      <c r="C19" s="39">
        <f>[1]ORDEN!BU16</f>
        <v>193.55555555555554</v>
      </c>
      <c r="D19" s="39">
        <f>[1]ORDEN!BV16</f>
        <v>228</v>
      </c>
      <c r="E19" s="553">
        <f t="shared" si="0"/>
        <v>84.892787524366469</v>
      </c>
    </row>
    <row r="20" spans="1:5" ht="15.75" x14ac:dyDescent="0.25">
      <c r="A20" s="6">
        <v>15</v>
      </c>
      <c r="B20" s="35" t="s">
        <v>37</v>
      </c>
      <c r="C20" s="39">
        <f>[1]ORDEN!BU17</f>
        <v>171.44444444444446</v>
      </c>
      <c r="D20" s="39">
        <f>[1]ORDEN!BV17</f>
        <v>200</v>
      </c>
      <c r="E20" s="553">
        <f t="shared" si="0"/>
        <v>85.722222222222229</v>
      </c>
    </row>
    <row r="21" spans="1:5" ht="15.75" x14ac:dyDescent="0.25">
      <c r="A21" s="6">
        <v>16</v>
      </c>
      <c r="B21" s="35" t="s">
        <v>46</v>
      </c>
      <c r="C21" s="39">
        <f>[1]ORDEN!BU18</f>
        <v>90.444444444444443</v>
      </c>
      <c r="D21" s="39">
        <f>[1]ORDEN!BV18</f>
        <v>100</v>
      </c>
      <c r="E21" s="553">
        <f t="shared" si="0"/>
        <v>90.444444444444443</v>
      </c>
    </row>
    <row r="22" spans="1:5" ht="15.75" x14ac:dyDescent="0.25">
      <c r="A22" s="6">
        <v>17</v>
      </c>
      <c r="B22" s="36" t="s">
        <v>39</v>
      </c>
      <c r="C22" s="39">
        <f>[1]ORDEN!BU19</f>
        <v>85.888888888888886</v>
      </c>
      <c r="D22" s="39">
        <f>[1]ORDEN!BV19</f>
        <v>90</v>
      </c>
      <c r="E22" s="553">
        <f t="shared" si="0"/>
        <v>95.432098765432087</v>
      </c>
    </row>
    <row r="23" spans="1:5" ht="15.75" x14ac:dyDescent="0.25">
      <c r="A23" s="6">
        <v>18</v>
      </c>
      <c r="B23" s="35" t="s">
        <v>40</v>
      </c>
      <c r="C23" s="39">
        <f>[1]ORDEN!BU20</f>
        <v>140.44444444444446</v>
      </c>
      <c r="D23" s="39">
        <f>[1]ORDEN!BV20</f>
        <v>150</v>
      </c>
      <c r="E23" s="553">
        <f t="shared" si="0"/>
        <v>93.629629629629648</v>
      </c>
    </row>
    <row r="24" spans="1:5" ht="15.75" x14ac:dyDescent="0.25">
      <c r="A24" s="6">
        <v>19</v>
      </c>
      <c r="B24" s="35" t="s">
        <v>35</v>
      </c>
      <c r="C24" s="39">
        <f>[1]ORDEN!BU21</f>
        <v>89</v>
      </c>
      <c r="D24" s="39">
        <f>[1]ORDEN!BV21</f>
        <v>100</v>
      </c>
      <c r="E24" s="553">
        <f t="shared" si="0"/>
        <v>89</v>
      </c>
    </row>
    <row r="25" spans="1:5" ht="15.75" x14ac:dyDescent="0.25">
      <c r="A25" s="6">
        <v>20</v>
      </c>
      <c r="B25" s="35" t="s">
        <v>198</v>
      </c>
      <c r="C25" s="39">
        <f>[1]ORDEN!BU22</f>
        <v>67.111111111111114</v>
      </c>
      <c r="D25" s="39">
        <f>[1]ORDEN!BV22</f>
        <v>75</v>
      </c>
      <c r="E25" s="553">
        <f t="shared" si="0"/>
        <v>89.481481481481481</v>
      </c>
    </row>
    <row r="26" spans="1:5" ht="15.75" x14ac:dyDescent="0.25">
      <c r="A26" s="6">
        <v>21</v>
      </c>
      <c r="B26" s="36" t="s">
        <v>42</v>
      </c>
      <c r="C26" s="39">
        <f>[1]ORDEN!BU23</f>
        <v>133.44444444444446</v>
      </c>
      <c r="D26" s="39">
        <f>[1]ORDEN!BV23</f>
        <v>150</v>
      </c>
      <c r="E26" s="553">
        <f t="shared" si="0"/>
        <v>88.962962962962962</v>
      </c>
    </row>
    <row r="27" spans="1:5" ht="15.75" x14ac:dyDescent="0.25">
      <c r="A27" s="6">
        <v>22</v>
      </c>
      <c r="B27" s="36" t="s">
        <v>20</v>
      </c>
      <c r="C27" s="39">
        <f>[1]ORDEN!BU24</f>
        <v>87</v>
      </c>
      <c r="D27" s="39">
        <f>[1]ORDEN!BV24</f>
        <v>100</v>
      </c>
      <c r="E27" s="553">
        <f t="shared" si="0"/>
        <v>87</v>
      </c>
    </row>
    <row r="28" spans="1:5" ht="15.75" x14ac:dyDescent="0.25">
      <c r="A28" s="6">
        <v>23</v>
      </c>
      <c r="B28" s="36" t="s">
        <v>47</v>
      </c>
      <c r="C28" s="39">
        <f>[1]ORDEN!BU25</f>
        <v>278.66666666666669</v>
      </c>
      <c r="D28" s="39">
        <f>[1]ORDEN!BV25</f>
        <v>306</v>
      </c>
      <c r="E28" s="553">
        <f t="shared" si="0"/>
        <v>91.067538126361654</v>
      </c>
    </row>
    <row r="29" spans="1:5" ht="15.75" x14ac:dyDescent="0.25">
      <c r="A29" s="6">
        <v>24</v>
      </c>
      <c r="B29" s="36" t="s">
        <v>48</v>
      </c>
      <c r="C29" s="39">
        <f>[1]ORDEN!BU26</f>
        <v>80.888888888888886</v>
      </c>
      <c r="D29" s="39">
        <f>[1]ORDEN!BV26</f>
        <v>98</v>
      </c>
      <c r="E29" s="553">
        <f t="shared" si="0"/>
        <v>82.539682539682531</v>
      </c>
    </row>
    <row r="30" spans="1:5" ht="15.75" x14ac:dyDescent="0.25">
      <c r="A30" s="6">
        <v>25</v>
      </c>
      <c r="B30" s="36" t="s">
        <v>49</v>
      </c>
      <c r="C30" s="39">
        <f>[1]ORDEN!BU27</f>
        <v>256.33333333333331</v>
      </c>
      <c r="D30" s="39">
        <f>[1]ORDEN!BV27</f>
        <v>313</v>
      </c>
      <c r="E30" s="553">
        <f t="shared" si="0"/>
        <v>81.895633652822141</v>
      </c>
    </row>
    <row r="31" spans="1:5" ht="15.75" x14ac:dyDescent="0.25">
      <c r="A31" s="6">
        <v>26</v>
      </c>
      <c r="B31" s="36" t="s">
        <v>50</v>
      </c>
      <c r="C31" s="39">
        <f>[1]ORDEN!BU28</f>
        <v>73.888888888888886</v>
      </c>
      <c r="D31" s="39">
        <f>[1]ORDEN!BV28</f>
        <v>90</v>
      </c>
      <c r="E31" s="553">
        <f t="shared" si="0"/>
        <v>82.098765432098759</v>
      </c>
    </row>
    <row r="32" spans="1:5" ht="15.75" x14ac:dyDescent="0.25">
      <c r="A32" s="6">
        <v>27</v>
      </c>
      <c r="B32" s="36" t="s">
        <v>51</v>
      </c>
      <c r="C32" s="39">
        <f>[1]ORDEN!BU29</f>
        <v>166.44444444444446</v>
      </c>
      <c r="D32" s="39">
        <f>[1]ORDEN!BV29</f>
        <v>184</v>
      </c>
      <c r="E32" s="553">
        <f t="shared" si="0"/>
        <v>90.45893719806763</v>
      </c>
    </row>
    <row r="33" spans="1:5" ht="15.75" x14ac:dyDescent="0.25">
      <c r="A33" s="6">
        <v>28</v>
      </c>
      <c r="B33" s="36" t="s">
        <v>15</v>
      </c>
      <c r="C33" s="39">
        <f>[1]ORDEN!BU30</f>
        <v>65.111111111111114</v>
      </c>
      <c r="D33" s="39">
        <f>[1]ORDEN!BV30</f>
        <v>80</v>
      </c>
      <c r="E33" s="553">
        <f t="shared" si="0"/>
        <v>81.388888888888886</v>
      </c>
    </row>
    <row r="34" spans="1:5" ht="15.75" x14ac:dyDescent="0.25">
      <c r="A34" s="6">
        <v>29</v>
      </c>
      <c r="B34" s="36" t="s">
        <v>14</v>
      </c>
      <c r="C34" s="39">
        <f>[1]ORDEN!BU31</f>
        <v>154</v>
      </c>
      <c r="D34" s="39">
        <f>[1]ORDEN!BV31</f>
        <v>177</v>
      </c>
      <c r="E34" s="553">
        <f t="shared" si="0"/>
        <v>87.005649717514117</v>
      </c>
    </row>
    <row r="35" spans="1:5" ht="15.75" x14ac:dyDescent="0.25">
      <c r="A35" s="6">
        <v>30</v>
      </c>
      <c r="B35" s="36" t="s">
        <v>52</v>
      </c>
      <c r="C35" s="39">
        <f>[1]ORDEN!BU32</f>
        <v>180.55555555555554</v>
      </c>
      <c r="D35" s="39">
        <f>[1]ORDEN!BV32</f>
        <v>200</v>
      </c>
      <c r="E35" s="553">
        <f t="shared" si="0"/>
        <v>90.277777777777771</v>
      </c>
    </row>
    <row r="36" spans="1:5" ht="15.75" x14ac:dyDescent="0.25">
      <c r="A36" s="6">
        <v>31</v>
      </c>
      <c r="B36" s="36" t="s">
        <v>53</v>
      </c>
      <c r="C36" s="39">
        <f>[1]ORDEN!BU33</f>
        <v>224.44444444444446</v>
      </c>
      <c r="D36" s="39">
        <f>[1]ORDEN!BV33</f>
        <v>249</v>
      </c>
      <c r="E36" s="553">
        <f t="shared" si="0"/>
        <v>90.138331102186527</v>
      </c>
    </row>
    <row r="37" spans="1:5" ht="15.75" x14ac:dyDescent="0.25">
      <c r="A37" s="6">
        <v>32</v>
      </c>
      <c r="B37" s="36" t="s">
        <v>38</v>
      </c>
      <c r="C37" s="39">
        <f>[1]ORDEN!BU34</f>
        <v>133.55555555555554</v>
      </c>
      <c r="D37" s="39">
        <f>[1]ORDEN!BV34</f>
        <v>150</v>
      </c>
      <c r="E37" s="553">
        <f t="shared" si="0"/>
        <v>89.037037037037024</v>
      </c>
    </row>
    <row r="38" spans="1:5" ht="15.75" x14ac:dyDescent="0.25">
      <c r="A38" s="6">
        <v>33</v>
      </c>
      <c r="B38" s="36" t="s">
        <v>71</v>
      </c>
      <c r="C38" s="39">
        <f>[1]ORDEN!BU35</f>
        <v>299.55555555555554</v>
      </c>
      <c r="D38" s="39">
        <f>[1]ORDEN!BV35</f>
        <v>319</v>
      </c>
      <c r="E38" s="553">
        <f t="shared" si="0"/>
        <v>93.904562870080113</v>
      </c>
    </row>
    <row r="39" spans="1:5" ht="15.75" x14ac:dyDescent="0.25">
      <c r="A39" s="6">
        <v>34</v>
      </c>
      <c r="B39" s="36" t="s">
        <v>54</v>
      </c>
      <c r="C39" s="39">
        <f>[1]ORDEN!BU36</f>
        <v>128.77777777777777</v>
      </c>
      <c r="D39" s="39">
        <f>[1]ORDEN!BV36</f>
        <v>151</v>
      </c>
      <c r="E39" s="553">
        <f t="shared" si="0"/>
        <v>85.283296541574686</v>
      </c>
    </row>
    <row r="40" spans="1:5" ht="15.75" x14ac:dyDescent="0.25">
      <c r="A40" s="6">
        <v>35</v>
      </c>
      <c r="B40" s="36" t="s">
        <v>55</v>
      </c>
      <c r="C40" s="39">
        <f>[1]ORDEN!BU37</f>
        <v>70.333333333333329</v>
      </c>
      <c r="D40" s="39">
        <f>[1]ORDEN!BV37</f>
        <v>76</v>
      </c>
      <c r="E40" s="553">
        <f t="shared" si="0"/>
        <v>92.543859649122808</v>
      </c>
    </row>
    <row r="41" spans="1:5" ht="15.75" x14ac:dyDescent="0.25">
      <c r="A41" s="6">
        <v>36</v>
      </c>
      <c r="B41" s="36" t="s">
        <v>56</v>
      </c>
      <c r="C41" s="39">
        <f>[1]ORDEN!BU38</f>
        <v>133.22222222222223</v>
      </c>
      <c r="D41" s="39">
        <f>[1]ORDEN!BV38</f>
        <v>150</v>
      </c>
      <c r="E41" s="553">
        <f t="shared" si="0"/>
        <v>88.814814814814824</v>
      </c>
    </row>
    <row r="42" spans="1:5" ht="15.75" x14ac:dyDescent="0.25">
      <c r="A42" s="6">
        <v>37</v>
      </c>
      <c r="B42" s="36" t="s">
        <v>16</v>
      </c>
      <c r="C42" s="39">
        <f>[1]ORDEN!BU39</f>
        <v>172.11111111111111</v>
      </c>
      <c r="D42" s="39">
        <f>[1]ORDEN!BV39</f>
        <v>200</v>
      </c>
      <c r="E42" s="553">
        <f t="shared" si="0"/>
        <v>86.055555555555557</v>
      </c>
    </row>
    <row r="43" spans="1:5" ht="15.75" x14ac:dyDescent="0.25">
      <c r="A43" s="6">
        <v>38</v>
      </c>
      <c r="B43" s="36" t="s">
        <v>57</v>
      </c>
      <c r="C43" s="39">
        <f>[1]ORDEN!BU40</f>
        <v>290.77777777777777</v>
      </c>
      <c r="D43" s="39">
        <f>[1]ORDEN!BV40</f>
        <v>351</v>
      </c>
      <c r="E43" s="553">
        <f t="shared" si="0"/>
        <v>82.842671731560614</v>
      </c>
    </row>
    <row r="44" spans="1:5" ht="15.75" x14ac:dyDescent="0.25">
      <c r="A44" s="6">
        <v>39</v>
      </c>
      <c r="B44" s="35" t="s">
        <v>33</v>
      </c>
      <c r="C44" s="39">
        <f>[1]ORDEN!BU41</f>
        <v>410.55555555555554</v>
      </c>
      <c r="D44" s="39">
        <f>[1]ORDEN!BV41</f>
        <v>447</v>
      </c>
      <c r="E44" s="553">
        <f t="shared" si="0"/>
        <v>91.846880437484458</v>
      </c>
    </row>
    <row r="45" spans="1:5" ht="15.75" x14ac:dyDescent="0.25">
      <c r="A45" s="6">
        <v>40</v>
      </c>
      <c r="B45" s="35" t="s">
        <v>58</v>
      </c>
      <c r="C45" s="39">
        <f>[1]ORDEN!BU42</f>
        <v>63.777777777777779</v>
      </c>
      <c r="D45" s="39">
        <f>[1]ORDEN!BV42</f>
        <v>90</v>
      </c>
      <c r="E45" s="553">
        <f t="shared" si="0"/>
        <v>70.864197530864203</v>
      </c>
    </row>
    <row r="46" spans="1:5" ht="15.75" x14ac:dyDescent="0.25">
      <c r="A46" s="6">
        <v>41</v>
      </c>
      <c r="B46" s="35" t="s">
        <v>199</v>
      </c>
      <c r="C46" s="39">
        <f>[1]ORDEN!BU43</f>
        <v>78.777777777777771</v>
      </c>
      <c r="D46" s="39">
        <f>[1]ORDEN!BV43</f>
        <v>87</v>
      </c>
      <c r="E46" s="553">
        <f t="shared" si="0"/>
        <v>90.549169859514677</v>
      </c>
    </row>
    <row r="47" spans="1:5" ht="15.75" x14ac:dyDescent="0.25">
      <c r="A47" s="6">
        <v>42</v>
      </c>
      <c r="B47" s="35" t="s">
        <v>41</v>
      </c>
      <c r="C47" s="39">
        <f>[1]ORDEN!BU44</f>
        <v>130.66666666666666</v>
      </c>
      <c r="D47" s="39">
        <f>[1]ORDEN!BV44</f>
        <v>185</v>
      </c>
      <c r="E47" s="553">
        <f t="shared" si="0"/>
        <v>70.630630630630634</v>
      </c>
    </row>
    <row r="48" spans="1:5" ht="15.75" x14ac:dyDescent="0.25">
      <c r="A48" s="6">
        <v>43</v>
      </c>
      <c r="B48" s="35" t="s">
        <v>59</v>
      </c>
      <c r="C48" s="39">
        <f>[1]ORDEN!BU45</f>
        <v>80.666666666666671</v>
      </c>
      <c r="D48" s="39">
        <f>[1]ORDEN!BV45</f>
        <v>90</v>
      </c>
      <c r="E48" s="553">
        <f t="shared" si="0"/>
        <v>89.629629629629633</v>
      </c>
    </row>
    <row r="49" spans="1:5" ht="15.75" x14ac:dyDescent="0.25">
      <c r="A49" s="6">
        <v>44</v>
      </c>
      <c r="B49" s="35" t="s">
        <v>17</v>
      </c>
      <c r="C49" s="39">
        <f>[1]ORDEN!BU46</f>
        <v>54.888888888888886</v>
      </c>
      <c r="D49" s="39">
        <f>[1]ORDEN!BV46</f>
        <v>60</v>
      </c>
      <c r="E49" s="553">
        <f t="shared" si="0"/>
        <v>91.481481481481481</v>
      </c>
    </row>
    <row r="50" spans="1:5" ht="15.75" x14ac:dyDescent="0.25">
      <c r="A50" s="6">
        <v>45</v>
      </c>
      <c r="B50" s="35" t="s">
        <v>60</v>
      </c>
      <c r="C50" s="39">
        <f>[1]ORDEN!BU47</f>
        <v>436.44444444444446</v>
      </c>
      <c r="D50" s="39">
        <f>[1]ORDEN!BV47</f>
        <v>560</v>
      </c>
      <c r="E50" s="553">
        <f t="shared" si="0"/>
        <v>77.936507936507937</v>
      </c>
    </row>
    <row r="51" spans="1:5" ht="15.75" x14ac:dyDescent="0.25">
      <c r="A51" s="6">
        <v>46</v>
      </c>
      <c r="B51" s="35" t="s">
        <v>34</v>
      </c>
      <c r="C51" s="39">
        <f>[1]ORDEN!BU48</f>
        <v>150</v>
      </c>
      <c r="D51" s="39">
        <f>[1]ORDEN!BV48</f>
        <v>150</v>
      </c>
      <c r="E51" s="553">
        <f t="shared" si="0"/>
        <v>100</v>
      </c>
    </row>
    <row r="52" spans="1:5" ht="15.75" x14ac:dyDescent="0.25">
      <c r="A52" s="6">
        <v>47</v>
      </c>
      <c r="B52" s="35" t="s">
        <v>61</v>
      </c>
      <c r="C52" s="39">
        <f>[1]ORDEN!BU49</f>
        <v>181.66666666666666</v>
      </c>
      <c r="D52" s="39">
        <f>[1]ORDEN!BV49</f>
        <v>218</v>
      </c>
      <c r="E52" s="553">
        <f t="shared" si="0"/>
        <v>83.333333333333329</v>
      </c>
    </row>
    <row r="53" spans="1:5" ht="15.75" x14ac:dyDescent="0.25">
      <c r="A53" s="6">
        <v>48</v>
      </c>
      <c r="B53" s="36" t="s">
        <v>12</v>
      </c>
      <c r="C53" s="39">
        <f>[1]ORDEN!BU50</f>
        <v>352.11111111111109</v>
      </c>
      <c r="D53" s="39">
        <f>[1]ORDEN!BV50</f>
        <v>355</v>
      </c>
      <c r="E53" s="553">
        <f t="shared" si="0"/>
        <v>99.186228482003131</v>
      </c>
    </row>
    <row r="54" spans="1:5" ht="15.75" x14ac:dyDescent="0.25">
      <c r="A54" s="6">
        <v>49</v>
      </c>
      <c r="B54" s="36" t="s">
        <v>62</v>
      </c>
      <c r="C54" s="39">
        <f>[1]ORDEN!BU51</f>
        <v>77.777777777777771</v>
      </c>
      <c r="D54" s="39">
        <f>[1]ORDEN!BV51</f>
        <v>90</v>
      </c>
      <c r="E54" s="553">
        <f t="shared" si="0"/>
        <v>86.419753086419746</v>
      </c>
    </row>
    <row r="55" spans="1:5" ht="15.75" x14ac:dyDescent="0.25">
      <c r="A55" s="6">
        <v>50</v>
      </c>
      <c r="B55" s="35" t="s">
        <v>70</v>
      </c>
      <c r="C55" s="39">
        <f>[1]ORDEN!BU52</f>
        <v>74.444444444444443</v>
      </c>
      <c r="D55" s="39">
        <f>[1]ORDEN!BV52</f>
        <v>112</v>
      </c>
      <c r="E55" s="553">
        <f t="shared" si="0"/>
        <v>66.468253968253961</v>
      </c>
    </row>
    <row r="56" spans="1:5" ht="15.75" x14ac:dyDescent="0.25">
      <c r="A56" s="6">
        <v>51</v>
      </c>
      <c r="B56" s="35" t="s">
        <v>63</v>
      </c>
      <c r="C56" s="39">
        <f>[1]ORDEN!BU53</f>
        <v>62</v>
      </c>
      <c r="D56" s="39">
        <f>[1]ORDEN!BV53</f>
        <v>75</v>
      </c>
      <c r="E56" s="553">
        <f t="shared" si="0"/>
        <v>82.666666666666671</v>
      </c>
    </row>
    <row r="57" spans="1:5" ht="15.75" x14ac:dyDescent="0.25">
      <c r="A57" s="6">
        <v>52</v>
      </c>
      <c r="B57" s="35" t="s">
        <v>19</v>
      </c>
      <c r="C57" s="39">
        <f>[1]ORDEN!BU54</f>
        <v>37.777777777777779</v>
      </c>
      <c r="D57" s="39">
        <f>[1]ORDEN!BV54</f>
        <v>50</v>
      </c>
      <c r="E57" s="553">
        <f t="shared" si="0"/>
        <v>75.555555555555557</v>
      </c>
    </row>
    <row r="58" spans="1:5" ht="15.75" x14ac:dyDescent="0.25">
      <c r="A58" s="6">
        <v>53</v>
      </c>
      <c r="B58" s="35" t="s">
        <v>64</v>
      </c>
      <c r="C58" s="39">
        <f>[1]ORDEN!BU55</f>
        <v>65</v>
      </c>
      <c r="D58" s="39">
        <f>[1]ORDEN!BV55</f>
        <v>75</v>
      </c>
      <c r="E58" s="553">
        <f t="shared" si="0"/>
        <v>86.666666666666671</v>
      </c>
    </row>
    <row r="59" spans="1:5" ht="15.75" x14ac:dyDescent="0.25">
      <c r="A59" s="6">
        <v>54</v>
      </c>
      <c r="B59" s="35" t="s">
        <v>160</v>
      </c>
      <c r="C59" s="39">
        <f>[1]ORDEN!BU56</f>
        <v>51.888888888888886</v>
      </c>
      <c r="D59" s="39">
        <f>[1]ORDEN!BV56</f>
        <v>62</v>
      </c>
      <c r="E59" s="553">
        <f t="shared" si="0"/>
        <v>83.691756272401435</v>
      </c>
    </row>
    <row r="60" spans="1:5" ht="15.75" x14ac:dyDescent="0.25">
      <c r="A60" s="6" t="s">
        <v>30</v>
      </c>
      <c r="B60" s="35" t="s">
        <v>27</v>
      </c>
      <c r="C60" s="39">
        <f>[1]ORDEN!BU57</f>
        <v>125.11111111111111</v>
      </c>
      <c r="D60" s="39">
        <f>[1]ORDEN!BV57</f>
        <v>150</v>
      </c>
      <c r="E60" s="553">
        <f t="shared" si="0"/>
        <v>83.407407407407405</v>
      </c>
    </row>
    <row r="61" spans="1:5" ht="15.75" x14ac:dyDescent="0.25">
      <c r="A61" s="6" t="s">
        <v>31</v>
      </c>
      <c r="B61" s="35" t="s">
        <v>28</v>
      </c>
      <c r="C61" s="39">
        <f>[1]ORDEN!BU58</f>
        <v>96.222222222222229</v>
      </c>
      <c r="D61" s="39">
        <f>[1]ORDEN!BV58</f>
        <v>100</v>
      </c>
      <c r="E61" s="553">
        <f t="shared" si="0"/>
        <v>96.222222222222229</v>
      </c>
    </row>
    <row r="62" spans="1:5" ht="15.75" x14ac:dyDescent="0.25">
      <c r="A62" s="6" t="s">
        <v>32</v>
      </c>
      <c r="B62" s="35" t="s">
        <v>29</v>
      </c>
      <c r="C62" s="39">
        <f>[1]ORDEN!BU59</f>
        <v>51</v>
      </c>
      <c r="D62" s="39">
        <f>[1]ORDEN!BV59</f>
        <v>60</v>
      </c>
      <c r="E62" s="553">
        <f t="shared" si="0"/>
        <v>85</v>
      </c>
    </row>
    <row r="63" spans="1:5" ht="15.75" x14ac:dyDescent="0.25">
      <c r="A63" s="6" t="s">
        <v>65</v>
      </c>
      <c r="B63" s="35" t="s">
        <v>67</v>
      </c>
      <c r="C63" s="39">
        <f>[1]ORDEN!BU60</f>
        <v>82.555555555555557</v>
      </c>
      <c r="D63" s="39">
        <f>[1]ORDEN!BV60</f>
        <v>90</v>
      </c>
      <c r="E63" s="553">
        <f t="shared" si="0"/>
        <v>91.728395061728392</v>
      </c>
    </row>
    <row r="64" spans="1:5" ht="15.75" x14ac:dyDescent="0.25">
      <c r="A64" s="6" t="s">
        <v>66</v>
      </c>
      <c r="B64" s="35" t="s">
        <v>69</v>
      </c>
      <c r="C64" s="39">
        <f>[1]ORDEN!BU61</f>
        <v>97.666666666666671</v>
      </c>
      <c r="D64" s="39">
        <f>[1]ORDEN!BV61</f>
        <v>100</v>
      </c>
      <c r="E64" s="553">
        <f t="shared" si="0"/>
        <v>97.666666666666671</v>
      </c>
    </row>
    <row r="65" spans="1:5" ht="15.75" x14ac:dyDescent="0.25">
      <c r="A65" s="6">
        <v>60</v>
      </c>
      <c r="B65" s="35" t="s">
        <v>68</v>
      </c>
      <c r="C65" s="39">
        <f>[1]ORDEN!BU62</f>
        <v>52</v>
      </c>
      <c r="D65" s="39">
        <f>[1]ORDEN!BV62</f>
        <v>60</v>
      </c>
      <c r="E65" s="553">
        <f t="shared" si="0"/>
        <v>86.666666666666671</v>
      </c>
    </row>
    <row r="66" spans="1:5" ht="15.75" x14ac:dyDescent="0.25">
      <c r="A66" s="6">
        <v>61</v>
      </c>
      <c r="B66" s="35" t="s">
        <v>94</v>
      </c>
      <c r="C66" s="39">
        <f>[1]ORDEN!BU63</f>
        <v>113.77777777777777</v>
      </c>
      <c r="D66" s="39">
        <f>[1]ORDEN!BV63</f>
        <v>141</v>
      </c>
      <c r="E66" s="553">
        <f t="shared" si="0"/>
        <v>80.693459416863661</v>
      </c>
    </row>
    <row r="67" spans="1:5" ht="15.75" x14ac:dyDescent="0.25">
      <c r="A67" s="6">
        <v>62</v>
      </c>
      <c r="B67" s="35" t="s">
        <v>98</v>
      </c>
      <c r="C67" s="39">
        <f>[1]ORDEN!BU64</f>
        <v>56.555555555555557</v>
      </c>
      <c r="D67" s="39">
        <f>[1]ORDEN!BV64</f>
        <v>66</v>
      </c>
      <c r="E67" s="553">
        <f t="shared" si="0"/>
        <v>85.690235690235696</v>
      </c>
    </row>
    <row r="68" spans="1:5" ht="15.75" x14ac:dyDescent="0.25">
      <c r="A68" s="6">
        <v>63</v>
      </c>
      <c r="B68" s="35" t="s">
        <v>124</v>
      </c>
      <c r="C68" s="39">
        <f>[1]ORDEN!BU65</f>
        <v>31.888888888888889</v>
      </c>
      <c r="D68" s="39">
        <f>[1]ORDEN!BV65</f>
        <v>50</v>
      </c>
      <c r="E68" s="553">
        <f t="shared" si="0"/>
        <v>63.777777777777779</v>
      </c>
    </row>
    <row r="69" spans="1:5" ht="15.75" x14ac:dyDescent="0.25">
      <c r="A69" s="6">
        <v>64</v>
      </c>
      <c r="B69" s="35" t="s">
        <v>127</v>
      </c>
      <c r="C69" s="39">
        <f>[1]ORDEN!BU66</f>
        <v>0</v>
      </c>
      <c r="D69" s="39">
        <f>[1]ORDEN!BV66</f>
        <v>0</v>
      </c>
      <c r="E69" s="553">
        <f t="shared" si="0"/>
        <v>0</v>
      </c>
    </row>
    <row r="70" spans="1:5" ht="15.75" x14ac:dyDescent="0.25">
      <c r="A70" s="6">
        <v>65</v>
      </c>
      <c r="B70" s="35" t="s">
        <v>125</v>
      </c>
      <c r="C70" s="39">
        <f>[1]ORDEN!BU67</f>
        <v>40.333333333333336</v>
      </c>
      <c r="D70" s="39">
        <f>[1]ORDEN!BV67</f>
        <v>52</v>
      </c>
      <c r="E70" s="553">
        <f t="shared" ref="E70:E91" si="1">IFERROR(C70/D70*100,0)</f>
        <v>77.564102564102569</v>
      </c>
    </row>
    <row r="71" spans="1:5" ht="15.75" x14ac:dyDescent="0.25">
      <c r="A71" s="6">
        <v>66</v>
      </c>
      <c r="B71" s="35" t="s">
        <v>126</v>
      </c>
      <c r="C71" s="39">
        <f>[1]ORDEN!BU68</f>
        <v>59</v>
      </c>
      <c r="D71" s="39">
        <f>[1]ORDEN!BV68</f>
        <v>67</v>
      </c>
      <c r="E71" s="553">
        <f t="shared" si="1"/>
        <v>88.059701492537314</v>
      </c>
    </row>
    <row r="72" spans="1:5" ht="15.75" x14ac:dyDescent="0.25">
      <c r="A72" s="6">
        <v>67</v>
      </c>
      <c r="B72" s="35" t="s">
        <v>153</v>
      </c>
      <c r="C72" s="39">
        <f>[1]ORDEN!BU69</f>
        <v>33</v>
      </c>
      <c r="D72" s="39">
        <f>[1]ORDEN!BV69</f>
        <v>40</v>
      </c>
      <c r="E72" s="553">
        <f t="shared" si="1"/>
        <v>82.5</v>
      </c>
    </row>
    <row r="73" spans="1:5" ht="15.75" x14ac:dyDescent="0.25">
      <c r="A73" s="6">
        <v>68</v>
      </c>
      <c r="B73" s="35" t="s">
        <v>154</v>
      </c>
      <c r="C73" s="39">
        <f>[1]ORDEN!BU70</f>
        <v>0</v>
      </c>
      <c r="D73" s="39">
        <f>[1]ORDEN!BV70</f>
        <v>0</v>
      </c>
      <c r="E73" s="553">
        <f t="shared" si="1"/>
        <v>0</v>
      </c>
    </row>
    <row r="74" spans="1:5" ht="15.75" x14ac:dyDescent="0.25">
      <c r="A74" s="6">
        <v>69</v>
      </c>
      <c r="B74" s="35" t="s">
        <v>155</v>
      </c>
      <c r="C74" s="39">
        <f>[1]ORDEN!BU71</f>
        <v>23.111111111111111</v>
      </c>
      <c r="D74" s="39">
        <f>[1]ORDEN!BV71</f>
        <v>40</v>
      </c>
      <c r="E74" s="553">
        <f t="shared" si="1"/>
        <v>57.777777777777771</v>
      </c>
    </row>
    <row r="75" spans="1:5" ht="15.75" x14ac:dyDescent="0.25">
      <c r="A75" s="6">
        <v>70</v>
      </c>
      <c r="B75" s="35" t="s">
        <v>156</v>
      </c>
      <c r="C75" s="39">
        <f>[1]ORDEN!BU72</f>
        <v>0</v>
      </c>
      <c r="D75" s="39">
        <f>[1]ORDEN!BV72</f>
        <v>0</v>
      </c>
      <c r="E75" s="553">
        <f t="shared" si="1"/>
        <v>0</v>
      </c>
    </row>
    <row r="76" spans="1:5" ht="15.75" x14ac:dyDescent="0.25">
      <c r="A76" s="6">
        <v>71</v>
      </c>
      <c r="B76" s="35" t="s">
        <v>157</v>
      </c>
      <c r="C76" s="39">
        <f>[1]ORDEN!BU73</f>
        <v>26.666666666666668</v>
      </c>
      <c r="D76" s="39">
        <f>[1]ORDEN!BV73</f>
        <v>49</v>
      </c>
      <c r="E76" s="553">
        <f t="shared" si="1"/>
        <v>54.421768707482997</v>
      </c>
    </row>
    <row r="77" spans="1:5" ht="15.75" x14ac:dyDescent="0.25">
      <c r="A77" s="6">
        <v>72</v>
      </c>
      <c r="B77" s="35" t="s">
        <v>158</v>
      </c>
      <c r="C77" s="39" t="str">
        <f>[1]ORDEN!BU74</f>
        <v>n</v>
      </c>
      <c r="D77" s="39" t="str">
        <f>[1]ORDEN!BV74</f>
        <v>n</v>
      </c>
      <c r="E77" s="553">
        <f t="shared" si="1"/>
        <v>0</v>
      </c>
    </row>
    <row r="78" spans="1:5" ht="15.75" x14ac:dyDescent="0.25">
      <c r="A78" s="6">
        <v>73</v>
      </c>
      <c r="B78" s="35" t="s">
        <v>159</v>
      </c>
      <c r="C78" s="39">
        <f>[1]ORDEN!BU75</f>
        <v>95.777777777777771</v>
      </c>
      <c r="D78" s="39">
        <f>[1]ORDEN!BV75</f>
        <v>176</v>
      </c>
      <c r="E78" s="553">
        <f t="shared" si="1"/>
        <v>54.41919191919191</v>
      </c>
    </row>
    <row r="79" spans="1:5" ht="15.75" x14ac:dyDescent="0.25">
      <c r="A79" s="6">
        <v>74</v>
      </c>
      <c r="B79" s="35" t="s">
        <v>193</v>
      </c>
      <c r="C79" s="39">
        <f>[1]ORDEN!BU76</f>
        <v>43.666666666666664</v>
      </c>
      <c r="D79" s="39">
        <f>[1]ORDEN!BV76</f>
        <v>52</v>
      </c>
      <c r="E79" s="553">
        <f t="shared" si="1"/>
        <v>83.974358974358964</v>
      </c>
    </row>
    <row r="80" spans="1:5" ht="15.75" x14ac:dyDescent="0.25">
      <c r="A80" s="6">
        <v>75</v>
      </c>
      <c r="B80" s="35" t="s">
        <v>194</v>
      </c>
      <c r="C80" s="39">
        <f>[1]ORDEN!BU77</f>
        <v>24.444444444444443</v>
      </c>
      <c r="D80" s="39">
        <f>[1]ORDEN!BV77</f>
        <v>34</v>
      </c>
      <c r="E80" s="553">
        <f t="shared" si="1"/>
        <v>71.895424836601308</v>
      </c>
    </row>
    <row r="81" spans="1:5" ht="15.75" x14ac:dyDescent="0.25">
      <c r="A81" s="6">
        <v>76</v>
      </c>
      <c r="B81" s="35" t="s">
        <v>195</v>
      </c>
      <c r="C81" s="39">
        <f>[1]ORDEN!BU78</f>
        <v>0</v>
      </c>
      <c r="D81" s="39">
        <f>[1]ORDEN!BV78</f>
        <v>0</v>
      </c>
      <c r="E81" s="553">
        <f t="shared" si="1"/>
        <v>0</v>
      </c>
    </row>
    <row r="82" spans="1:5" ht="15.75" x14ac:dyDescent="0.25">
      <c r="A82" s="6">
        <v>77</v>
      </c>
      <c r="B82" s="35" t="s">
        <v>196</v>
      </c>
      <c r="C82" s="39">
        <f>[1]ORDEN!BU79</f>
        <v>0</v>
      </c>
      <c r="D82" s="39">
        <f>[1]ORDEN!BV79</f>
        <v>0</v>
      </c>
      <c r="E82" s="553">
        <f t="shared" si="1"/>
        <v>0</v>
      </c>
    </row>
    <row r="83" spans="1:5" ht="15.75" x14ac:dyDescent="0.25">
      <c r="A83" s="6">
        <v>78</v>
      </c>
      <c r="B83" s="35" t="s">
        <v>197</v>
      </c>
      <c r="C83" s="39">
        <f>[1]ORDEN!BU80</f>
        <v>0</v>
      </c>
      <c r="D83" s="39">
        <f>[1]ORDEN!BV80</f>
        <v>0</v>
      </c>
      <c r="E83" s="553">
        <f t="shared" si="1"/>
        <v>0</v>
      </c>
    </row>
    <row r="84" spans="1:5" ht="15.75" x14ac:dyDescent="0.25">
      <c r="A84" s="6">
        <v>79</v>
      </c>
      <c r="B84" s="35" t="s">
        <v>341</v>
      </c>
      <c r="C84" s="39">
        <f>[1]ORDEN!BU81</f>
        <v>8.1111111111111107</v>
      </c>
      <c r="D84" s="39">
        <f>[1]ORDEN!BV81</f>
        <v>10</v>
      </c>
      <c r="E84" s="553">
        <f t="shared" si="1"/>
        <v>81.111111111111114</v>
      </c>
    </row>
    <row r="85" spans="1:5" ht="15.75" x14ac:dyDescent="0.25">
      <c r="A85" s="6">
        <v>80</v>
      </c>
      <c r="B85" s="35" t="s">
        <v>342</v>
      </c>
      <c r="C85" s="39">
        <f>[1]ORDEN!BU82</f>
        <v>0</v>
      </c>
      <c r="D85" s="39">
        <f>[1]ORDEN!BV82</f>
        <v>0</v>
      </c>
      <c r="E85" s="553">
        <f t="shared" si="1"/>
        <v>0</v>
      </c>
    </row>
    <row r="86" spans="1:5" ht="15.75" x14ac:dyDescent="0.25">
      <c r="A86" s="6">
        <v>81</v>
      </c>
      <c r="B86" s="35" t="s">
        <v>343</v>
      </c>
      <c r="C86" s="39" t="str">
        <f>[1]ORDEN!BU83</f>
        <v>N</v>
      </c>
      <c r="D86" s="39" t="str">
        <f>[1]ORDEN!BV83</f>
        <v>N</v>
      </c>
      <c r="E86" s="553">
        <f t="shared" si="1"/>
        <v>0</v>
      </c>
    </row>
    <row r="87" spans="1:5" ht="15.75" x14ac:dyDescent="0.25">
      <c r="A87" s="6">
        <v>82</v>
      </c>
      <c r="B87" s="35" t="s">
        <v>344</v>
      </c>
      <c r="C87" s="39" t="str">
        <f>[1]ORDEN!BU84</f>
        <v>N</v>
      </c>
      <c r="D87" s="39" t="str">
        <f>[1]ORDEN!BV84</f>
        <v>N</v>
      </c>
      <c r="E87" s="553">
        <f t="shared" si="1"/>
        <v>0</v>
      </c>
    </row>
    <row r="88" spans="1:5" ht="15.75" x14ac:dyDescent="0.25">
      <c r="A88" s="6">
        <v>83</v>
      </c>
      <c r="B88" s="35" t="s">
        <v>345</v>
      </c>
      <c r="C88" s="39" t="str">
        <f>[1]ORDEN!BU85</f>
        <v>N</v>
      </c>
      <c r="D88" s="39" t="str">
        <f>[1]ORDEN!BV85</f>
        <v>N</v>
      </c>
      <c r="E88" s="553">
        <f t="shared" si="1"/>
        <v>0</v>
      </c>
    </row>
    <row r="89" spans="1:5" ht="15.75" x14ac:dyDescent="0.25">
      <c r="A89" s="6">
        <v>84</v>
      </c>
      <c r="B89" s="35" t="s">
        <v>346</v>
      </c>
      <c r="C89" s="39" t="str">
        <f>[1]ORDEN!BU86</f>
        <v>N</v>
      </c>
      <c r="D89" s="39" t="str">
        <f>[1]ORDEN!BV86</f>
        <v>N</v>
      </c>
      <c r="E89" s="553">
        <f t="shared" si="1"/>
        <v>0</v>
      </c>
    </row>
    <row r="90" spans="1:5" ht="15.75" x14ac:dyDescent="0.25">
      <c r="A90" s="6">
        <v>85</v>
      </c>
      <c r="B90" s="35" t="s">
        <v>347</v>
      </c>
      <c r="C90" s="39" t="str">
        <f>[1]ORDEN!BU87</f>
        <v>N</v>
      </c>
      <c r="D90" s="39" t="str">
        <f>[1]ORDEN!BV87</f>
        <v>N</v>
      </c>
      <c r="E90" s="553">
        <f t="shared" si="1"/>
        <v>0</v>
      </c>
    </row>
    <row r="91" spans="1:5" ht="16.5" thickBot="1" x14ac:dyDescent="0.3">
      <c r="A91" s="6">
        <v>86</v>
      </c>
      <c r="B91" s="35" t="s">
        <v>348</v>
      </c>
      <c r="C91" s="39" t="str">
        <f>[1]ORDEN!BU88</f>
        <v>N</v>
      </c>
      <c r="D91" s="39" t="str">
        <f>[1]ORDEN!BV88</f>
        <v>N</v>
      </c>
      <c r="E91" s="554">
        <f t="shared" si="1"/>
        <v>0</v>
      </c>
    </row>
    <row r="92" spans="1:5" ht="17.25" thickTop="1" thickBot="1" x14ac:dyDescent="0.25">
      <c r="A92" s="592" t="s">
        <v>18</v>
      </c>
      <c r="B92" s="631"/>
      <c r="C92" s="9">
        <f>SUM(C6:C91)</f>
        <v>10021.777777777776</v>
      </c>
      <c r="D92" s="10">
        <f>SUM(D6:D91)</f>
        <v>11801</v>
      </c>
      <c r="E92" s="151">
        <f>C92/D92*100</f>
        <v>84.923123275805239</v>
      </c>
    </row>
    <row r="93" spans="1:5" ht="18.75" customHeight="1" thickTop="1" x14ac:dyDescent="0.2">
      <c r="A93" s="590" t="s">
        <v>350</v>
      </c>
      <c r="B93" s="590"/>
      <c r="C93" s="590"/>
      <c r="D93" s="590"/>
      <c r="E93" s="590"/>
    </row>
  </sheetData>
  <mergeCells count="3">
    <mergeCell ref="A93:E93"/>
    <mergeCell ref="A1:E1"/>
    <mergeCell ref="A92:B92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showGridLines="0" view="pageBreakPreview" zoomScaleNormal="100" zoomScaleSheetLayoutView="100" workbookViewId="0">
      <selection activeCell="E85" sqref="E85"/>
    </sheetView>
  </sheetViews>
  <sheetFormatPr baseColWidth="10" defaultRowHeight="12.75" x14ac:dyDescent="0.2"/>
  <cols>
    <col min="1" max="1" width="6.5703125" customWidth="1"/>
    <col min="2" max="2" width="60.42578125" customWidth="1"/>
    <col min="3" max="3" width="17.7109375" style="52" customWidth="1"/>
    <col min="6" max="6" width="12" bestFit="1" customWidth="1"/>
  </cols>
  <sheetData>
    <row r="1" spans="1:3" ht="39" customHeight="1" x14ac:dyDescent="0.2">
      <c r="A1" s="591" t="s">
        <v>486</v>
      </c>
      <c r="B1" s="591"/>
      <c r="C1" s="591"/>
    </row>
    <row r="3" spans="1:3" ht="16.5" thickBot="1" x14ac:dyDescent="0.25">
      <c r="C3" s="32" t="s">
        <v>309</v>
      </c>
    </row>
    <row r="4" spans="1:3" ht="35.25" customHeight="1" thickTop="1" thickBot="1" x14ac:dyDescent="0.25">
      <c r="A4" s="643" t="s">
        <v>116</v>
      </c>
      <c r="B4" s="642" t="s">
        <v>115</v>
      </c>
      <c r="C4" s="644" t="s">
        <v>188</v>
      </c>
    </row>
    <row r="5" spans="1:3" ht="42" customHeight="1" thickTop="1" thickBot="1" x14ac:dyDescent="0.25">
      <c r="A5" s="643"/>
      <c r="B5" s="642"/>
      <c r="C5" s="645"/>
    </row>
    <row r="6" spans="1:3" ht="16.5" thickTop="1" x14ac:dyDescent="0.2">
      <c r="A6" s="17">
        <v>1</v>
      </c>
      <c r="B6" s="34" t="s">
        <v>22</v>
      </c>
      <c r="C6" s="294">
        <f>[1]ORDEN!BX3</f>
        <v>9.2078559738134214</v>
      </c>
    </row>
    <row r="7" spans="1:3" ht="15.75" x14ac:dyDescent="0.2">
      <c r="A7" s="6">
        <v>2</v>
      </c>
      <c r="B7" s="35" t="s">
        <v>78</v>
      </c>
      <c r="C7" s="296">
        <f>[1]ORDEN!BX4</f>
        <v>7.8710956866633612</v>
      </c>
    </row>
    <row r="8" spans="1:3" ht="15.75" x14ac:dyDescent="0.2">
      <c r="A8" s="6">
        <v>3</v>
      </c>
      <c r="B8" s="35" t="s">
        <v>23</v>
      </c>
      <c r="C8" s="296">
        <f>[1]ORDEN!BX5</f>
        <v>8.5652818991097917</v>
      </c>
    </row>
    <row r="9" spans="1:3" ht="15.75" x14ac:dyDescent="0.2">
      <c r="A9" s="6">
        <v>4</v>
      </c>
      <c r="B9" s="35" t="s">
        <v>76</v>
      </c>
      <c r="C9" s="296">
        <f>[1]ORDEN!BX6</f>
        <v>8.600171232876713</v>
      </c>
    </row>
    <row r="10" spans="1:3" ht="15.75" x14ac:dyDescent="0.2">
      <c r="A10" s="6">
        <v>5</v>
      </c>
      <c r="B10" s="35" t="s">
        <v>24</v>
      </c>
      <c r="C10" s="296">
        <f>[1]ORDEN!BX7</f>
        <v>8.2225988700564976</v>
      </c>
    </row>
    <row r="11" spans="1:3" ht="15.75" x14ac:dyDescent="0.2">
      <c r="A11" s="6">
        <v>6</v>
      </c>
      <c r="B11" s="35" t="s">
        <v>25</v>
      </c>
      <c r="C11" s="296">
        <f>[1]ORDEN!BX8</f>
        <v>8.5585585585585591</v>
      </c>
    </row>
    <row r="12" spans="1:3" ht="15.75" x14ac:dyDescent="0.2">
      <c r="A12" s="6">
        <v>7</v>
      </c>
      <c r="B12" s="35" t="s">
        <v>13</v>
      </c>
      <c r="C12" s="296">
        <f>[1]ORDEN!BX9</f>
        <v>7.832939035486806</v>
      </c>
    </row>
    <row r="13" spans="1:3" ht="15.75" x14ac:dyDescent="0.2">
      <c r="A13" s="6">
        <v>8</v>
      </c>
      <c r="B13" s="35" t="s">
        <v>26</v>
      </c>
      <c r="C13" s="296">
        <f>[1]ORDEN!BX10</f>
        <v>8.8104089219330852</v>
      </c>
    </row>
    <row r="14" spans="1:3" ht="15.75" x14ac:dyDescent="0.2">
      <c r="A14" s="6">
        <v>9</v>
      </c>
      <c r="B14" s="35" t="s">
        <v>43</v>
      </c>
      <c r="C14" s="296">
        <f>[1]ORDEN!BX11</f>
        <v>8.8627064333251173</v>
      </c>
    </row>
    <row r="15" spans="1:3" ht="15.75" x14ac:dyDescent="0.2">
      <c r="A15" s="6">
        <v>10</v>
      </c>
      <c r="B15" s="35" t="s">
        <v>44</v>
      </c>
      <c r="C15" s="296">
        <f>[1]ORDEN!BX12</f>
        <v>7.8704000000000001</v>
      </c>
    </row>
    <row r="16" spans="1:3" ht="15.75" x14ac:dyDescent="0.2">
      <c r="A16" s="6">
        <v>11</v>
      </c>
      <c r="B16" s="35" t="s">
        <v>77</v>
      </c>
      <c r="C16" s="296">
        <f>[1]ORDEN!BX13</f>
        <v>8.7447129909365557</v>
      </c>
    </row>
    <row r="17" spans="1:3" ht="15.75" x14ac:dyDescent="0.2">
      <c r="A17" s="6">
        <v>12</v>
      </c>
      <c r="B17" s="35" t="s">
        <v>36</v>
      </c>
      <c r="C17" s="296">
        <f>[1]ORDEN!BX14</f>
        <v>8.9673469387755098</v>
      </c>
    </row>
    <row r="18" spans="1:3" ht="15.75" x14ac:dyDescent="0.2">
      <c r="A18" s="6">
        <v>13</v>
      </c>
      <c r="B18" s="35" t="s">
        <v>79</v>
      </c>
      <c r="C18" s="296">
        <f>[1]ORDEN!BX15</f>
        <v>8.365269461077844</v>
      </c>
    </row>
    <row r="19" spans="1:3" ht="15.75" x14ac:dyDescent="0.2">
      <c r="A19" s="6">
        <v>14</v>
      </c>
      <c r="B19" s="35" t="s">
        <v>45</v>
      </c>
      <c r="C19" s="296">
        <f>[1]ORDEN!BX16</f>
        <v>8.3547430830039531</v>
      </c>
    </row>
    <row r="20" spans="1:3" ht="15.75" x14ac:dyDescent="0.2">
      <c r="A20" s="6">
        <v>15</v>
      </c>
      <c r="B20" s="35" t="s">
        <v>37</v>
      </c>
      <c r="C20" s="296">
        <f>[1]ORDEN!BX17</f>
        <v>8.4408300616937737</v>
      </c>
    </row>
    <row r="21" spans="1:3" ht="15.75" x14ac:dyDescent="0.2">
      <c r="A21" s="6">
        <v>16</v>
      </c>
      <c r="B21" s="35" t="s">
        <v>46</v>
      </c>
      <c r="C21" s="296">
        <f>[1]ORDEN!BX18</f>
        <v>8.5822222222222226</v>
      </c>
    </row>
    <row r="22" spans="1:3" ht="15.75" x14ac:dyDescent="0.2">
      <c r="A22" s="6">
        <v>17</v>
      </c>
      <c r="B22" s="36" t="s">
        <v>39</v>
      </c>
      <c r="C22" s="296">
        <f>[1]ORDEN!BX19</f>
        <v>9.064516129032258</v>
      </c>
    </row>
    <row r="23" spans="1:3" ht="15.75" x14ac:dyDescent="0.2">
      <c r="A23" s="6">
        <v>18</v>
      </c>
      <c r="B23" s="35" t="s">
        <v>40</v>
      </c>
      <c r="C23" s="296">
        <f>[1]ORDEN!BX20</f>
        <v>8.8393393393393396</v>
      </c>
    </row>
    <row r="24" spans="1:3" ht="15.75" x14ac:dyDescent="0.2">
      <c r="A24" s="6">
        <v>19</v>
      </c>
      <c r="B24" s="35" t="s">
        <v>35</v>
      </c>
      <c r="C24" s="296">
        <f>[1]ORDEN!BX21</f>
        <v>8.6435754189944127</v>
      </c>
    </row>
    <row r="25" spans="1:3" ht="15.75" x14ac:dyDescent="0.2">
      <c r="A25" s="6">
        <v>20</v>
      </c>
      <c r="B25" s="35" t="s">
        <v>198</v>
      </c>
      <c r="C25" s="296">
        <f>[1]ORDEN!BX22</f>
        <v>8.5907046476761622</v>
      </c>
    </row>
    <row r="26" spans="1:3" ht="15.75" x14ac:dyDescent="0.2">
      <c r="A26" s="6">
        <v>21</v>
      </c>
      <c r="B26" s="36" t="s">
        <v>42</v>
      </c>
      <c r="C26" s="296">
        <f>[1]ORDEN!BX23</f>
        <v>8.6296851574212887</v>
      </c>
    </row>
    <row r="27" spans="1:3" ht="15.75" x14ac:dyDescent="0.2">
      <c r="A27" s="6">
        <v>22</v>
      </c>
      <c r="B27" s="36" t="s">
        <v>20</v>
      </c>
      <c r="C27" s="296">
        <f>[1]ORDEN!BX24</f>
        <v>8.6688888888888886</v>
      </c>
    </row>
    <row r="28" spans="1:3" ht="15.75" x14ac:dyDescent="0.2">
      <c r="A28" s="6">
        <v>23</v>
      </c>
      <c r="B28" s="36" t="s">
        <v>47</v>
      </c>
      <c r="C28" s="296">
        <f>[1]ORDEN!BX25</f>
        <v>8.7266666666666666</v>
      </c>
    </row>
    <row r="29" spans="1:3" ht="15.75" x14ac:dyDescent="0.2">
      <c r="A29" s="6">
        <v>24</v>
      </c>
      <c r="B29" s="36" t="s">
        <v>48</v>
      </c>
      <c r="C29" s="296">
        <f>[1]ORDEN!BX26</f>
        <v>8.3337195828505219</v>
      </c>
    </row>
    <row r="30" spans="1:3" ht="15.75" x14ac:dyDescent="0.2">
      <c r="A30" s="6">
        <v>25</v>
      </c>
      <c r="B30" s="36" t="s">
        <v>49</v>
      </c>
      <c r="C30" s="296">
        <f>[1]ORDEN!BX27</f>
        <v>8.2709771158735919</v>
      </c>
    </row>
    <row r="31" spans="1:3" ht="15.75" x14ac:dyDescent="0.2">
      <c r="A31" s="6">
        <v>26</v>
      </c>
      <c r="B31" s="36" t="s">
        <v>50</v>
      </c>
      <c r="C31" s="296">
        <f>[1]ORDEN!BX28</f>
        <v>8.3168316831683171</v>
      </c>
    </row>
    <row r="32" spans="1:3" ht="15.75" x14ac:dyDescent="0.2">
      <c r="A32" s="6">
        <v>27</v>
      </c>
      <c r="B32" s="36" t="s">
        <v>51</v>
      </c>
      <c r="C32" s="296">
        <f>[1]ORDEN!BX29</f>
        <v>8.7621951219512191</v>
      </c>
    </row>
    <row r="33" spans="1:3" ht="15.75" x14ac:dyDescent="0.2">
      <c r="A33" s="6">
        <v>28</v>
      </c>
      <c r="B33" s="36" t="s">
        <v>15</v>
      </c>
      <c r="C33" s="296">
        <f>[1]ORDEN!BX30</f>
        <v>8.2482566248256628</v>
      </c>
    </row>
    <row r="34" spans="1:3" ht="15.75" x14ac:dyDescent="0.2">
      <c r="A34" s="6">
        <v>29</v>
      </c>
      <c r="B34" s="36" t="s">
        <v>14</v>
      </c>
      <c r="C34" s="296">
        <f>[1]ORDEN!BX31</f>
        <v>8.4499999999999993</v>
      </c>
    </row>
    <row r="35" spans="1:3" ht="15.75" x14ac:dyDescent="0.2">
      <c r="A35" s="6">
        <v>30</v>
      </c>
      <c r="B35" s="36" t="s">
        <v>52</v>
      </c>
      <c r="C35" s="296">
        <f>[1]ORDEN!BX32</f>
        <v>8.7599328483491892</v>
      </c>
    </row>
    <row r="36" spans="1:3" ht="15.75" x14ac:dyDescent="0.2">
      <c r="A36" s="6">
        <v>31</v>
      </c>
      <c r="B36" s="36" t="s">
        <v>53</v>
      </c>
      <c r="C36" s="296">
        <f>[1]ORDEN!BX33</f>
        <v>8.8531405332128337</v>
      </c>
    </row>
    <row r="37" spans="1:3" ht="15.75" x14ac:dyDescent="0.2">
      <c r="A37" s="6">
        <v>32</v>
      </c>
      <c r="B37" s="36" t="s">
        <v>38</v>
      </c>
      <c r="C37" s="296">
        <f>[1]ORDEN!BX34</f>
        <v>8.732937685459941</v>
      </c>
    </row>
    <row r="38" spans="1:3" ht="15.75" x14ac:dyDescent="0.2">
      <c r="A38" s="6">
        <v>33</v>
      </c>
      <c r="B38" s="36" t="s">
        <v>71</v>
      </c>
      <c r="C38" s="296">
        <f>[1]ORDEN!BX35</f>
        <v>8.7233449477351908</v>
      </c>
    </row>
    <row r="39" spans="1:3" ht="15.75" x14ac:dyDescent="0.2">
      <c r="A39" s="6">
        <v>34</v>
      </c>
      <c r="B39" s="36" t="s">
        <v>54</v>
      </c>
      <c r="C39" s="296">
        <f>[1]ORDEN!BX36</f>
        <v>8.3358098068350674</v>
      </c>
    </row>
    <row r="40" spans="1:3" ht="15.75" x14ac:dyDescent="0.2">
      <c r="A40" s="6">
        <v>35</v>
      </c>
      <c r="B40" s="36" t="s">
        <v>55</v>
      </c>
      <c r="C40" s="296">
        <f>[1]ORDEN!BX37</f>
        <v>8.9034175334323926</v>
      </c>
    </row>
    <row r="41" spans="1:3" ht="15.75" x14ac:dyDescent="0.2">
      <c r="A41" s="6">
        <v>36</v>
      </c>
      <c r="B41" s="36" t="s">
        <v>56</v>
      </c>
      <c r="C41" s="296">
        <f>[1]ORDEN!BX38</f>
        <v>8.5287878787878793</v>
      </c>
    </row>
    <row r="42" spans="1:3" ht="15.75" x14ac:dyDescent="0.2">
      <c r="A42" s="6">
        <v>37</v>
      </c>
      <c r="B42" s="36" t="s">
        <v>16</v>
      </c>
      <c r="C42" s="296">
        <f>[1]ORDEN!BX39</f>
        <v>8.5719063545150505</v>
      </c>
    </row>
    <row r="43" spans="1:3" ht="15.75" x14ac:dyDescent="0.2">
      <c r="A43" s="6">
        <v>38</v>
      </c>
      <c r="B43" s="36" t="s">
        <v>57</v>
      </c>
      <c r="C43" s="296">
        <f>[1]ORDEN!BX40</f>
        <v>8.874063503389225</v>
      </c>
    </row>
    <row r="44" spans="1:3" ht="15.75" x14ac:dyDescent="0.2">
      <c r="A44" s="6">
        <v>39</v>
      </c>
      <c r="B44" s="35" t="s">
        <v>33</v>
      </c>
      <c r="C44" s="296">
        <f>[1]ORDEN!BX41</f>
        <v>9.1616187325019087</v>
      </c>
    </row>
    <row r="45" spans="1:3" ht="15.75" x14ac:dyDescent="0.2">
      <c r="A45" s="6">
        <v>40</v>
      </c>
      <c r="B45" s="35" t="s">
        <v>58</v>
      </c>
      <c r="C45" s="296">
        <f>[1]ORDEN!BX42</f>
        <v>7.7728395061728399</v>
      </c>
    </row>
    <row r="46" spans="1:3" ht="15.75" x14ac:dyDescent="0.2">
      <c r="A46" s="6">
        <v>41</v>
      </c>
      <c r="B46" s="35" t="s">
        <v>199</v>
      </c>
      <c r="C46" s="296">
        <f>[1]ORDEN!BX43</f>
        <v>8.9721854304635755</v>
      </c>
    </row>
    <row r="47" spans="1:3" ht="15.75" x14ac:dyDescent="0.2">
      <c r="A47" s="6">
        <v>42</v>
      </c>
      <c r="B47" s="35" t="s">
        <v>41</v>
      </c>
      <c r="C47" s="296">
        <f>[1]ORDEN!BX44</f>
        <v>7.7223241590214071</v>
      </c>
    </row>
    <row r="48" spans="1:3" ht="15.75" x14ac:dyDescent="0.2">
      <c r="A48" s="6">
        <v>43</v>
      </c>
      <c r="B48" s="35" t="s">
        <v>59</v>
      </c>
      <c r="C48" s="296">
        <f>[1]ORDEN!BX45</f>
        <v>8.5061728395061724</v>
      </c>
    </row>
    <row r="49" spans="1:3" ht="15.75" x14ac:dyDescent="0.2">
      <c r="A49" s="6">
        <v>44</v>
      </c>
      <c r="B49" s="35" t="s">
        <v>17</v>
      </c>
      <c r="C49" s="296">
        <f>[1]ORDEN!BX46</f>
        <v>8.6493506493506498</v>
      </c>
    </row>
    <row r="50" spans="1:3" ht="15.75" x14ac:dyDescent="0.2">
      <c r="A50" s="6">
        <v>45</v>
      </c>
      <c r="B50" s="35" t="s">
        <v>60</v>
      </c>
      <c r="C50" s="296">
        <f>[1]ORDEN!BX47</f>
        <v>7.9547275641025639</v>
      </c>
    </row>
    <row r="51" spans="1:3" ht="15.75" x14ac:dyDescent="0.2">
      <c r="A51" s="6">
        <v>46</v>
      </c>
      <c r="B51" s="35" t="s">
        <v>34</v>
      </c>
      <c r="C51" s="296">
        <f>[1]ORDEN!BX48</f>
        <v>9.5007407407407403</v>
      </c>
    </row>
    <row r="52" spans="1:3" ht="15.75" x14ac:dyDescent="0.2">
      <c r="A52" s="6">
        <v>47</v>
      </c>
      <c r="B52" s="35" t="s">
        <v>61</v>
      </c>
      <c r="C52" s="296">
        <f>[1]ORDEN!BX49</f>
        <v>8.3348982785602512</v>
      </c>
    </row>
    <row r="53" spans="1:3" ht="15.75" x14ac:dyDescent="0.2">
      <c r="A53" s="6">
        <v>48</v>
      </c>
      <c r="B53" s="36" t="s">
        <v>12</v>
      </c>
      <c r="C53" s="296">
        <f>[1]ORDEN!BX50</f>
        <v>9.5805946791862286</v>
      </c>
    </row>
    <row r="54" spans="1:3" ht="15.75" x14ac:dyDescent="0.2">
      <c r="A54" s="6">
        <v>49</v>
      </c>
      <c r="B54" s="36" t="s">
        <v>62</v>
      </c>
      <c r="C54" s="296">
        <f>[1]ORDEN!BX51</f>
        <v>8.1982651796778185</v>
      </c>
    </row>
    <row r="55" spans="1:3" ht="15.75" x14ac:dyDescent="0.2">
      <c r="A55" s="6">
        <v>50</v>
      </c>
      <c r="B55" s="36" t="s">
        <v>70</v>
      </c>
      <c r="C55" s="296">
        <f>[1]ORDEN!BX52</f>
        <v>7.7955271565495208</v>
      </c>
    </row>
    <row r="56" spans="1:3" ht="15.75" x14ac:dyDescent="0.2">
      <c r="A56" s="6">
        <v>51</v>
      </c>
      <c r="B56" s="36" t="s">
        <v>63</v>
      </c>
      <c r="C56" s="296">
        <f>[1]ORDEN!BX53</f>
        <v>8.3218045112781951</v>
      </c>
    </row>
    <row r="57" spans="1:3" ht="15.75" x14ac:dyDescent="0.2">
      <c r="A57" s="6">
        <v>52</v>
      </c>
      <c r="B57" s="36" t="s">
        <v>19</v>
      </c>
      <c r="C57" s="296">
        <f>[1]ORDEN!BX54</f>
        <v>7.9466666666666663</v>
      </c>
    </row>
    <row r="58" spans="1:3" ht="15.75" x14ac:dyDescent="0.2">
      <c r="A58" s="6">
        <v>53</v>
      </c>
      <c r="B58" s="36" t="s">
        <v>64</v>
      </c>
      <c r="C58" s="296">
        <f>[1]ORDEN!BX55</f>
        <v>8.4740740740740748</v>
      </c>
    </row>
    <row r="59" spans="1:3" ht="15.75" x14ac:dyDescent="0.2">
      <c r="A59" s="6">
        <v>54</v>
      </c>
      <c r="B59" s="36" t="s">
        <v>160</v>
      </c>
      <c r="C59" s="296">
        <f>[1]ORDEN!BX56</f>
        <v>8.3487940630797777</v>
      </c>
    </row>
    <row r="60" spans="1:3" ht="15.75" x14ac:dyDescent="0.2">
      <c r="A60" s="6" t="s">
        <v>30</v>
      </c>
      <c r="B60" s="36" t="s">
        <v>27</v>
      </c>
      <c r="C60" s="296">
        <f>[1]ORDEN!BX57</f>
        <v>8.2837938760268859</v>
      </c>
    </row>
    <row r="61" spans="1:3" ht="15.75" x14ac:dyDescent="0.2">
      <c r="A61" s="6" t="s">
        <v>31</v>
      </c>
      <c r="B61" s="36" t="s">
        <v>28</v>
      </c>
      <c r="C61" s="296">
        <f>[1]ORDEN!BX58</f>
        <v>9.0622222222222231</v>
      </c>
    </row>
    <row r="62" spans="1:3" ht="15.75" x14ac:dyDescent="0.2">
      <c r="A62" s="6" t="s">
        <v>32</v>
      </c>
      <c r="B62" s="36" t="s">
        <v>29</v>
      </c>
      <c r="C62" s="296">
        <f>[1]ORDEN!BX59</f>
        <v>8.5152671755725198</v>
      </c>
    </row>
    <row r="63" spans="1:3" ht="15.75" x14ac:dyDescent="0.2">
      <c r="A63" s="6" t="s">
        <v>65</v>
      </c>
      <c r="B63" s="36" t="s">
        <v>67</v>
      </c>
      <c r="C63" s="296">
        <f>[1]ORDEN!BX60</f>
        <v>8.7506172839506178</v>
      </c>
    </row>
    <row r="64" spans="1:3" ht="15.75" x14ac:dyDescent="0.2">
      <c r="A64" s="6" t="s">
        <v>66</v>
      </c>
      <c r="B64" s="36" t="s">
        <v>69</v>
      </c>
      <c r="C64" s="296">
        <f>[1]ORDEN!BX61</f>
        <v>9.068888888888889</v>
      </c>
    </row>
    <row r="65" spans="1:3" ht="15.75" x14ac:dyDescent="0.2">
      <c r="A65" s="6">
        <v>60</v>
      </c>
      <c r="B65" s="36" t="s">
        <v>68</v>
      </c>
      <c r="C65" s="296">
        <f>[1]ORDEN!BX62</f>
        <v>8.4126394052044606</v>
      </c>
    </row>
    <row r="66" spans="1:3" ht="15.75" x14ac:dyDescent="0.2">
      <c r="A66" s="6">
        <v>61</v>
      </c>
      <c r="B66" s="36" t="s">
        <v>94</v>
      </c>
      <c r="C66" s="296">
        <f>[1]ORDEN!BX63</f>
        <v>8.6540583136327811</v>
      </c>
    </row>
    <row r="67" spans="1:3" ht="15.75" x14ac:dyDescent="0.2">
      <c r="A67" s="6">
        <v>62</v>
      </c>
      <c r="B67" s="36" t="s">
        <v>98</v>
      </c>
      <c r="C67" s="296">
        <f>[1]ORDEN!BX64</f>
        <v>8.7878787878787872</v>
      </c>
    </row>
    <row r="68" spans="1:3" ht="15.75" x14ac:dyDescent="0.2">
      <c r="A68" s="6">
        <v>63</v>
      </c>
      <c r="B68" s="36" t="s">
        <v>124</v>
      </c>
      <c r="C68" s="296">
        <f>[1]ORDEN!BX65</f>
        <v>7.5251141552511411</v>
      </c>
    </row>
    <row r="69" spans="1:3" ht="15.75" x14ac:dyDescent="0.2">
      <c r="A69" s="6">
        <v>64</v>
      </c>
      <c r="B69" s="36" t="s">
        <v>127</v>
      </c>
      <c r="C69" s="296" t="s">
        <v>533</v>
      </c>
    </row>
    <row r="70" spans="1:3" ht="15.75" x14ac:dyDescent="0.2">
      <c r="A70" s="6">
        <v>65</v>
      </c>
      <c r="B70" s="36" t="s">
        <v>125</v>
      </c>
      <c r="C70" s="296">
        <f>[1]ORDEN!BX67</f>
        <v>8.193965517241379</v>
      </c>
    </row>
    <row r="71" spans="1:3" ht="15.75" x14ac:dyDescent="0.2">
      <c r="A71" s="6">
        <v>66</v>
      </c>
      <c r="B71" s="35" t="s">
        <v>126</v>
      </c>
      <c r="C71" s="296">
        <f>[1]ORDEN!BX68</f>
        <v>8.6343906510851411</v>
      </c>
    </row>
    <row r="72" spans="1:3" ht="15.75" x14ac:dyDescent="0.2">
      <c r="A72" s="6">
        <v>67</v>
      </c>
      <c r="B72" s="35" t="s">
        <v>153</v>
      </c>
      <c r="C72" s="296">
        <f>[1]ORDEN!BX69</f>
        <v>8.3247863247863254</v>
      </c>
    </row>
    <row r="73" spans="1:3" ht="15.75" x14ac:dyDescent="0.2">
      <c r="A73" s="6">
        <v>68</v>
      </c>
      <c r="B73" s="35" t="s">
        <v>154</v>
      </c>
      <c r="C73" s="296" t="s">
        <v>533</v>
      </c>
    </row>
    <row r="74" spans="1:3" ht="15.75" x14ac:dyDescent="0.2">
      <c r="A74" s="6">
        <v>69</v>
      </c>
      <c r="B74" s="35" t="s">
        <v>155</v>
      </c>
      <c r="C74" s="296">
        <f>[1]ORDEN!BX71</f>
        <v>7.6060606060606064</v>
      </c>
    </row>
    <row r="75" spans="1:3" ht="15.75" x14ac:dyDescent="0.2">
      <c r="A75" s="6">
        <v>70</v>
      </c>
      <c r="B75" s="35" t="s">
        <v>156</v>
      </c>
      <c r="C75" s="296" t="s">
        <v>533</v>
      </c>
    </row>
    <row r="76" spans="1:3" ht="15.75" x14ac:dyDescent="0.2">
      <c r="A76" s="6">
        <v>71</v>
      </c>
      <c r="B76" s="35" t="s">
        <v>157</v>
      </c>
      <c r="C76" s="296">
        <f>[1]ORDEN!BX73</f>
        <v>7.0317848410757948</v>
      </c>
    </row>
    <row r="77" spans="1:3" ht="15.75" x14ac:dyDescent="0.2">
      <c r="A77" s="6">
        <v>72</v>
      </c>
      <c r="B77" s="35" t="s">
        <v>158</v>
      </c>
      <c r="C77" s="296" t="str">
        <f>[1]ORDEN!BX74</f>
        <v>N</v>
      </c>
    </row>
    <row r="78" spans="1:3" ht="15.75" x14ac:dyDescent="0.2">
      <c r="A78" s="6">
        <v>73</v>
      </c>
      <c r="B78" s="35" t="s">
        <v>159</v>
      </c>
      <c r="C78" s="296">
        <f>[1]ORDEN!BX75</f>
        <v>8.115094339622642</v>
      </c>
    </row>
    <row r="79" spans="1:3" ht="15.75" x14ac:dyDescent="0.2">
      <c r="A79" s="6">
        <v>74</v>
      </c>
      <c r="B79" s="35" t="s">
        <v>193</v>
      </c>
      <c r="C79" s="296">
        <f>[1]ORDEN!BX76</f>
        <v>8.5565217391304351</v>
      </c>
    </row>
    <row r="80" spans="1:3" ht="15.75" x14ac:dyDescent="0.2">
      <c r="A80" s="6">
        <v>75</v>
      </c>
      <c r="B80" s="35" t="s">
        <v>194</v>
      </c>
      <c r="C80" s="296">
        <f>[1]ORDEN!BX77</f>
        <v>9.1596638655462179</v>
      </c>
    </row>
    <row r="81" spans="1:6" ht="15.75" x14ac:dyDescent="0.2">
      <c r="A81" s="6">
        <v>76</v>
      </c>
      <c r="B81" s="35" t="s">
        <v>195</v>
      </c>
      <c r="C81" s="296" t="s">
        <v>533</v>
      </c>
    </row>
    <row r="82" spans="1:6" ht="15.75" x14ac:dyDescent="0.2">
      <c r="A82" s="6">
        <v>77</v>
      </c>
      <c r="B82" s="35" t="s">
        <v>196</v>
      </c>
      <c r="C82" s="296" t="s">
        <v>533</v>
      </c>
    </row>
    <row r="83" spans="1:6" ht="15.75" x14ac:dyDescent="0.2">
      <c r="A83" s="6">
        <v>78</v>
      </c>
      <c r="B83" s="35" t="s">
        <v>197</v>
      </c>
      <c r="C83" s="296" t="s">
        <v>533</v>
      </c>
    </row>
    <row r="84" spans="1:6" ht="15.75" x14ac:dyDescent="0.2">
      <c r="A84" s="6">
        <v>79</v>
      </c>
      <c r="B84" s="35" t="s">
        <v>341</v>
      </c>
      <c r="C84" s="296">
        <f>[1]ORDEN!BX81</f>
        <v>8.463414634146341</v>
      </c>
    </row>
    <row r="85" spans="1:6" ht="15.75" x14ac:dyDescent="0.2">
      <c r="A85" s="6">
        <v>80</v>
      </c>
      <c r="B85" s="35" t="s">
        <v>342</v>
      </c>
      <c r="C85" s="296" t="str">
        <f>[1]ORDEN!BX82</f>
        <v>N</v>
      </c>
    </row>
    <row r="86" spans="1:6" ht="15.75" x14ac:dyDescent="0.2">
      <c r="A86" s="6">
        <v>81</v>
      </c>
      <c r="B86" s="35" t="s">
        <v>343</v>
      </c>
      <c r="C86" s="296" t="str">
        <f>[1]ORDEN!BX83</f>
        <v>N</v>
      </c>
    </row>
    <row r="87" spans="1:6" ht="15.75" x14ac:dyDescent="0.2">
      <c r="A87" s="6">
        <v>82</v>
      </c>
      <c r="B87" s="35" t="s">
        <v>344</v>
      </c>
      <c r="C87" s="296" t="str">
        <f>[1]ORDEN!BX84</f>
        <v>N</v>
      </c>
    </row>
    <row r="88" spans="1:6" ht="15.75" x14ac:dyDescent="0.2">
      <c r="A88" s="6">
        <v>83</v>
      </c>
      <c r="B88" s="35" t="s">
        <v>345</v>
      </c>
      <c r="C88" s="296" t="str">
        <f>[1]ORDEN!BX85</f>
        <v>N</v>
      </c>
    </row>
    <row r="89" spans="1:6" ht="15.75" x14ac:dyDescent="0.2">
      <c r="A89" s="6">
        <v>84</v>
      </c>
      <c r="B89" s="35" t="s">
        <v>346</v>
      </c>
      <c r="C89" s="296" t="str">
        <f>[1]ORDEN!BX86</f>
        <v>N</v>
      </c>
    </row>
    <row r="90" spans="1:6" ht="15.75" x14ac:dyDescent="0.2">
      <c r="A90" s="6">
        <v>85</v>
      </c>
      <c r="B90" s="35" t="s">
        <v>347</v>
      </c>
      <c r="C90" s="296" t="str">
        <f>[1]ORDEN!BX87</f>
        <v>N</v>
      </c>
    </row>
    <row r="91" spans="1:6" ht="16.5" thickBot="1" x14ac:dyDescent="0.25">
      <c r="A91" s="6">
        <v>86</v>
      </c>
      <c r="B91" s="35" t="s">
        <v>348</v>
      </c>
      <c r="C91" s="296" t="str">
        <f>[1]ORDEN!BX88</f>
        <v>N</v>
      </c>
    </row>
    <row r="92" spans="1:6" ht="17.25" thickTop="1" thickBot="1" x14ac:dyDescent="0.25">
      <c r="A92" s="592" t="s">
        <v>18</v>
      </c>
      <c r="B92" s="631"/>
      <c r="C92" s="300">
        <f>AVERAGEIF(C6:C91,"&gt;0")</f>
        <v>8.5010081346693553</v>
      </c>
      <c r="F92" s="291"/>
    </row>
    <row r="93" spans="1:6" ht="35.25" customHeight="1" thickTop="1" x14ac:dyDescent="0.2">
      <c r="A93" s="590" t="s">
        <v>350</v>
      </c>
      <c r="B93" s="590"/>
      <c r="C93" s="590"/>
      <c r="F93" s="291"/>
    </row>
  </sheetData>
  <mergeCells count="6">
    <mergeCell ref="A93:C93"/>
    <mergeCell ref="A92:B92"/>
    <mergeCell ref="B4:B5"/>
    <mergeCell ref="A4:A5"/>
    <mergeCell ref="A1:C1"/>
    <mergeCell ref="C4:C5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view="pageBreakPreview" zoomScaleNormal="100" zoomScaleSheetLayoutView="100" workbookViewId="0">
      <selection activeCell="D22" sqref="D22"/>
    </sheetView>
  </sheetViews>
  <sheetFormatPr baseColWidth="10" defaultRowHeight="12.75" x14ac:dyDescent="0.2"/>
  <cols>
    <col min="1" max="1" width="7.28515625" style="276" customWidth="1"/>
    <col min="2" max="2" width="57.7109375" style="277" customWidth="1"/>
    <col min="3" max="3" width="18.85546875" style="277" customWidth="1"/>
    <col min="4" max="16384" width="11.42578125" style="204"/>
  </cols>
  <sheetData>
    <row r="1" spans="1:26" ht="57.75" customHeight="1" x14ac:dyDescent="0.2">
      <c r="A1" s="646" t="s">
        <v>491</v>
      </c>
      <c r="B1" s="646"/>
      <c r="C1" s="64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</row>
    <row r="2" spans="1:26" ht="16.5" thickBot="1" x14ac:dyDescent="0.3">
      <c r="A2" s="267"/>
      <c r="B2" s="267"/>
      <c r="C2" s="268" t="s">
        <v>310</v>
      </c>
    </row>
    <row r="3" spans="1:26" ht="49.5" customHeight="1" thickTop="1" thickBot="1" x14ac:dyDescent="0.25">
      <c r="A3" s="269" t="s">
        <v>131</v>
      </c>
      <c r="B3" s="269" t="s">
        <v>145</v>
      </c>
      <c r="C3" s="270" t="s">
        <v>146</v>
      </c>
    </row>
    <row r="4" spans="1:26" s="273" customFormat="1" ht="18" customHeight="1" thickTop="1" x14ac:dyDescent="0.2">
      <c r="A4" s="271">
        <v>1</v>
      </c>
      <c r="B4" s="272" t="s">
        <v>149</v>
      </c>
      <c r="C4" s="544">
        <f>+[7]PREGUNTAS!$C$4</f>
        <v>8.6768547767437898</v>
      </c>
    </row>
    <row r="5" spans="1:26" s="273" customFormat="1" ht="18" customHeight="1" x14ac:dyDescent="0.2">
      <c r="A5" s="271">
        <v>2</v>
      </c>
      <c r="B5" s="325" t="s">
        <v>150</v>
      </c>
      <c r="C5" s="544">
        <f>+[7]PREGUNTAS!$C$5</f>
        <v>8.0047128643742358</v>
      </c>
    </row>
    <row r="6" spans="1:26" s="273" customFormat="1" ht="18" customHeight="1" x14ac:dyDescent="0.2">
      <c r="A6" s="271">
        <v>3</v>
      </c>
      <c r="B6" s="325" t="s">
        <v>181</v>
      </c>
      <c r="C6" s="544">
        <f>+[7]PREGUNTAS!$C$6</f>
        <v>8.0686662893793617</v>
      </c>
    </row>
    <row r="7" spans="1:26" s="273" customFormat="1" ht="18" customHeight="1" x14ac:dyDescent="0.2">
      <c r="A7" s="271">
        <v>4</v>
      </c>
      <c r="B7" s="325" t="s">
        <v>147</v>
      </c>
      <c r="C7" s="544">
        <f>+[7]PREGUNTAS!$C$7</f>
        <v>8.6582515991471212</v>
      </c>
    </row>
    <row r="8" spans="1:26" s="273" customFormat="1" ht="18" customHeight="1" x14ac:dyDescent="0.2">
      <c r="A8" s="271">
        <v>5</v>
      </c>
      <c r="B8" s="325" t="s">
        <v>148</v>
      </c>
      <c r="C8" s="544">
        <f>+[7]PREGUNTAS!$C$8</f>
        <v>8.652264445601249</v>
      </c>
    </row>
    <row r="9" spans="1:26" s="273" customFormat="1" ht="18" customHeight="1" x14ac:dyDescent="0.2">
      <c r="A9" s="271">
        <v>6</v>
      </c>
      <c r="B9" s="325" t="s">
        <v>487</v>
      </c>
      <c r="C9" s="544">
        <f>+[7]PREGUNTAS!$C$9</f>
        <v>8.5051182795698921</v>
      </c>
    </row>
    <row r="10" spans="1:26" s="273" customFormat="1" ht="18" customHeight="1" x14ac:dyDescent="0.2">
      <c r="A10" s="271">
        <v>7</v>
      </c>
      <c r="B10" s="325" t="s">
        <v>488</v>
      </c>
      <c r="C10" s="544">
        <f>+[7]PREGUNTAS!$C$10</f>
        <v>8.6728271292825383</v>
      </c>
    </row>
    <row r="11" spans="1:26" s="273" customFormat="1" ht="26.25" customHeight="1" x14ac:dyDescent="0.2">
      <c r="A11" s="271">
        <v>8</v>
      </c>
      <c r="B11" s="326" t="s">
        <v>489</v>
      </c>
      <c r="C11" s="544">
        <f>+[7]PREGUNTAS!$C$11</f>
        <v>8.8071109584335279</v>
      </c>
    </row>
    <row r="12" spans="1:26" s="273" customFormat="1" ht="18" customHeight="1" thickBot="1" x14ac:dyDescent="0.25">
      <c r="A12" s="271">
        <v>9</v>
      </c>
      <c r="B12" s="325" t="s">
        <v>490</v>
      </c>
      <c r="C12" s="544">
        <f>[7]PREGUNTAS!$C$12</f>
        <v>8.8055056852184315</v>
      </c>
    </row>
    <row r="13" spans="1:26" s="273" customFormat="1" ht="18" customHeight="1" thickTop="1" thickBot="1" x14ac:dyDescent="0.25">
      <c r="A13" s="274"/>
      <c r="B13" s="275" t="s">
        <v>18</v>
      </c>
      <c r="C13" s="544">
        <f>+[7]PREGUNTAS!$C$13</f>
        <v>8.5447076676235483</v>
      </c>
    </row>
    <row r="14" spans="1:26" ht="24.75" customHeight="1" thickTop="1" x14ac:dyDescent="0.2">
      <c r="A14" s="647" t="s">
        <v>357</v>
      </c>
      <c r="B14" s="647"/>
      <c r="C14" s="647"/>
    </row>
  </sheetData>
  <mergeCells count="2">
    <mergeCell ref="A1:C1"/>
    <mergeCell ref="A14:C14"/>
  </mergeCells>
  <printOptions horizontalCentered="1"/>
  <pageMargins left="0.35433070866141736" right="0.35433070866141736" top="0.19685039370078741" bottom="0.19685039370078741" header="0" footer="0"/>
  <pageSetup paperSize="256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showGridLines="0" view="pageBreakPreview" zoomScaleNormal="100" zoomScaleSheetLayoutView="100" workbookViewId="0">
      <selection activeCell="F85" sqref="F85"/>
    </sheetView>
  </sheetViews>
  <sheetFormatPr baseColWidth="10" defaultRowHeight="12.75" x14ac:dyDescent="0.2"/>
  <cols>
    <col min="1" max="1" width="6.5703125" customWidth="1"/>
    <col min="2" max="2" width="60.42578125" customWidth="1"/>
    <col min="3" max="3" width="17.7109375" style="52" customWidth="1"/>
    <col min="6" max="6" width="12" bestFit="1" customWidth="1"/>
  </cols>
  <sheetData>
    <row r="1" spans="1:3" ht="40.5" customHeight="1" x14ac:dyDescent="0.2">
      <c r="A1" s="591" t="s">
        <v>468</v>
      </c>
      <c r="B1" s="591"/>
      <c r="C1" s="591"/>
    </row>
    <row r="3" spans="1:3" ht="16.5" thickBot="1" x14ac:dyDescent="0.25">
      <c r="C3" s="32" t="s">
        <v>311</v>
      </c>
    </row>
    <row r="4" spans="1:3" ht="35.25" customHeight="1" thickTop="1" thickBot="1" x14ac:dyDescent="0.25">
      <c r="A4" s="643" t="s">
        <v>116</v>
      </c>
      <c r="B4" s="642" t="s">
        <v>115</v>
      </c>
      <c r="C4" s="644" t="s">
        <v>188</v>
      </c>
    </row>
    <row r="5" spans="1:3" ht="42" customHeight="1" thickTop="1" thickBot="1" x14ac:dyDescent="0.25">
      <c r="A5" s="643"/>
      <c r="B5" s="642"/>
      <c r="C5" s="645"/>
    </row>
    <row r="6" spans="1:3" ht="16.5" thickTop="1" x14ac:dyDescent="0.2">
      <c r="A6" s="17">
        <v>1</v>
      </c>
      <c r="B6" s="34" t="s">
        <v>22</v>
      </c>
      <c r="C6" s="586" t="e">
        <f>[1]O2!$AE3</f>
        <v>#DIV/0!</v>
      </c>
    </row>
    <row r="7" spans="1:3" ht="15.75" x14ac:dyDescent="0.2">
      <c r="A7" s="6">
        <v>2</v>
      </c>
      <c r="B7" s="35" t="s">
        <v>78</v>
      </c>
      <c r="C7" s="296">
        <f>[1]O2!$AE4</f>
        <v>7.7958751983077734</v>
      </c>
    </row>
    <row r="8" spans="1:3" ht="15.75" x14ac:dyDescent="0.2">
      <c r="A8" s="6">
        <v>3</v>
      </c>
      <c r="B8" s="35" t="s">
        <v>23</v>
      </c>
      <c r="C8" s="587" t="e">
        <f>[1]O2!$AE5</f>
        <v>#DIV/0!</v>
      </c>
    </row>
    <row r="9" spans="1:3" ht="15.75" x14ac:dyDescent="0.2">
      <c r="A9" s="6">
        <v>4</v>
      </c>
      <c r="B9" s="35" t="s">
        <v>76</v>
      </c>
      <c r="C9" s="587" t="e">
        <f>[1]O2!$AE6</f>
        <v>#DIV/0!</v>
      </c>
    </row>
    <row r="10" spans="1:3" ht="15.75" x14ac:dyDescent="0.2">
      <c r="A10" s="6">
        <v>5</v>
      </c>
      <c r="B10" s="35" t="s">
        <v>24</v>
      </c>
      <c r="C10" s="296">
        <f>[1]O2!$AE7</f>
        <v>6.838709677419355</v>
      </c>
    </row>
    <row r="11" spans="1:3" ht="15.75" x14ac:dyDescent="0.2">
      <c r="A11" s="6">
        <v>6</v>
      </c>
      <c r="B11" s="35" t="s">
        <v>25</v>
      </c>
      <c r="C11" s="296">
        <f>[1]O2!$AE8</f>
        <v>8.4516129032258061</v>
      </c>
    </row>
    <row r="12" spans="1:3" ht="15.75" x14ac:dyDescent="0.2">
      <c r="A12" s="6">
        <v>7</v>
      </c>
      <c r="B12" s="35" t="s">
        <v>13</v>
      </c>
      <c r="C12" s="587" t="e">
        <f>[1]O2!$AE9</f>
        <v>#DIV/0!</v>
      </c>
    </row>
    <row r="13" spans="1:3" ht="15.75" x14ac:dyDescent="0.2">
      <c r="A13" s="6">
        <v>8</v>
      </c>
      <c r="B13" s="35" t="s">
        <v>26</v>
      </c>
      <c r="C13" s="587" t="e">
        <f>[1]O2!$AE10</f>
        <v>#DIV/0!</v>
      </c>
    </row>
    <row r="14" spans="1:3" ht="15.75" x14ac:dyDescent="0.2">
      <c r="A14" s="6">
        <v>9</v>
      </c>
      <c r="B14" s="35" t="s">
        <v>43</v>
      </c>
      <c r="C14" s="296">
        <f>[1]O2!$AE11</f>
        <v>9.5416666666666661</v>
      </c>
    </row>
    <row r="15" spans="1:3" ht="15.75" x14ac:dyDescent="0.2">
      <c r="A15" s="6">
        <v>10</v>
      </c>
      <c r="B15" s="35" t="s">
        <v>44</v>
      </c>
      <c r="C15" s="587" t="e">
        <f>[1]O2!$AE12</f>
        <v>#DIV/0!</v>
      </c>
    </row>
    <row r="16" spans="1:3" ht="15.75" x14ac:dyDescent="0.2">
      <c r="A16" s="6">
        <v>11</v>
      </c>
      <c r="B16" s="35" t="s">
        <v>77</v>
      </c>
      <c r="C16" s="587" t="e">
        <f>[1]O2!$AE13</f>
        <v>#DIV/0!</v>
      </c>
    </row>
    <row r="17" spans="1:3" ht="15.75" x14ac:dyDescent="0.2">
      <c r="A17" s="6">
        <v>12</v>
      </c>
      <c r="B17" s="35" t="s">
        <v>36</v>
      </c>
      <c r="C17" s="587" t="e">
        <f>[1]O2!$AE14</f>
        <v>#DIV/0!</v>
      </c>
    </row>
    <row r="18" spans="1:3" ht="15.75" x14ac:dyDescent="0.2">
      <c r="A18" s="6">
        <v>13</v>
      </c>
      <c r="B18" s="35" t="s">
        <v>79</v>
      </c>
      <c r="C18" s="587" t="e">
        <f>[1]O2!$AE15</f>
        <v>#DIV/0!</v>
      </c>
    </row>
    <row r="19" spans="1:3" ht="15.75" x14ac:dyDescent="0.2">
      <c r="A19" s="6">
        <v>14</v>
      </c>
      <c r="B19" s="35" t="s">
        <v>45</v>
      </c>
      <c r="C19" s="587" t="e">
        <f>[1]O2!$AE16</f>
        <v>#DIV/0!</v>
      </c>
    </row>
    <row r="20" spans="1:3" ht="15.75" x14ac:dyDescent="0.2">
      <c r="A20" s="6">
        <v>15</v>
      </c>
      <c r="B20" s="35" t="s">
        <v>37</v>
      </c>
      <c r="C20" s="587" t="e">
        <f>[1]O2!$AE17</f>
        <v>#DIV/0!</v>
      </c>
    </row>
    <row r="21" spans="1:3" ht="15.75" x14ac:dyDescent="0.2">
      <c r="A21" s="6">
        <v>16</v>
      </c>
      <c r="B21" s="35" t="s">
        <v>46</v>
      </c>
      <c r="C21" s="587" t="e">
        <f>[1]O2!$AE18</f>
        <v>#DIV/0!</v>
      </c>
    </row>
    <row r="22" spans="1:3" ht="15.75" x14ac:dyDescent="0.2">
      <c r="A22" s="6">
        <v>17</v>
      </c>
      <c r="B22" s="36" t="s">
        <v>39</v>
      </c>
      <c r="C22" s="587" t="e">
        <f>[1]O2!$AE19</f>
        <v>#DIV/0!</v>
      </c>
    </row>
    <row r="23" spans="1:3" ht="15.75" x14ac:dyDescent="0.2">
      <c r="A23" s="6">
        <v>18</v>
      </c>
      <c r="B23" s="35" t="s">
        <v>40</v>
      </c>
      <c r="C23" s="296">
        <f>[1]O2!$AE20</f>
        <v>6.8787878787878789</v>
      </c>
    </row>
    <row r="24" spans="1:3" ht="15.75" x14ac:dyDescent="0.2">
      <c r="A24" s="6">
        <v>19</v>
      </c>
      <c r="B24" s="35" t="s">
        <v>35</v>
      </c>
      <c r="C24" s="587" t="e">
        <f>[1]O2!$AE21</f>
        <v>#DIV/0!</v>
      </c>
    </row>
    <row r="25" spans="1:3" ht="15.75" x14ac:dyDescent="0.2">
      <c r="A25" s="6">
        <v>20</v>
      </c>
      <c r="B25" s="35" t="s">
        <v>198</v>
      </c>
      <c r="C25" s="587" t="e">
        <f>[1]O2!$AE22</f>
        <v>#DIV/0!</v>
      </c>
    </row>
    <row r="26" spans="1:3" ht="15.75" x14ac:dyDescent="0.2">
      <c r="A26" s="6">
        <v>21</v>
      </c>
      <c r="B26" s="36" t="s">
        <v>42</v>
      </c>
      <c r="C26" s="296">
        <f>[1]O2!$AE23</f>
        <v>8.518518518518519</v>
      </c>
    </row>
    <row r="27" spans="1:3" ht="15.75" x14ac:dyDescent="0.2">
      <c r="A27" s="6">
        <v>22</v>
      </c>
      <c r="B27" s="36" t="s">
        <v>20</v>
      </c>
      <c r="C27" s="587" t="e">
        <f>[1]O2!$AE24</f>
        <v>#DIV/0!</v>
      </c>
    </row>
    <row r="28" spans="1:3" ht="15.75" x14ac:dyDescent="0.2">
      <c r="A28" s="6">
        <v>23</v>
      </c>
      <c r="B28" s="36" t="s">
        <v>47</v>
      </c>
      <c r="C28" s="587" t="e">
        <f>[1]O2!$AE25</f>
        <v>#DIV/0!</v>
      </c>
    </row>
    <row r="29" spans="1:3" ht="15.75" x14ac:dyDescent="0.2">
      <c r="A29" s="6">
        <v>24</v>
      </c>
      <c r="B29" s="36" t="s">
        <v>48</v>
      </c>
      <c r="C29" s="587" t="e">
        <f>[1]O2!$AE26</f>
        <v>#DIV/0!</v>
      </c>
    </row>
    <row r="30" spans="1:3" ht="15.75" x14ac:dyDescent="0.2">
      <c r="A30" s="6">
        <v>25</v>
      </c>
      <c r="B30" s="36" t="s">
        <v>49</v>
      </c>
      <c r="C30" s="587" t="e">
        <f>[1]O2!$AE27</f>
        <v>#DIV/0!</v>
      </c>
    </row>
    <row r="31" spans="1:3" ht="15.75" x14ac:dyDescent="0.2">
      <c r="A31" s="6">
        <v>26</v>
      </c>
      <c r="B31" s="36" t="s">
        <v>50</v>
      </c>
      <c r="C31" s="587" t="e">
        <f>[1]O2!$AE28</f>
        <v>#DIV/0!</v>
      </c>
    </row>
    <row r="32" spans="1:3" ht="15.75" x14ac:dyDescent="0.2">
      <c r="A32" s="6">
        <v>27</v>
      </c>
      <c r="B32" s="36" t="s">
        <v>51</v>
      </c>
      <c r="C32" s="587" t="e">
        <f>[1]O2!$AE29</f>
        <v>#DIV/0!</v>
      </c>
    </row>
    <row r="33" spans="1:3" ht="15.75" x14ac:dyDescent="0.2">
      <c r="A33" s="6">
        <v>28</v>
      </c>
      <c r="B33" s="36" t="s">
        <v>15</v>
      </c>
      <c r="C33" s="587" t="e">
        <f>[1]O2!$AE30</f>
        <v>#DIV/0!</v>
      </c>
    </row>
    <row r="34" spans="1:3" ht="15.75" x14ac:dyDescent="0.2">
      <c r="A34" s="6">
        <v>29</v>
      </c>
      <c r="B34" s="36" t="s">
        <v>14</v>
      </c>
      <c r="C34" s="587" t="e">
        <f>[1]O2!$AE31</f>
        <v>#DIV/0!</v>
      </c>
    </row>
    <row r="35" spans="1:3" ht="15.75" x14ac:dyDescent="0.2">
      <c r="A35" s="6">
        <v>30</v>
      </c>
      <c r="B35" s="36" t="s">
        <v>52</v>
      </c>
      <c r="C35" s="296">
        <f>[1]O2!$AE32</f>
        <v>8.7407407407407405</v>
      </c>
    </row>
    <row r="36" spans="1:3" ht="15.75" x14ac:dyDescent="0.2">
      <c r="A36" s="6">
        <v>31</v>
      </c>
      <c r="B36" s="36" t="s">
        <v>53</v>
      </c>
      <c r="C36" s="587" t="e">
        <f>[1]O2!$AE33</f>
        <v>#DIV/0!</v>
      </c>
    </row>
    <row r="37" spans="1:3" ht="15.75" x14ac:dyDescent="0.2">
      <c r="A37" s="6">
        <v>32</v>
      </c>
      <c r="B37" s="36" t="s">
        <v>38</v>
      </c>
      <c r="C37" s="296">
        <f>[1]O2!$AE34</f>
        <v>8.1388888888888893</v>
      </c>
    </row>
    <row r="38" spans="1:3" ht="15.75" x14ac:dyDescent="0.2">
      <c r="A38" s="6">
        <v>33</v>
      </c>
      <c r="B38" s="36" t="s">
        <v>71</v>
      </c>
      <c r="C38" s="587" t="e">
        <f>[1]O2!$AE35</f>
        <v>#DIV/0!</v>
      </c>
    </row>
    <row r="39" spans="1:3" ht="15.75" x14ac:dyDescent="0.2">
      <c r="A39" s="6">
        <v>34</v>
      </c>
      <c r="B39" s="36" t="s">
        <v>54</v>
      </c>
      <c r="C39" s="587" t="e">
        <f>[1]O2!$AE36</f>
        <v>#DIV/0!</v>
      </c>
    </row>
    <row r="40" spans="1:3" ht="15.75" x14ac:dyDescent="0.2">
      <c r="A40" s="6">
        <v>35</v>
      </c>
      <c r="B40" s="36" t="s">
        <v>55</v>
      </c>
      <c r="C40" s="587" t="e">
        <f>[1]O2!$AE37</f>
        <v>#DIV/0!</v>
      </c>
    </row>
    <row r="41" spans="1:3" ht="15.75" x14ac:dyDescent="0.2">
      <c r="A41" s="6">
        <v>36</v>
      </c>
      <c r="B41" s="36" t="s">
        <v>56</v>
      </c>
      <c r="C41" s="587" t="e">
        <f>[1]O2!$AE38</f>
        <v>#DIV/0!</v>
      </c>
    </row>
    <row r="42" spans="1:3" ht="15.75" x14ac:dyDescent="0.2">
      <c r="A42" s="6">
        <v>37</v>
      </c>
      <c r="B42" s="36" t="s">
        <v>16</v>
      </c>
      <c r="C42" s="296">
        <f>[1]O2!$AE39</f>
        <v>9.5317460317460316</v>
      </c>
    </row>
    <row r="43" spans="1:3" ht="15.75" x14ac:dyDescent="0.2">
      <c r="A43" s="6">
        <v>38</v>
      </c>
      <c r="B43" s="36" t="s">
        <v>57</v>
      </c>
      <c r="C43" s="587" t="e">
        <f>[1]O2!$AE40</f>
        <v>#DIV/0!</v>
      </c>
    </row>
    <row r="44" spans="1:3" ht="15.75" x14ac:dyDescent="0.2">
      <c r="A44" s="6">
        <v>39</v>
      </c>
      <c r="B44" s="35" t="s">
        <v>33</v>
      </c>
      <c r="C44" s="587" t="e">
        <f>[1]O2!$AE41</f>
        <v>#DIV/0!</v>
      </c>
    </row>
    <row r="45" spans="1:3" ht="15.75" x14ac:dyDescent="0.2">
      <c r="A45" s="6">
        <v>40</v>
      </c>
      <c r="B45" s="35" t="s">
        <v>58</v>
      </c>
      <c r="C45" s="587" t="e">
        <f>[1]O2!$AE42</f>
        <v>#DIV/0!</v>
      </c>
    </row>
    <row r="46" spans="1:3" ht="15.75" x14ac:dyDescent="0.2">
      <c r="A46" s="6">
        <v>41</v>
      </c>
      <c r="B46" s="35" t="s">
        <v>199</v>
      </c>
      <c r="C46" s="296">
        <f>[1]O2!$AE43</f>
        <v>8.064516129032258</v>
      </c>
    </row>
    <row r="47" spans="1:3" ht="15.75" x14ac:dyDescent="0.2">
      <c r="A47" s="6">
        <v>42</v>
      </c>
      <c r="B47" s="35" t="s">
        <v>41</v>
      </c>
      <c r="C47" s="587" t="e">
        <f>[1]O2!$AE44</f>
        <v>#DIV/0!</v>
      </c>
    </row>
    <row r="48" spans="1:3" ht="15.75" x14ac:dyDescent="0.2">
      <c r="A48" s="6">
        <v>43</v>
      </c>
      <c r="B48" s="35" t="s">
        <v>59</v>
      </c>
      <c r="C48" s="587" t="e">
        <f>[1]O2!$AE45</f>
        <v>#DIV/0!</v>
      </c>
    </row>
    <row r="49" spans="1:3" ht="15.75" x14ac:dyDescent="0.2">
      <c r="A49" s="6">
        <v>44</v>
      </c>
      <c r="B49" s="35" t="s">
        <v>17</v>
      </c>
      <c r="C49" s="587" t="e">
        <f>[1]O2!$AE46</f>
        <v>#DIV/0!</v>
      </c>
    </row>
    <row r="50" spans="1:3" ht="15.75" x14ac:dyDescent="0.2">
      <c r="A50" s="6">
        <v>45</v>
      </c>
      <c r="B50" s="35" t="s">
        <v>60</v>
      </c>
      <c r="C50" s="587" t="e">
        <f>[1]O2!$AE47</f>
        <v>#DIV/0!</v>
      </c>
    </row>
    <row r="51" spans="1:3" ht="15.75" x14ac:dyDescent="0.2">
      <c r="A51" s="6">
        <v>46</v>
      </c>
      <c r="B51" s="35" t="s">
        <v>34</v>
      </c>
      <c r="C51" s="296">
        <f>[1]O2!$AE48</f>
        <v>9.2962962962962958</v>
      </c>
    </row>
    <row r="52" spans="1:3" ht="15.75" x14ac:dyDescent="0.2">
      <c r="A52" s="6">
        <v>47</v>
      </c>
      <c r="B52" s="35" t="s">
        <v>61</v>
      </c>
      <c r="C52" s="587" t="e">
        <f>[1]O2!$AE49</f>
        <v>#DIV/0!</v>
      </c>
    </row>
    <row r="53" spans="1:3" ht="15.75" x14ac:dyDescent="0.2">
      <c r="A53" s="6">
        <v>48</v>
      </c>
      <c r="B53" s="36" t="s">
        <v>12</v>
      </c>
      <c r="C53" s="587" t="e">
        <f>[1]O2!$AE50</f>
        <v>#DIV/0!</v>
      </c>
    </row>
    <row r="54" spans="1:3" ht="15.75" x14ac:dyDescent="0.2">
      <c r="A54" s="6">
        <v>49</v>
      </c>
      <c r="B54" s="36" t="s">
        <v>62</v>
      </c>
      <c r="C54" s="587" t="e">
        <f>[1]O2!$AE51</f>
        <v>#DIV/0!</v>
      </c>
    </row>
    <row r="55" spans="1:3" ht="15.75" x14ac:dyDescent="0.2">
      <c r="A55" s="6">
        <v>50</v>
      </c>
      <c r="B55" s="36" t="s">
        <v>70</v>
      </c>
      <c r="C55" s="587" t="e">
        <f>[1]O2!$AE52</f>
        <v>#DIV/0!</v>
      </c>
    </row>
    <row r="56" spans="1:3" ht="15.75" x14ac:dyDescent="0.2">
      <c r="A56" s="6">
        <v>51</v>
      </c>
      <c r="B56" s="36" t="s">
        <v>63</v>
      </c>
      <c r="C56" s="587" t="e">
        <f>[1]O2!$AE53</f>
        <v>#DIV/0!</v>
      </c>
    </row>
    <row r="57" spans="1:3" ht="15.75" x14ac:dyDescent="0.2">
      <c r="A57" s="6">
        <v>52</v>
      </c>
      <c r="B57" s="36" t="s">
        <v>19</v>
      </c>
      <c r="C57" s="296">
        <f>[1]O2!$AE54</f>
        <v>8.1948339483394825</v>
      </c>
    </row>
    <row r="58" spans="1:3" ht="15.75" x14ac:dyDescent="0.2">
      <c r="A58" s="6">
        <v>53</v>
      </c>
      <c r="B58" s="36" t="s">
        <v>64</v>
      </c>
      <c r="C58" s="587" t="e">
        <f>[1]O2!$AE55</f>
        <v>#DIV/0!</v>
      </c>
    </row>
    <row r="59" spans="1:3" ht="15.75" x14ac:dyDescent="0.2">
      <c r="A59" s="6">
        <v>54</v>
      </c>
      <c r="B59" s="36" t="s">
        <v>160</v>
      </c>
      <c r="C59" s="587" t="e">
        <f>[1]O2!$AE56</f>
        <v>#DIV/0!</v>
      </c>
    </row>
    <row r="60" spans="1:3" ht="15.75" x14ac:dyDescent="0.2">
      <c r="A60" s="6" t="s">
        <v>30</v>
      </c>
      <c r="B60" s="36" t="s">
        <v>27</v>
      </c>
      <c r="C60" s="587" t="e">
        <f>[1]O2!$AE57</f>
        <v>#DIV/0!</v>
      </c>
    </row>
    <row r="61" spans="1:3" ht="15.75" x14ac:dyDescent="0.2">
      <c r="A61" s="6" t="s">
        <v>31</v>
      </c>
      <c r="B61" s="36" t="s">
        <v>28</v>
      </c>
      <c r="C61" s="587" t="e">
        <f>[1]O2!$AE58</f>
        <v>#DIV/0!</v>
      </c>
    </row>
    <row r="62" spans="1:3" ht="15.75" x14ac:dyDescent="0.2">
      <c r="A62" s="6" t="s">
        <v>32</v>
      </c>
      <c r="B62" s="36" t="s">
        <v>29</v>
      </c>
      <c r="C62" s="587" t="e">
        <f>[1]O2!$AE59</f>
        <v>#DIV/0!</v>
      </c>
    </row>
    <row r="63" spans="1:3" ht="15.75" x14ac:dyDescent="0.2">
      <c r="A63" s="6" t="s">
        <v>65</v>
      </c>
      <c r="B63" s="36" t="s">
        <v>67</v>
      </c>
      <c r="C63" s="587" t="e">
        <f>[1]O2!$AE60</f>
        <v>#DIV/0!</v>
      </c>
    </row>
    <row r="64" spans="1:3" ht="15.75" x14ac:dyDescent="0.2">
      <c r="A64" s="6" t="s">
        <v>66</v>
      </c>
      <c r="B64" s="36" t="s">
        <v>69</v>
      </c>
      <c r="C64" s="587" t="e">
        <f>[1]O2!$AE61</f>
        <v>#DIV/0!</v>
      </c>
    </row>
    <row r="65" spans="1:3" ht="15.75" x14ac:dyDescent="0.2">
      <c r="A65" s="6">
        <v>60</v>
      </c>
      <c r="B65" s="36" t="s">
        <v>68</v>
      </c>
      <c r="C65" s="587" t="e">
        <f>[1]O2!$AE62</f>
        <v>#DIV/0!</v>
      </c>
    </row>
    <row r="66" spans="1:3" ht="15.75" x14ac:dyDescent="0.2">
      <c r="A66" s="6">
        <v>61</v>
      </c>
      <c r="B66" s="36" t="s">
        <v>94</v>
      </c>
      <c r="C66" s="587" t="e">
        <f>[1]O2!$AE63</f>
        <v>#DIV/0!</v>
      </c>
    </row>
    <row r="67" spans="1:3" ht="15.75" x14ac:dyDescent="0.2">
      <c r="A67" s="6">
        <v>62</v>
      </c>
      <c r="B67" s="36" t="s">
        <v>98</v>
      </c>
      <c r="C67" s="587" t="e">
        <f>[1]O2!$AE64</f>
        <v>#DIV/0!</v>
      </c>
    </row>
    <row r="68" spans="1:3" ht="15.75" x14ac:dyDescent="0.2">
      <c r="A68" s="6">
        <v>63</v>
      </c>
      <c r="B68" s="36" t="s">
        <v>124</v>
      </c>
      <c r="C68" s="587">
        <f>[1]O2!$AE65</f>
        <v>0</v>
      </c>
    </row>
    <row r="69" spans="1:3" ht="15.75" x14ac:dyDescent="0.2">
      <c r="A69" s="6">
        <v>64</v>
      </c>
      <c r="B69" s="36" t="s">
        <v>127</v>
      </c>
      <c r="C69" s="587">
        <f>[1]O2!$AE66</f>
        <v>0</v>
      </c>
    </row>
    <row r="70" spans="1:3" ht="15.75" x14ac:dyDescent="0.2">
      <c r="A70" s="6">
        <v>65</v>
      </c>
      <c r="B70" s="36" t="s">
        <v>125</v>
      </c>
      <c r="C70" s="587">
        <f>[1]O2!$AE67</f>
        <v>0</v>
      </c>
    </row>
    <row r="71" spans="1:3" ht="15.75" x14ac:dyDescent="0.2">
      <c r="A71" s="6">
        <v>66</v>
      </c>
      <c r="B71" s="35" t="s">
        <v>126</v>
      </c>
      <c r="C71" s="587">
        <f>[1]O2!$AE68</f>
        <v>0</v>
      </c>
    </row>
    <row r="72" spans="1:3" ht="15.75" x14ac:dyDescent="0.2">
      <c r="A72" s="6">
        <v>67</v>
      </c>
      <c r="B72" s="35" t="s">
        <v>153</v>
      </c>
      <c r="C72" s="587">
        <f>[1]O2!$AE69</f>
        <v>0</v>
      </c>
    </row>
    <row r="73" spans="1:3" ht="15.75" x14ac:dyDescent="0.2">
      <c r="A73" s="6">
        <v>68</v>
      </c>
      <c r="B73" s="35" t="s">
        <v>154</v>
      </c>
      <c r="C73" s="587">
        <f>[1]O2!$AE70</f>
        <v>0</v>
      </c>
    </row>
    <row r="74" spans="1:3" ht="15.75" x14ac:dyDescent="0.2">
      <c r="A74" s="6">
        <v>69</v>
      </c>
      <c r="B74" s="35" t="s">
        <v>155</v>
      </c>
      <c r="C74" s="587">
        <f>[1]O2!$AE71</f>
        <v>0</v>
      </c>
    </row>
    <row r="75" spans="1:3" ht="15.75" x14ac:dyDescent="0.2">
      <c r="A75" s="6">
        <v>70</v>
      </c>
      <c r="B75" s="35" t="s">
        <v>156</v>
      </c>
      <c r="C75" s="587">
        <f>[1]O2!$AE72</f>
        <v>0</v>
      </c>
    </row>
    <row r="76" spans="1:3" ht="15.75" x14ac:dyDescent="0.2">
      <c r="A76" s="6">
        <v>71</v>
      </c>
      <c r="B76" s="35" t="s">
        <v>157</v>
      </c>
      <c r="C76" s="587">
        <f>[1]O2!$AE73</f>
        <v>0</v>
      </c>
    </row>
    <row r="77" spans="1:3" ht="15.75" x14ac:dyDescent="0.2">
      <c r="A77" s="6">
        <v>72</v>
      </c>
      <c r="B77" s="35" t="s">
        <v>158</v>
      </c>
      <c r="C77" s="587">
        <f>[1]O2!$AE74</f>
        <v>0</v>
      </c>
    </row>
    <row r="78" spans="1:3" ht="15.75" x14ac:dyDescent="0.2">
      <c r="A78" s="6">
        <v>73</v>
      </c>
      <c r="B78" s="35" t="s">
        <v>159</v>
      </c>
      <c r="C78" s="587">
        <f>[1]O2!$AE75</f>
        <v>0</v>
      </c>
    </row>
    <row r="79" spans="1:3" ht="15.75" x14ac:dyDescent="0.2">
      <c r="A79" s="6">
        <v>74</v>
      </c>
      <c r="B79" s="35" t="s">
        <v>193</v>
      </c>
      <c r="C79" s="587">
        <f>[1]O2!$AE76</f>
        <v>0</v>
      </c>
    </row>
    <row r="80" spans="1:3" ht="15.75" x14ac:dyDescent="0.2">
      <c r="A80" s="6">
        <v>75</v>
      </c>
      <c r="B80" s="35" t="s">
        <v>194</v>
      </c>
      <c r="C80" s="587">
        <f>[1]O2!$AE77</f>
        <v>0</v>
      </c>
    </row>
    <row r="81" spans="1:6" ht="15.75" x14ac:dyDescent="0.2">
      <c r="A81" s="6">
        <v>76</v>
      </c>
      <c r="B81" s="35" t="s">
        <v>195</v>
      </c>
      <c r="C81" s="587">
        <f>[1]O2!$AE78</f>
        <v>0</v>
      </c>
    </row>
    <row r="82" spans="1:6" ht="15.75" x14ac:dyDescent="0.2">
      <c r="A82" s="6">
        <v>77</v>
      </c>
      <c r="B82" s="35" t="s">
        <v>196</v>
      </c>
      <c r="C82" s="587">
        <f>[1]O2!$AE79</f>
        <v>0</v>
      </c>
    </row>
    <row r="83" spans="1:6" ht="15.75" x14ac:dyDescent="0.2">
      <c r="A83" s="6">
        <v>78</v>
      </c>
      <c r="B83" s="35" t="s">
        <v>197</v>
      </c>
      <c r="C83" s="587">
        <f>[1]O2!$AE80</f>
        <v>0</v>
      </c>
    </row>
    <row r="84" spans="1:6" ht="15.75" x14ac:dyDescent="0.2">
      <c r="A84" s="6">
        <v>79</v>
      </c>
      <c r="B84" s="35" t="s">
        <v>341</v>
      </c>
      <c r="C84" s="587">
        <f>[1]O2!$AE81</f>
        <v>0</v>
      </c>
    </row>
    <row r="85" spans="1:6" ht="15.75" x14ac:dyDescent="0.2">
      <c r="A85" s="6">
        <v>80</v>
      </c>
      <c r="B85" s="35" t="s">
        <v>342</v>
      </c>
      <c r="C85" s="587">
        <f>[1]O2!$AE82</f>
        <v>0</v>
      </c>
    </row>
    <row r="86" spans="1:6" ht="15.75" x14ac:dyDescent="0.2">
      <c r="A86" s="6">
        <v>81</v>
      </c>
      <c r="B86" s="35" t="s">
        <v>343</v>
      </c>
      <c r="C86" s="587">
        <f>[1]O2!$AE83</f>
        <v>0</v>
      </c>
    </row>
    <row r="87" spans="1:6" ht="15.75" x14ac:dyDescent="0.2">
      <c r="A87" s="6">
        <v>82</v>
      </c>
      <c r="B87" s="35" t="s">
        <v>344</v>
      </c>
      <c r="C87" s="587">
        <f>[1]O2!$AE84</f>
        <v>0</v>
      </c>
    </row>
    <row r="88" spans="1:6" ht="15.75" x14ac:dyDescent="0.2">
      <c r="A88" s="6">
        <v>83</v>
      </c>
      <c r="B88" s="35" t="s">
        <v>345</v>
      </c>
      <c r="C88" s="587">
        <f>[1]O2!$AE85</f>
        <v>0</v>
      </c>
    </row>
    <row r="89" spans="1:6" ht="15.75" x14ac:dyDescent="0.2">
      <c r="A89" s="6">
        <v>84</v>
      </c>
      <c r="B89" s="35" t="s">
        <v>346</v>
      </c>
      <c r="C89" s="587">
        <f>[1]O2!$AE86</f>
        <v>0</v>
      </c>
    </row>
    <row r="90" spans="1:6" ht="15.75" x14ac:dyDescent="0.2">
      <c r="A90" s="6">
        <v>85</v>
      </c>
      <c r="B90" s="35" t="s">
        <v>347</v>
      </c>
      <c r="C90" s="587">
        <f>[1]O2!$AE87</f>
        <v>0</v>
      </c>
    </row>
    <row r="91" spans="1:6" ht="16.5" thickBot="1" x14ac:dyDescent="0.25">
      <c r="A91" s="6">
        <v>86</v>
      </c>
      <c r="B91" s="35" t="s">
        <v>348</v>
      </c>
      <c r="C91" s="588">
        <f>[1]O2!$AE88</f>
        <v>0</v>
      </c>
    </row>
    <row r="92" spans="1:6" ht="17.25" thickTop="1" thickBot="1" x14ac:dyDescent="0.25">
      <c r="A92" s="592" t="s">
        <v>18</v>
      </c>
      <c r="B92" s="631"/>
      <c r="C92" s="524">
        <f>[1]O2!$AE89</f>
        <v>8.0456761611496024</v>
      </c>
      <c r="F92" s="291"/>
    </row>
    <row r="93" spans="1:6" ht="35.25" customHeight="1" thickTop="1" x14ac:dyDescent="0.2">
      <c r="A93" s="590" t="s">
        <v>350</v>
      </c>
      <c r="B93" s="590"/>
      <c r="C93" s="590"/>
      <c r="F93" s="291"/>
    </row>
  </sheetData>
  <mergeCells count="6">
    <mergeCell ref="A93:C93"/>
    <mergeCell ref="A1:C1"/>
    <mergeCell ref="A4:A5"/>
    <mergeCell ref="B4:B5"/>
    <mergeCell ref="C4:C5"/>
    <mergeCell ref="A92:B92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showGridLines="0" view="pageBreakPreview" zoomScaleNormal="100" zoomScaleSheetLayoutView="100" workbookViewId="0">
      <selection sqref="A1:C1"/>
    </sheetView>
  </sheetViews>
  <sheetFormatPr baseColWidth="10" defaultRowHeight="12.75" x14ac:dyDescent="0.2"/>
  <cols>
    <col min="1" max="1" width="6.5703125" customWidth="1"/>
    <col min="2" max="2" width="60.42578125" customWidth="1"/>
    <col min="3" max="3" width="17.7109375" style="52" customWidth="1"/>
    <col min="6" max="6" width="12" bestFit="1" customWidth="1"/>
  </cols>
  <sheetData>
    <row r="1" spans="1:3" ht="40.5" customHeight="1" x14ac:dyDescent="0.2">
      <c r="A1" s="591" t="s">
        <v>532</v>
      </c>
      <c r="B1" s="591"/>
      <c r="C1" s="591"/>
    </row>
    <row r="3" spans="1:3" ht="16.5" thickBot="1" x14ac:dyDescent="0.25">
      <c r="C3" s="32" t="s">
        <v>531</v>
      </c>
    </row>
    <row r="4" spans="1:3" ht="35.25" customHeight="1" thickTop="1" thickBot="1" x14ac:dyDescent="0.25">
      <c r="A4" s="643" t="s">
        <v>116</v>
      </c>
      <c r="B4" s="642" t="s">
        <v>115</v>
      </c>
      <c r="C4" s="644" t="s">
        <v>188</v>
      </c>
    </row>
    <row r="5" spans="1:3" ht="42" customHeight="1" thickTop="1" thickBot="1" x14ac:dyDescent="0.25">
      <c r="A5" s="643"/>
      <c r="B5" s="642"/>
      <c r="C5" s="645"/>
    </row>
    <row r="6" spans="1:3" ht="16.5" thickTop="1" x14ac:dyDescent="0.2">
      <c r="A6" s="17">
        <v>1</v>
      </c>
      <c r="B6" s="34" t="s">
        <v>22</v>
      </c>
      <c r="C6" s="294">
        <f>[1]O2!$AF3</f>
        <v>9.8000000000000007</v>
      </c>
    </row>
    <row r="7" spans="1:3" ht="15.75" x14ac:dyDescent="0.2">
      <c r="A7" s="6">
        <v>2</v>
      </c>
      <c r="B7" s="35" t="s">
        <v>78</v>
      </c>
      <c r="C7" s="296">
        <f>[1]O2!$AF4</f>
        <v>7.9207048458149778</v>
      </c>
    </row>
    <row r="8" spans="1:3" ht="15.75" x14ac:dyDescent="0.2">
      <c r="A8" s="6">
        <v>3</v>
      </c>
      <c r="B8" s="35" t="s">
        <v>23</v>
      </c>
      <c r="C8" s="296">
        <f>[1]O2!$AF5</f>
        <v>8.5311111111111106</v>
      </c>
    </row>
    <row r="9" spans="1:3" ht="15.75" x14ac:dyDescent="0.2">
      <c r="A9" s="6">
        <v>4</v>
      </c>
      <c r="B9" s="35" t="s">
        <v>76</v>
      </c>
      <c r="C9" s="296">
        <f>[1]O2!$AF6</f>
        <v>8.5509964830011729</v>
      </c>
    </row>
    <row r="10" spans="1:3" ht="15.75" x14ac:dyDescent="0.2">
      <c r="A10" s="6">
        <v>5</v>
      </c>
      <c r="B10" s="35" t="s">
        <v>24</v>
      </c>
      <c r="C10" s="296">
        <f>[1]O2!$AF7</f>
        <v>7.850613154960981</v>
      </c>
    </row>
    <row r="11" spans="1:3" ht="15.75" x14ac:dyDescent="0.2">
      <c r="A11" s="6">
        <v>6</v>
      </c>
      <c r="B11" s="35" t="s">
        <v>25</v>
      </c>
      <c r="C11" s="296">
        <f>[1]O2!$AF8</f>
        <v>8.4285714285714288</v>
      </c>
    </row>
    <row r="12" spans="1:3" ht="15.75" x14ac:dyDescent="0.2">
      <c r="A12" s="6">
        <v>7</v>
      </c>
      <c r="B12" s="35" t="s">
        <v>13</v>
      </c>
      <c r="C12" s="296">
        <f>[1]O2!$AF9</f>
        <v>7.8358565737051791</v>
      </c>
    </row>
    <row r="13" spans="1:3" ht="15.75" x14ac:dyDescent="0.2">
      <c r="A13" s="6">
        <v>8</v>
      </c>
      <c r="B13" s="35" t="s">
        <v>26</v>
      </c>
      <c r="C13" s="296">
        <f>[1]O2!$AF10</f>
        <v>8.5205992509363302</v>
      </c>
    </row>
    <row r="14" spans="1:3" ht="15.75" x14ac:dyDescent="0.2">
      <c r="A14" s="6">
        <v>9</v>
      </c>
      <c r="B14" s="35" t="s">
        <v>43</v>
      </c>
      <c r="C14" s="296">
        <f>[1]O2!$AF11</f>
        <v>8.8168951791242804</v>
      </c>
    </row>
    <row r="15" spans="1:3" ht="15.75" x14ac:dyDescent="0.2">
      <c r="A15" s="6">
        <v>10</v>
      </c>
      <c r="B15" s="35" t="s">
        <v>44</v>
      </c>
      <c r="C15" s="296">
        <f>[1]O2!$AF12</f>
        <v>8.020283975659229</v>
      </c>
    </row>
    <row r="16" spans="1:3" ht="15.75" x14ac:dyDescent="0.2">
      <c r="A16" s="6">
        <v>11</v>
      </c>
      <c r="B16" s="35" t="s">
        <v>77</v>
      </c>
      <c r="C16" s="296">
        <f>[1]O2!$AF13</f>
        <v>8.816326530612244</v>
      </c>
    </row>
    <row r="17" spans="1:3" ht="15.75" x14ac:dyDescent="0.2">
      <c r="A17" s="6">
        <v>12</v>
      </c>
      <c r="B17" s="35" t="s">
        <v>36</v>
      </c>
      <c r="C17" s="296">
        <f>[1]O2!$AF14</f>
        <v>8.9628432956381268</v>
      </c>
    </row>
    <row r="18" spans="1:3" ht="15.75" x14ac:dyDescent="0.2">
      <c r="A18" s="6">
        <v>13</v>
      </c>
      <c r="B18" s="35" t="s">
        <v>79</v>
      </c>
      <c r="C18" s="296">
        <f>[1]O2!$AF15</f>
        <v>8.3524999999999991</v>
      </c>
    </row>
    <row r="19" spans="1:3" ht="15.75" x14ac:dyDescent="0.2">
      <c r="A19" s="6">
        <v>14</v>
      </c>
      <c r="B19" s="35" t="s">
        <v>45</v>
      </c>
      <c r="C19" s="296">
        <f>[1]O2!$AF16</f>
        <v>8.2489019033674964</v>
      </c>
    </row>
    <row r="20" spans="1:3" ht="15.75" x14ac:dyDescent="0.2">
      <c r="A20" s="6">
        <v>15</v>
      </c>
      <c r="B20" s="35" t="s">
        <v>37</v>
      </c>
      <c r="C20" s="296">
        <f>[1]O2!$AF17</f>
        <v>8.2567287784679095</v>
      </c>
    </row>
    <row r="21" spans="1:3" ht="15.75" x14ac:dyDescent="0.2">
      <c r="A21" s="6">
        <v>16</v>
      </c>
      <c r="B21" s="35" t="s">
        <v>46</v>
      </c>
      <c r="C21" s="296">
        <f>[1]O2!$AF18</f>
        <v>8.2931354359925784</v>
      </c>
    </row>
    <row r="22" spans="1:3" ht="15.75" x14ac:dyDescent="0.2">
      <c r="A22" s="6">
        <v>17</v>
      </c>
      <c r="B22" s="36" t="s">
        <v>39</v>
      </c>
      <c r="C22" s="296">
        <f>[1]O2!$AF19</f>
        <v>9.2703703703703706</v>
      </c>
    </row>
    <row r="23" spans="1:3" ht="15.75" x14ac:dyDescent="0.2">
      <c r="A23" s="6">
        <v>18</v>
      </c>
      <c r="B23" s="35" t="s">
        <v>40</v>
      </c>
      <c r="C23" s="296">
        <f>[1]O2!$AF20</f>
        <v>8.7012345679012348</v>
      </c>
    </row>
    <row r="24" spans="1:3" ht="15.75" x14ac:dyDescent="0.2">
      <c r="A24" s="6">
        <v>19</v>
      </c>
      <c r="B24" s="35" t="s">
        <v>35</v>
      </c>
      <c r="C24" s="296">
        <f>[1]O2!$AF21</f>
        <v>8.9310986964618255</v>
      </c>
    </row>
    <row r="25" spans="1:3" ht="15.75" x14ac:dyDescent="0.2">
      <c r="A25" s="6">
        <v>20</v>
      </c>
      <c r="B25" s="35" t="s">
        <v>198</v>
      </c>
      <c r="C25" s="296">
        <f>[1]O2!$AF22</f>
        <v>8.3673469387755102</v>
      </c>
    </row>
    <row r="26" spans="1:3" ht="15.75" x14ac:dyDescent="0.2">
      <c r="A26" s="6">
        <v>21</v>
      </c>
      <c r="B26" s="36" t="s">
        <v>42</v>
      </c>
      <c r="C26" s="296">
        <f>[1]O2!$AF23</f>
        <v>8.748129675810473</v>
      </c>
    </row>
    <row r="27" spans="1:3" ht="15.75" x14ac:dyDescent="0.2">
      <c r="A27" s="6">
        <v>22</v>
      </c>
      <c r="B27" s="36" t="s">
        <v>20</v>
      </c>
      <c r="C27" s="296">
        <f>[1]O2!$AF24</f>
        <v>8.9962962962962969</v>
      </c>
    </row>
    <row r="28" spans="1:3" ht="15.75" x14ac:dyDescent="0.2">
      <c r="A28" s="6">
        <v>23</v>
      </c>
      <c r="B28" s="36" t="s">
        <v>47</v>
      </c>
      <c r="C28" s="296">
        <f>[1]O2!$AF25</f>
        <v>8.3865740740740744</v>
      </c>
    </row>
    <row r="29" spans="1:3" ht="15.75" x14ac:dyDescent="0.2">
      <c r="A29" s="6">
        <v>24</v>
      </c>
      <c r="B29" s="36" t="s">
        <v>48</v>
      </c>
      <c r="C29" s="296">
        <f>[1]O2!$AF26</f>
        <v>8.3383947939262466</v>
      </c>
    </row>
    <row r="30" spans="1:3" ht="15.75" x14ac:dyDescent="0.2">
      <c r="A30" s="6">
        <v>25</v>
      </c>
      <c r="B30" s="36" t="s">
        <v>49</v>
      </c>
      <c r="C30" s="296">
        <f>[1]O2!$AF27</f>
        <v>7.9931662870159457</v>
      </c>
    </row>
    <row r="31" spans="1:3" ht="15.75" x14ac:dyDescent="0.2">
      <c r="A31" s="6">
        <v>26</v>
      </c>
      <c r="B31" s="36" t="s">
        <v>50</v>
      </c>
      <c r="C31" s="296">
        <f>[1]O2!$AF28</f>
        <v>8.6072423398328688</v>
      </c>
    </row>
    <row r="32" spans="1:3" ht="15.75" x14ac:dyDescent="0.2">
      <c r="A32" s="6">
        <v>27</v>
      </c>
      <c r="B32" s="36" t="s">
        <v>51</v>
      </c>
      <c r="C32" s="296">
        <f>[1]O2!$AF29</f>
        <v>8.7281713344316305</v>
      </c>
    </row>
    <row r="33" spans="1:3" ht="15.75" x14ac:dyDescent="0.2">
      <c r="A33" s="6">
        <v>28</v>
      </c>
      <c r="B33" s="36" t="s">
        <v>15</v>
      </c>
      <c r="C33" s="296">
        <f>[1]O2!$AF30</f>
        <v>8.3588621444201312</v>
      </c>
    </row>
    <row r="34" spans="1:3" ht="15.75" x14ac:dyDescent="0.2">
      <c r="A34" s="6">
        <v>29</v>
      </c>
      <c r="B34" s="36" t="s">
        <v>14</v>
      </c>
      <c r="C34" s="296">
        <f>[1]O2!$AF31</f>
        <v>8.537960954446854</v>
      </c>
    </row>
    <row r="35" spans="1:3" ht="15.75" x14ac:dyDescent="0.2">
      <c r="A35" s="6">
        <v>30</v>
      </c>
      <c r="B35" s="36" t="s">
        <v>52</v>
      </c>
      <c r="C35" s="296">
        <f>[1]O2!$AF32</f>
        <v>8.3909774436090228</v>
      </c>
    </row>
    <row r="36" spans="1:3" ht="15.75" x14ac:dyDescent="0.2">
      <c r="A36" s="6">
        <v>31</v>
      </c>
      <c r="B36" s="36" t="s">
        <v>53</v>
      </c>
      <c r="C36" s="296">
        <f>[1]O2!$AF33</f>
        <v>9.0837253057384757</v>
      </c>
    </row>
    <row r="37" spans="1:3" ht="15.75" x14ac:dyDescent="0.2">
      <c r="A37" s="6">
        <v>32</v>
      </c>
      <c r="B37" s="36" t="s">
        <v>38</v>
      </c>
      <c r="C37" s="296">
        <f>[1]O2!$AF34</f>
        <v>8.7388724035608316</v>
      </c>
    </row>
    <row r="38" spans="1:3" ht="15.75" x14ac:dyDescent="0.2">
      <c r="A38" s="6">
        <v>33</v>
      </c>
      <c r="B38" s="36" t="s">
        <v>71</v>
      </c>
      <c r="C38" s="296">
        <f>[1]O2!$AF35</f>
        <v>8.4630681818181817</v>
      </c>
    </row>
    <row r="39" spans="1:3" ht="15.75" x14ac:dyDescent="0.2">
      <c r="A39" s="6">
        <v>34</v>
      </c>
      <c r="B39" s="36" t="s">
        <v>54</v>
      </c>
      <c r="C39" s="296">
        <f>[1]O2!$AF36</f>
        <v>8.3419062027231465</v>
      </c>
    </row>
    <row r="40" spans="1:3" ht="15.75" x14ac:dyDescent="0.2">
      <c r="A40" s="6">
        <v>35</v>
      </c>
      <c r="B40" s="36" t="s">
        <v>55</v>
      </c>
      <c r="C40" s="296">
        <f>[1]O2!$AF37</f>
        <v>8.7642752562225468</v>
      </c>
    </row>
    <row r="41" spans="1:3" ht="15.75" x14ac:dyDescent="0.2">
      <c r="A41" s="6">
        <v>36</v>
      </c>
      <c r="B41" s="36" t="s">
        <v>56</v>
      </c>
      <c r="C41" s="296">
        <f>[1]O2!$AF38</f>
        <v>8.87833827893175</v>
      </c>
    </row>
    <row r="42" spans="1:3" ht="15.75" x14ac:dyDescent="0.2">
      <c r="A42" s="6">
        <v>37</v>
      </c>
      <c r="B42" s="36" t="s">
        <v>16</v>
      </c>
      <c r="C42" s="296" t="s">
        <v>128</v>
      </c>
    </row>
    <row r="43" spans="1:3" ht="15.75" x14ac:dyDescent="0.2">
      <c r="A43" s="6">
        <v>38</v>
      </c>
      <c r="B43" s="36" t="s">
        <v>57</v>
      </c>
      <c r="C43" s="296">
        <f>[1]O2!$AF40</f>
        <v>8.3257042253521121</v>
      </c>
    </row>
    <row r="44" spans="1:3" ht="15.75" x14ac:dyDescent="0.2">
      <c r="A44" s="6">
        <v>39</v>
      </c>
      <c r="B44" s="35" t="s">
        <v>33</v>
      </c>
      <c r="C44" s="296">
        <f>[1]O2!$AF41</f>
        <v>8.9171058936272161</v>
      </c>
    </row>
    <row r="45" spans="1:3" ht="15.75" x14ac:dyDescent="0.2">
      <c r="A45" s="6">
        <v>40</v>
      </c>
      <c r="B45" s="35" t="s">
        <v>58</v>
      </c>
      <c r="C45" s="296">
        <f>[1]O2!$AF42</f>
        <v>8.8833333333333329</v>
      </c>
    </row>
    <row r="46" spans="1:3" ht="15.75" x14ac:dyDescent="0.2">
      <c r="A46" s="6">
        <v>41</v>
      </c>
      <c r="B46" s="35" t="s">
        <v>199</v>
      </c>
      <c r="C46" s="296">
        <f>[1]O2!$AF43</f>
        <v>8.3126177024482111</v>
      </c>
    </row>
    <row r="47" spans="1:3" ht="15.75" x14ac:dyDescent="0.2">
      <c r="A47" s="6">
        <v>42</v>
      </c>
      <c r="B47" s="35" t="s">
        <v>41</v>
      </c>
      <c r="C47" s="296">
        <f>[1]O2!$AF44</f>
        <v>7.7631307929969102</v>
      </c>
    </row>
    <row r="48" spans="1:3" ht="15.75" x14ac:dyDescent="0.2">
      <c r="A48" s="6">
        <v>43</v>
      </c>
      <c r="B48" s="35" t="s">
        <v>59</v>
      </c>
      <c r="C48" s="296">
        <f>[1]O2!$AF45</f>
        <v>8.5788497217068649</v>
      </c>
    </row>
    <row r="49" spans="1:3" ht="15.75" x14ac:dyDescent="0.2">
      <c r="A49" s="6">
        <v>44</v>
      </c>
      <c r="B49" s="35" t="s">
        <v>17</v>
      </c>
      <c r="C49" s="296" t="s">
        <v>128</v>
      </c>
    </row>
    <row r="50" spans="1:3" ht="15.75" x14ac:dyDescent="0.2">
      <c r="A50" s="6">
        <v>45</v>
      </c>
      <c r="B50" s="35" t="s">
        <v>60</v>
      </c>
      <c r="C50" s="296">
        <f>[1]O2!$AF47</f>
        <v>7.8216123499142372</v>
      </c>
    </row>
    <row r="51" spans="1:3" ht="15.75" x14ac:dyDescent="0.2">
      <c r="A51" s="6">
        <v>46</v>
      </c>
      <c r="B51" s="35" t="s">
        <v>34</v>
      </c>
      <c r="C51" s="296">
        <f>[1]O2!$AF48</f>
        <v>9.2370370370370374</v>
      </c>
    </row>
    <row r="52" spans="1:3" ht="15.75" x14ac:dyDescent="0.2">
      <c r="A52" s="6">
        <v>47</v>
      </c>
      <c r="B52" s="35" t="s">
        <v>61</v>
      </c>
      <c r="C52" s="296">
        <f>[1]O2!$AF49</f>
        <v>8.5403899721448475</v>
      </c>
    </row>
    <row r="53" spans="1:3" ht="15.75" x14ac:dyDescent="0.2">
      <c r="A53" s="6">
        <v>48</v>
      </c>
      <c r="B53" s="36" t="s">
        <v>12</v>
      </c>
      <c r="C53" s="296">
        <f>[1]O2!$AF50</f>
        <v>9.0695256660168937</v>
      </c>
    </row>
    <row r="54" spans="1:3" ht="15.75" x14ac:dyDescent="0.2">
      <c r="A54" s="6">
        <v>49</v>
      </c>
      <c r="B54" s="36" t="s">
        <v>62</v>
      </c>
      <c r="C54" s="296">
        <f>[1]O2!$AF51</f>
        <v>8.4481481481481477</v>
      </c>
    </row>
    <row r="55" spans="1:3" ht="15.75" x14ac:dyDescent="0.2">
      <c r="A55" s="6">
        <v>50</v>
      </c>
      <c r="B55" s="36" t="s">
        <v>70</v>
      </c>
      <c r="C55" s="296">
        <f>[1]O2!$AF52</f>
        <v>8.2477876106194685</v>
      </c>
    </row>
    <row r="56" spans="1:3" ht="15.75" x14ac:dyDescent="0.2">
      <c r="A56" s="6">
        <v>51</v>
      </c>
      <c r="B56" s="36" t="s">
        <v>63</v>
      </c>
      <c r="C56" s="296">
        <f>[1]O2!$AF53</f>
        <v>8.6382978723404253</v>
      </c>
    </row>
    <row r="57" spans="1:3" ht="15.75" x14ac:dyDescent="0.2">
      <c r="A57" s="6">
        <v>52</v>
      </c>
      <c r="B57" s="36" t="s">
        <v>19</v>
      </c>
      <c r="C57" s="296" t="s">
        <v>128</v>
      </c>
    </row>
    <row r="58" spans="1:3" ht="15.75" x14ac:dyDescent="0.2">
      <c r="A58" s="6">
        <v>53</v>
      </c>
      <c r="B58" s="36" t="s">
        <v>64</v>
      </c>
      <c r="C58" s="296">
        <f>[1]O2!$AF55</f>
        <v>8.016</v>
      </c>
    </row>
    <row r="59" spans="1:3" ht="15.75" x14ac:dyDescent="0.2">
      <c r="A59" s="6">
        <v>54</v>
      </c>
      <c r="B59" s="36" t="s">
        <v>160</v>
      </c>
      <c r="C59" s="296">
        <f>[1]O2!$AF56</f>
        <v>9.1327433628318584</v>
      </c>
    </row>
    <row r="60" spans="1:3" ht="15.75" x14ac:dyDescent="0.2">
      <c r="A60" s="6" t="s">
        <v>30</v>
      </c>
      <c r="B60" s="36" t="s">
        <v>27</v>
      </c>
      <c r="C60" s="296">
        <f>[1]O2!$AF57</f>
        <v>8.0533333333333328</v>
      </c>
    </row>
    <row r="61" spans="1:3" ht="15.75" x14ac:dyDescent="0.2">
      <c r="A61" s="6" t="s">
        <v>31</v>
      </c>
      <c r="B61" s="36" t="s">
        <v>28</v>
      </c>
      <c r="C61" s="296">
        <f>[1]O2!$AF58</f>
        <v>8.8666666666666671</v>
      </c>
    </row>
    <row r="62" spans="1:3" ht="15.75" x14ac:dyDescent="0.2">
      <c r="A62" s="6" t="s">
        <v>32</v>
      </c>
      <c r="B62" s="36" t="s">
        <v>29</v>
      </c>
      <c r="C62" s="296">
        <f>[1]O2!$AF59</f>
        <v>9.1199999999999992</v>
      </c>
    </row>
    <row r="63" spans="1:3" ht="15.75" x14ac:dyDescent="0.2">
      <c r="A63" s="6" t="s">
        <v>65</v>
      </c>
      <c r="B63" s="36" t="s">
        <v>67</v>
      </c>
      <c r="C63" s="296">
        <f>[1]O2!$AF60</f>
        <v>8.7142857142857135</v>
      </c>
    </row>
    <row r="64" spans="1:3" ht="15.75" x14ac:dyDescent="0.2">
      <c r="A64" s="6" t="s">
        <v>66</v>
      </c>
      <c r="B64" s="36" t="s">
        <v>69</v>
      </c>
      <c r="C64" s="296">
        <f>[1]O2!$AF61</f>
        <v>8.0296296296296301</v>
      </c>
    </row>
    <row r="65" spans="1:3" ht="15.75" x14ac:dyDescent="0.2">
      <c r="A65" s="6">
        <v>60</v>
      </c>
      <c r="B65" s="36" t="s">
        <v>68</v>
      </c>
      <c r="C65" s="296" t="s">
        <v>128</v>
      </c>
    </row>
    <row r="66" spans="1:3" ht="15.75" x14ac:dyDescent="0.2">
      <c r="A66" s="6">
        <v>61</v>
      </c>
      <c r="B66" s="36" t="s">
        <v>94</v>
      </c>
      <c r="C66" s="296" t="s">
        <v>128</v>
      </c>
    </row>
    <row r="67" spans="1:3" ht="15.75" x14ac:dyDescent="0.2">
      <c r="A67" s="6">
        <v>62</v>
      </c>
      <c r="B67" s="36" t="s">
        <v>98</v>
      </c>
      <c r="C67" s="296" t="s">
        <v>128</v>
      </c>
    </row>
    <row r="68" spans="1:3" ht="15.75" x14ac:dyDescent="0.2">
      <c r="A68" s="6">
        <v>63</v>
      </c>
      <c r="B68" s="36" t="s">
        <v>124</v>
      </c>
      <c r="C68" s="296">
        <f>[1]O2!$AF65</f>
        <v>8.4862745098039216</v>
      </c>
    </row>
    <row r="69" spans="1:3" ht="15.75" x14ac:dyDescent="0.2">
      <c r="A69" s="6">
        <v>64</v>
      </c>
      <c r="B69" s="36" t="s">
        <v>127</v>
      </c>
      <c r="C69" s="296"/>
    </row>
    <row r="70" spans="1:3" ht="15.75" x14ac:dyDescent="0.2">
      <c r="A70" s="6">
        <v>65</v>
      </c>
      <c r="B70" s="36" t="s">
        <v>125</v>
      </c>
      <c r="C70" s="296"/>
    </row>
    <row r="71" spans="1:3" ht="15.75" x14ac:dyDescent="0.2">
      <c r="A71" s="6">
        <v>66</v>
      </c>
      <c r="B71" s="35" t="s">
        <v>126</v>
      </c>
      <c r="C71" s="296"/>
    </row>
    <row r="72" spans="1:3" ht="15.75" x14ac:dyDescent="0.2">
      <c r="A72" s="6">
        <v>67</v>
      </c>
      <c r="B72" s="35" t="s">
        <v>153</v>
      </c>
      <c r="C72" s="296"/>
    </row>
    <row r="73" spans="1:3" ht="15.75" x14ac:dyDescent="0.2">
      <c r="A73" s="6">
        <v>68</v>
      </c>
      <c r="B73" s="35" t="s">
        <v>154</v>
      </c>
      <c r="C73" s="296"/>
    </row>
    <row r="74" spans="1:3" ht="15.75" x14ac:dyDescent="0.2">
      <c r="A74" s="6">
        <v>69</v>
      </c>
      <c r="B74" s="35" t="s">
        <v>155</v>
      </c>
      <c r="C74" s="296"/>
    </row>
    <row r="75" spans="1:3" ht="15.75" x14ac:dyDescent="0.2">
      <c r="A75" s="6">
        <v>70</v>
      </c>
      <c r="B75" s="35" t="s">
        <v>156</v>
      </c>
      <c r="C75" s="296"/>
    </row>
    <row r="76" spans="1:3" ht="15.75" x14ac:dyDescent="0.2">
      <c r="A76" s="6">
        <v>71</v>
      </c>
      <c r="B76" s="35" t="s">
        <v>157</v>
      </c>
      <c r="C76" s="296"/>
    </row>
    <row r="77" spans="1:3" ht="15.75" x14ac:dyDescent="0.2">
      <c r="A77" s="6">
        <v>72</v>
      </c>
      <c r="B77" s="35" t="s">
        <v>158</v>
      </c>
      <c r="C77" s="296"/>
    </row>
    <row r="78" spans="1:3" ht="15.75" x14ac:dyDescent="0.2">
      <c r="A78" s="6">
        <v>73</v>
      </c>
      <c r="B78" s="35" t="s">
        <v>159</v>
      </c>
      <c r="C78" s="296"/>
    </row>
    <row r="79" spans="1:3" ht="15.75" x14ac:dyDescent="0.2">
      <c r="A79" s="6">
        <v>74</v>
      </c>
      <c r="B79" s="35" t="s">
        <v>193</v>
      </c>
      <c r="C79" s="296"/>
    </row>
    <row r="80" spans="1:3" ht="15.75" x14ac:dyDescent="0.2">
      <c r="A80" s="6">
        <v>75</v>
      </c>
      <c r="B80" s="35" t="s">
        <v>194</v>
      </c>
      <c r="C80" s="296"/>
    </row>
    <row r="81" spans="1:6" ht="15.75" x14ac:dyDescent="0.2">
      <c r="A81" s="6">
        <v>76</v>
      </c>
      <c r="B81" s="35" t="s">
        <v>195</v>
      </c>
      <c r="C81" s="296"/>
    </row>
    <row r="82" spans="1:6" ht="15.75" x14ac:dyDescent="0.2">
      <c r="A82" s="6">
        <v>77</v>
      </c>
      <c r="B82" s="35" t="s">
        <v>196</v>
      </c>
      <c r="C82" s="296"/>
    </row>
    <row r="83" spans="1:6" ht="15.75" x14ac:dyDescent="0.2">
      <c r="A83" s="6">
        <v>78</v>
      </c>
      <c r="B83" s="35" t="s">
        <v>197</v>
      </c>
      <c r="C83" s="296"/>
    </row>
    <row r="84" spans="1:6" ht="15.75" x14ac:dyDescent="0.2">
      <c r="A84" s="6">
        <v>79</v>
      </c>
      <c r="B84" s="35" t="s">
        <v>341</v>
      </c>
      <c r="C84" s="296"/>
    </row>
    <row r="85" spans="1:6" ht="15.75" x14ac:dyDescent="0.2">
      <c r="A85" s="6">
        <v>80</v>
      </c>
      <c r="B85" s="35" t="s">
        <v>342</v>
      </c>
      <c r="C85" s="296"/>
    </row>
    <row r="86" spans="1:6" ht="15.75" x14ac:dyDescent="0.2">
      <c r="A86" s="6">
        <v>81</v>
      </c>
      <c r="B86" s="35" t="s">
        <v>343</v>
      </c>
      <c r="C86" s="296"/>
    </row>
    <row r="87" spans="1:6" ht="15.75" x14ac:dyDescent="0.2">
      <c r="A87" s="6">
        <v>82</v>
      </c>
      <c r="B87" s="35" t="s">
        <v>344</v>
      </c>
      <c r="C87" s="296"/>
    </row>
    <row r="88" spans="1:6" ht="15.75" x14ac:dyDescent="0.2">
      <c r="A88" s="6">
        <v>83</v>
      </c>
      <c r="B88" s="35" t="s">
        <v>345</v>
      </c>
      <c r="C88" s="296"/>
    </row>
    <row r="89" spans="1:6" ht="15.75" x14ac:dyDescent="0.2">
      <c r="A89" s="6">
        <v>84</v>
      </c>
      <c r="B89" s="35" t="s">
        <v>346</v>
      </c>
      <c r="C89" s="296"/>
    </row>
    <row r="90" spans="1:6" ht="15.75" x14ac:dyDescent="0.2">
      <c r="A90" s="6">
        <v>85</v>
      </c>
      <c r="B90" s="35" t="s">
        <v>347</v>
      </c>
      <c r="C90" s="296"/>
    </row>
    <row r="91" spans="1:6" ht="16.5" thickBot="1" x14ac:dyDescent="0.25">
      <c r="A91" s="6">
        <v>86</v>
      </c>
      <c r="B91" s="35" t="s">
        <v>348</v>
      </c>
      <c r="C91" s="524"/>
    </row>
    <row r="92" spans="1:6" ht="17.25" thickTop="1" thickBot="1" x14ac:dyDescent="0.25">
      <c r="A92" s="592" t="s">
        <v>18</v>
      </c>
      <c r="B92" s="631"/>
      <c r="C92" s="524">
        <f>[1]O2!$AF$89</f>
        <v>8.5455049736743458</v>
      </c>
      <c r="F92" s="291"/>
    </row>
    <row r="93" spans="1:6" ht="35.25" customHeight="1" thickTop="1" x14ac:dyDescent="0.2">
      <c r="A93" s="590" t="s">
        <v>350</v>
      </c>
      <c r="B93" s="590"/>
      <c r="C93" s="590"/>
      <c r="F93" s="291"/>
    </row>
  </sheetData>
  <mergeCells count="6">
    <mergeCell ref="A93:C93"/>
    <mergeCell ref="A1:C1"/>
    <mergeCell ref="A4:A5"/>
    <mergeCell ref="B4:B5"/>
    <mergeCell ref="C4:C5"/>
    <mergeCell ref="A92:B92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showGridLines="0" view="pageBreakPreview" zoomScale="80" zoomScaleNormal="80" zoomScaleSheetLayoutView="80" workbookViewId="0">
      <selection activeCell="H29" sqref="H29"/>
    </sheetView>
  </sheetViews>
  <sheetFormatPr baseColWidth="10" defaultRowHeight="12.75" x14ac:dyDescent="0.2"/>
  <cols>
    <col min="1" max="1" width="6.5703125" customWidth="1"/>
    <col min="2" max="2" width="48" customWidth="1"/>
    <col min="3" max="3" width="17.140625" customWidth="1"/>
    <col min="4" max="4" width="14.28515625" customWidth="1"/>
    <col min="5" max="5" width="12.7109375" customWidth="1"/>
    <col min="6" max="7" width="16.7109375" customWidth="1"/>
    <col min="8" max="8" width="13.7109375" customWidth="1"/>
    <col min="9" max="10" width="16.7109375" customWidth="1"/>
    <col min="11" max="11" width="13.7109375" customWidth="1"/>
    <col min="12" max="12" width="12.7109375" customWidth="1"/>
  </cols>
  <sheetData>
    <row r="1" spans="1:12" ht="18" customHeight="1" x14ac:dyDescent="0.2">
      <c r="A1" s="591" t="s">
        <v>505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</row>
    <row r="2" spans="1:12" x14ac:dyDescent="0.2">
      <c r="C2" s="167"/>
    </row>
    <row r="3" spans="1:12" x14ac:dyDescent="0.2">
      <c r="A3" s="146"/>
      <c r="B3" s="146"/>
      <c r="C3" s="146"/>
    </row>
    <row r="4" spans="1:12" ht="16.5" thickBot="1" x14ac:dyDescent="0.25">
      <c r="C4" s="43"/>
      <c r="D4" s="43"/>
      <c r="E4" s="43"/>
      <c r="F4" s="43"/>
      <c r="G4" s="43"/>
      <c r="H4" s="43"/>
      <c r="I4" s="43"/>
      <c r="J4" s="43"/>
      <c r="K4" s="43"/>
      <c r="L4" s="32" t="s">
        <v>312</v>
      </c>
    </row>
    <row r="5" spans="1:12" ht="20.25" customHeight="1" thickTop="1" thickBot="1" x14ac:dyDescent="0.25">
      <c r="A5" s="649" t="s">
        <v>116</v>
      </c>
      <c r="B5" s="651" t="s">
        <v>115</v>
      </c>
      <c r="C5" s="605" t="s">
        <v>72</v>
      </c>
      <c r="D5" s="606"/>
      <c r="E5" s="607"/>
      <c r="F5" s="653" t="s">
        <v>5</v>
      </c>
      <c r="G5" s="654"/>
      <c r="H5" s="655"/>
      <c r="I5" s="653" t="s">
        <v>9</v>
      </c>
      <c r="J5" s="654"/>
      <c r="K5" s="654"/>
      <c r="L5" s="655"/>
    </row>
    <row r="6" spans="1:12" ht="70.5" customHeight="1" thickTop="1" thickBot="1" x14ac:dyDescent="0.25">
      <c r="A6" s="650"/>
      <c r="B6" s="652"/>
      <c r="C6" s="30" t="s">
        <v>123</v>
      </c>
      <c r="D6" s="30" t="s">
        <v>10</v>
      </c>
      <c r="E6" s="30" t="s">
        <v>21</v>
      </c>
      <c r="F6" s="11" t="s">
        <v>6</v>
      </c>
      <c r="G6" s="11" t="s">
        <v>7</v>
      </c>
      <c r="H6" s="11" t="s">
        <v>8</v>
      </c>
      <c r="I6" s="11" t="s">
        <v>6</v>
      </c>
      <c r="J6" s="11" t="s">
        <v>7</v>
      </c>
      <c r="K6" s="11" t="s">
        <v>8</v>
      </c>
      <c r="L6" s="24" t="s">
        <v>4</v>
      </c>
    </row>
    <row r="7" spans="1:12" ht="16.5" thickTop="1" x14ac:dyDescent="0.25">
      <c r="A7" s="17">
        <v>1</v>
      </c>
      <c r="B7" s="34" t="s">
        <v>22</v>
      </c>
      <c r="C7" s="46">
        <f>[1]ORDEN!BY3</f>
        <v>614</v>
      </c>
      <c r="D7" s="46">
        <f>[1]ORDEN!BZ3</f>
        <v>617</v>
      </c>
      <c r="E7" s="552">
        <f t="shared" ref="E7:E70" si="0">IFERROR(C7/D7*100,0)</f>
        <v>99.513776337115061</v>
      </c>
      <c r="F7" s="25">
        <f>[1]ORDEN!CB3</f>
        <v>204</v>
      </c>
      <c r="G7" s="25">
        <f>[1]ORDEN!CE3</f>
        <v>257</v>
      </c>
      <c r="H7" s="38">
        <f>[1]ORDEN!CH3</f>
        <v>153</v>
      </c>
      <c r="I7" s="44">
        <f t="shared" ref="I7:I70" si="1">IFERROR(F7/C7*100,0)</f>
        <v>33.22475570032573</v>
      </c>
      <c r="J7" s="44">
        <f t="shared" ref="J7:J70" si="2">IFERROR(G7/C7*100,0)</f>
        <v>41.856677524429969</v>
      </c>
      <c r="K7" s="51">
        <f t="shared" ref="K7:K70" si="3">IFERROR(H7/C7*100,0)</f>
        <v>24.918566775244301</v>
      </c>
      <c r="L7" s="49">
        <f>SUM(I7:K7)</f>
        <v>100</v>
      </c>
    </row>
    <row r="8" spans="1:12" ht="15.75" x14ac:dyDescent="0.25">
      <c r="A8" s="6">
        <v>2</v>
      </c>
      <c r="B8" s="35" t="s">
        <v>78</v>
      </c>
      <c r="C8" s="46">
        <f>[1]ORDEN!BY4</f>
        <v>418</v>
      </c>
      <c r="D8" s="46">
        <f>[1]ORDEN!BZ4</f>
        <v>604</v>
      </c>
      <c r="E8" s="553">
        <f t="shared" si="0"/>
        <v>69.205298013245027</v>
      </c>
      <c r="F8" s="12">
        <f>[1]ORDEN!CB4</f>
        <v>86</v>
      </c>
      <c r="G8" s="12">
        <f>[1]ORDEN!CE4</f>
        <v>173</v>
      </c>
      <c r="H8" s="39">
        <f>[1]ORDEN!CH4</f>
        <v>159</v>
      </c>
      <c r="I8" s="44">
        <f t="shared" si="1"/>
        <v>20.574162679425836</v>
      </c>
      <c r="J8" s="44">
        <f t="shared" si="2"/>
        <v>41.387559808612437</v>
      </c>
      <c r="K8" s="51">
        <f t="shared" si="3"/>
        <v>38.038277511961724</v>
      </c>
      <c r="L8" s="27">
        <f>SUM(I8:K8)</f>
        <v>100</v>
      </c>
    </row>
    <row r="9" spans="1:12" ht="15.75" x14ac:dyDescent="0.25">
      <c r="A9" s="6">
        <v>3</v>
      </c>
      <c r="B9" s="35" t="s">
        <v>23</v>
      </c>
      <c r="C9" s="46">
        <f>[1]ORDEN!BY5</f>
        <v>620</v>
      </c>
      <c r="D9" s="46">
        <f>[1]ORDEN!BZ5</f>
        <v>620</v>
      </c>
      <c r="E9" s="553">
        <f t="shared" si="0"/>
        <v>100</v>
      </c>
      <c r="F9" s="12">
        <f>[1]ORDEN!CB5</f>
        <v>197</v>
      </c>
      <c r="G9" s="12">
        <f>[1]ORDEN!CE5</f>
        <v>283</v>
      </c>
      <c r="H9" s="39">
        <f>[1]ORDEN!CH5</f>
        <v>140</v>
      </c>
      <c r="I9" s="44">
        <f t="shared" si="1"/>
        <v>31.774193548387096</v>
      </c>
      <c r="J9" s="44">
        <f t="shared" si="2"/>
        <v>45.645161290322584</v>
      </c>
      <c r="K9" s="51">
        <f t="shared" si="3"/>
        <v>22.58064516129032</v>
      </c>
      <c r="L9" s="27">
        <f t="shared" ref="L9:L72" si="4">SUM(I9:K9)</f>
        <v>100</v>
      </c>
    </row>
    <row r="10" spans="1:12" ht="15.75" x14ac:dyDescent="0.25">
      <c r="A10" s="6">
        <v>4</v>
      </c>
      <c r="B10" s="35" t="s">
        <v>76</v>
      </c>
      <c r="C10" s="46">
        <f>[1]ORDEN!BY6</f>
        <v>0</v>
      </c>
      <c r="D10" s="46">
        <f>[1]ORDEN!BZ6</f>
        <v>539</v>
      </c>
      <c r="E10" s="553">
        <f t="shared" si="0"/>
        <v>0</v>
      </c>
      <c r="F10" s="12">
        <f>[1]ORDEN!CB6</f>
        <v>0</v>
      </c>
      <c r="G10" s="12">
        <f>[1]ORDEN!CE6</f>
        <v>0</v>
      </c>
      <c r="H10" s="39">
        <f>[1]ORDEN!CH6</f>
        <v>0</v>
      </c>
      <c r="I10" s="44">
        <f t="shared" si="1"/>
        <v>0</v>
      </c>
      <c r="J10" s="44">
        <f t="shared" si="2"/>
        <v>0</v>
      </c>
      <c r="K10" s="51">
        <f t="shared" si="3"/>
        <v>0</v>
      </c>
      <c r="L10" s="27">
        <f t="shared" si="4"/>
        <v>0</v>
      </c>
    </row>
    <row r="11" spans="1:12" ht="15.75" x14ac:dyDescent="0.25">
      <c r="A11" s="6">
        <v>5</v>
      </c>
      <c r="B11" s="35" t="s">
        <v>24</v>
      </c>
      <c r="C11" s="46">
        <f>[1]ORDEN!BY7</f>
        <v>787</v>
      </c>
      <c r="D11" s="46">
        <f>[1]ORDEN!BZ7</f>
        <v>792</v>
      </c>
      <c r="E11" s="553">
        <f t="shared" si="0"/>
        <v>99.368686868686879</v>
      </c>
      <c r="F11" s="12">
        <f>[1]ORDEN!CB7</f>
        <v>242</v>
      </c>
      <c r="G11" s="12">
        <f>[1]ORDEN!CE7</f>
        <v>85</v>
      </c>
      <c r="H11" s="39">
        <f>[1]ORDEN!CH7</f>
        <v>460</v>
      </c>
      <c r="I11" s="44">
        <f t="shared" si="1"/>
        <v>30.749682337992372</v>
      </c>
      <c r="J11" s="44">
        <f t="shared" si="2"/>
        <v>10.800508259212197</v>
      </c>
      <c r="K11" s="51">
        <f t="shared" si="3"/>
        <v>58.449809402795424</v>
      </c>
      <c r="L11" s="27">
        <f t="shared" si="4"/>
        <v>100</v>
      </c>
    </row>
    <row r="12" spans="1:12" ht="15.75" x14ac:dyDescent="0.25">
      <c r="A12" s="6">
        <v>6</v>
      </c>
      <c r="B12" s="35" t="s">
        <v>25</v>
      </c>
      <c r="C12" s="46">
        <f>[1]ORDEN!BY8</f>
        <v>0</v>
      </c>
      <c r="D12" s="46">
        <f>[1]ORDEN!BZ8</f>
        <v>910</v>
      </c>
      <c r="E12" s="553">
        <f t="shared" si="0"/>
        <v>0</v>
      </c>
      <c r="F12" s="12">
        <f>[1]ORDEN!CB8</f>
        <v>0</v>
      </c>
      <c r="G12" s="12">
        <f>[1]ORDEN!CE8</f>
        <v>0</v>
      </c>
      <c r="H12" s="39">
        <f>[1]ORDEN!CH8</f>
        <v>0</v>
      </c>
      <c r="I12" s="44">
        <f t="shared" si="1"/>
        <v>0</v>
      </c>
      <c r="J12" s="44">
        <f t="shared" si="2"/>
        <v>0</v>
      </c>
      <c r="K12" s="51">
        <f t="shared" si="3"/>
        <v>0</v>
      </c>
      <c r="L12" s="27">
        <f t="shared" si="4"/>
        <v>0</v>
      </c>
    </row>
    <row r="13" spans="1:12" ht="15.75" x14ac:dyDescent="0.25">
      <c r="A13" s="6">
        <v>7</v>
      </c>
      <c r="B13" s="35" t="s">
        <v>13</v>
      </c>
      <c r="C13" s="46">
        <f>[1]ORDEN!BY9</f>
        <v>0</v>
      </c>
      <c r="D13" s="46">
        <f>[1]ORDEN!BZ9</f>
        <v>706</v>
      </c>
      <c r="E13" s="553">
        <f t="shared" si="0"/>
        <v>0</v>
      </c>
      <c r="F13" s="12">
        <f>[1]ORDEN!CB9</f>
        <v>0</v>
      </c>
      <c r="G13" s="12">
        <f>[1]ORDEN!CE9</f>
        <v>0</v>
      </c>
      <c r="H13" s="39">
        <f>[1]ORDEN!CH9</f>
        <v>0</v>
      </c>
      <c r="I13" s="44">
        <f t="shared" si="1"/>
        <v>0</v>
      </c>
      <c r="J13" s="44">
        <f t="shared" si="2"/>
        <v>0</v>
      </c>
      <c r="K13" s="51">
        <f t="shared" si="3"/>
        <v>0</v>
      </c>
      <c r="L13" s="27">
        <f t="shared" si="4"/>
        <v>0</v>
      </c>
    </row>
    <row r="14" spans="1:12" ht="15.75" x14ac:dyDescent="0.25">
      <c r="A14" s="6">
        <v>8</v>
      </c>
      <c r="B14" s="35" t="s">
        <v>26</v>
      </c>
      <c r="C14" s="46">
        <f>[1]ORDEN!BY10</f>
        <v>604</v>
      </c>
      <c r="D14" s="46">
        <f>[1]ORDEN!BZ10</f>
        <v>604</v>
      </c>
      <c r="E14" s="553">
        <f t="shared" si="0"/>
        <v>100</v>
      </c>
      <c r="F14" s="12">
        <f>[1]ORDEN!CB10</f>
        <v>123</v>
      </c>
      <c r="G14" s="12">
        <f>[1]ORDEN!CE10</f>
        <v>229</v>
      </c>
      <c r="H14" s="39">
        <f>[1]ORDEN!CH10</f>
        <v>252</v>
      </c>
      <c r="I14" s="44">
        <f t="shared" si="1"/>
        <v>20.364238410596027</v>
      </c>
      <c r="J14" s="44">
        <f t="shared" si="2"/>
        <v>37.913907284768214</v>
      </c>
      <c r="K14" s="51">
        <f t="shared" si="3"/>
        <v>41.721854304635762</v>
      </c>
      <c r="L14" s="27">
        <f t="shared" si="4"/>
        <v>100</v>
      </c>
    </row>
    <row r="15" spans="1:12" ht="15.75" x14ac:dyDescent="0.25">
      <c r="A15" s="6">
        <v>9</v>
      </c>
      <c r="B15" s="35" t="s">
        <v>43</v>
      </c>
      <c r="C15" s="46">
        <f>[1]ORDEN!BY11</f>
        <v>0</v>
      </c>
      <c r="D15" s="46">
        <f>[1]ORDEN!BZ11</f>
        <v>1123</v>
      </c>
      <c r="E15" s="553">
        <f t="shared" si="0"/>
        <v>0</v>
      </c>
      <c r="F15" s="12">
        <f>[1]ORDEN!CB11</f>
        <v>0</v>
      </c>
      <c r="G15" s="12">
        <f>[1]ORDEN!CE11</f>
        <v>0</v>
      </c>
      <c r="H15" s="39">
        <f>[1]ORDEN!CH11</f>
        <v>0</v>
      </c>
      <c r="I15" s="44">
        <f t="shared" si="1"/>
        <v>0</v>
      </c>
      <c r="J15" s="44">
        <f t="shared" si="2"/>
        <v>0</v>
      </c>
      <c r="K15" s="51">
        <f t="shared" si="3"/>
        <v>0</v>
      </c>
      <c r="L15" s="27">
        <f t="shared" si="4"/>
        <v>0</v>
      </c>
    </row>
    <row r="16" spans="1:12" ht="15.75" x14ac:dyDescent="0.25">
      <c r="A16" s="6">
        <v>10</v>
      </c>
      <c r="B16" s="35" t="s">
        <v>44</v>
      </c>
      <c r="C16" s="46">
        <f>[1]ORDEN!BY12</f>
        <v>157</v>
      </c>
      <c r="D16" s="46">
        <f>[1]ORDEN!BZ12</f>
        <v>163</v>
      </c>
      <c r="E16" s="553">
        <f t="shared" si="0"/>
        <v>96.319018404907979</v>
      </c>
      <c r="F16" s="12">
        <f>[1]ORDEN!CB12</f>
        <v>35</v>
      </c>
      <c r="G16" s="12">
        <f>[1]ORDEN!CE12</f>
        <v>57</v>
      </c>
      <c r="H16" s="39">
        <f>[1]ORDEN!CH12</f>
        <v>65</v>
      </c>
      <c r="I16" s="44">
        <f t="shared" si="1"/>
        <v>22.29299363057325</v>
      </c>
      <c r="J16" s="44">
        <f t="shared" si="2"/>
        <v>36.30573248407643</v>
      </c>
      <c r="K16" s="51">
        <f t="shared" si="3"/>
        <v>41.401273885350321</v>
      </c>
      <c r="L16" s="27">
        <f t="shared" si="4"/>
        <v>100</v>
      </c>
    </row>
    <row r="17" spans="1:12" ht="15.75" x14ac:dyDescent="0.25">
      <c r="A17" s="6">
        <v>11</v>
      </c>
      <c r="B17" s="35" t="s">
        <v>77</v>
      </c>
      <c r="C17" s="46">
        <f>[1]ORDEN!BY13</f>
        <v>534</v>
      </c>
      <c r="D17" s="46">
        <f>[1]ORDEN!BZ13</f>
        <v>534</v>
      </c>
      <c r="E17" s="553">
        <f t="shared" si="0"/>
        <v>100</v>
      </c>
      <c r="F17" s="12">
        <f>[1]ORDEN!CB13</f>
        <v>237</v>
      </c>
      <c r="G17" s="12">
        <f>[1]ORDEN!CE13</f>
        <v>106</v>
      </c>
      <c r="H17" s="39">
        <f>[1]ORDEN!CH13</f>
        <v>191</v>
      </c>
      <c r="I17" s="44">
        <f t="shared" si="1"/>
        <v>44.382022471910112</v>
      </c>
      <c r="J17" s="44">
        <f t="shared" si="2"/>
        <v>19.850187265917604</v>
      </c>
      <c r="K17" s="51">
        <f t="shared" si="3"/>
        <v>35.767790262172284</v>
      </c>
      <c r="L17" s="27">
        <f t="shared" si="4"/>
        <v>100</v>
      </c>
    </row>
    <row r="18" spans="1:12" ht="15.75" x14ac:dyDescent="0.25">
      <c r="A18" s="6">
        <v>12</v>
      </c>
      <c r="B18" s="35" t="s">
        <v>36</v>
      </c>
      <c r="C18" s="46">
        <f>[1]ORDEN!BY14</f>
        <v>433</v>
      </c>
      <c r="D18" s="46">
        <f>[1]ORDEN!BZ14</f>
        <v>488</v>
      </c>
      <c r="E18" s="553">
        <f t="shared" si="0"/>
        <v>88.729508196721312</v>
      </c>
      <c r="F18" s="12">
        <f>[1]ORDEN!CB14</f>
        <v>101</v>
      </c>
      <c r="G18" s="12">
        <f>[1]ORDEN!CE14</f>
        <v>155</v>
      </c>
      <c r="H18" s="39">
        <f>[1]ORDEN!CH14</f>
        <v>177</v>
      </c>
      <c r="I18" s="44">
        <f t="shared" si="1"/>
        <v>23.325635103926096</v>
      </c>
      <c r="J18" s="44">
        <f t="shared" si="2"/>
        <v>35.796766743648959</v>
      </c>
      <c r="K18" s="51">
        <f t="shared" si="3"/>
        <v>40.877598152424945</v>
      </c>
      <c r="L18" s="27">
        <f t="shared" si="4"/>
        <v>100</v>
      </c>
    </row>
    <row r="19" spans="1:12" ht="15.75" x14ac:dyDescent="0.25">
      <c r="A19" s="6">
        <v>13</v>
      </c>
      <c r="B19" s="35" t="s">
        <v>79</v>
      </c>
      <c r="C19" s="46">
        <f>[1]ORDEN!BY15</f>
        <v>0</v>
      </c>
      <c r="D19" s="46">
        <f>[1]ORDEN!BZ15</f>
        <v>464</v>
      </c>
      <c r="E19" s="553">
        <f t="shared" si="0"/>
        <v>0</v>
      </c>
      <c r="F19" s="12">
        <f>[1]ORDEN!CB15</f>
        <v>0</v>
      </c>
      <c r="G19" s="12">
        <f>[1]ORDEN!CE15</f>
        <v>0</v>
      </c>
      <c r="H19" s="39">
        <f>[1]ORDEN!CH15</f>
        <v>0</v>
      </c>
      <c r="I19" s="44">
        <f t="shared" si="1"/>
        <v>0</v>
      </c>
      <c r="J19" s="44">
        <f t="shared" si="2"/>
        <v>0</v>
      </c>
      <c r="K19" s="51">
        <f t="shared" si="3"/>
        <v>0</v>
      </c>
      <c r="L19" s="27">
        <f t="shared" si="4"/>
        <v>0</v>
      </c>
    </row>
    <row r="20" spans="1:12" ht="15.75" x14ac:dyDescent="0.25">
      <c r="A20" s="6">
        <v>14</v>
      </c>
      <c r="B20" s="35" t="s">
        <v>45</v>
      </c>
      <c r="C20" s="46">
        <f>[1]ORDEN!BY16</f>
        <v>409</v>
      </c>
      <c r="D20" s="46">
        <f>[1]ORDEN!BZ16</f>
        <v>409</v>
      </c>
      <c r="E20" s="553">
        <f t="shared" si="0"/>
        <v>100</v>
      </c>
      <c r="F20" s="12">
        <f>[1]ORDEN!CB16</f>
        <v>49</v>
      </c>
      <c r="G20" s="12">
        <f>[1]ORDEN!CE16</f>
        <v>159</v>
      </c>
      <c r="H20" s="39">
        <f>[1]ORDEN!CH16</f>
        <v>201</v>
      </c>
      <c r="I20" s="44">
        <f t="shared" si="1"/>
        <v>11.98044009779951</v>
      </c>
      <c r="J20" s="44">
        <f t="shared" si="2"/>
        <v>38.875305623471881</v>
      </c>
      <c r="K20" s="51">
        <f t="shared" si="3"/>
        <v>49.144254278728603</v>
      </c>
      <c r="L20" s="27">
        <f t="shared" si="4"/>
        <v>100</v>
      </c>
    </row>
    <row r="21" spans="1:12" ht="15.75" x14ac:dyDescent="0.25">
      <c r="A21" s="6">
        <v>15</v>
      </c>
      <c r="B21" s="35" t="s">
        <v>37</v>
      </c>
      <c r="C21" s="46">
        <f>[1]ORDEN!BY17</f>
        <v>242</v>
      </c>
      <c r="D21" s="46">
        <f>[1]ORDEN!BZ17</f>
        <v>249</v>
      </c>
      <c r="E21" s="553">
        <f t="shared" si="0"/>
        <v>97.188755020080322</v>
      </c>
      <c r="F21" s="12">
        <f>[1]ORDEN!CB17</f>
        <v>49</v>
      </c>
      <c r="G21" s="12">
        <f>[1]ORDEN!CE17</f>
        <v>91</v>
      </c>
      <c r="H21" s="39">
        <f>[1]ORDEN!CH17</f>
        <v>102</v>
      </c>
      <c r="I21" s="44">
        <f t="shared" si="1"/>
        <v>20.24793388429752</v>
      </c>
      <c r="J21" s="44">
        <f t="shared" si="2"/>
        <v>37.603305785123972</v>
      </c>
      <c r="K21" s="51">
        <f t="shared" si="3"/>
        <v>42.148760330578511</v>
      </c>
      <c r="L21" s="27">
        <f t="shared" si="4"/>
        <v>100</v>
      </c>
    </row>
    <row r="22" spans="1:12" ht="15.75" x14ac:dyDescent="0.25">
      <c r="A22" s="6">
        <v>16</v>
      </c>
      <c r="B22" s="35" t="s">
        <v>46</v>
      </c>
      <c r="C22" s="46">
        <f>[1]ORDEN!BY18</f>
        <v>411</v>
      </c>
      <c r="D22" s="46">
        <f>[1]ORDEN!BZ18</f>
        <v>413</v>
      </c>
      <c r="E22" s="553">
        <f t="shared" si="0"/>
        <v>99.515738498789347</v>
      </c>
      <c r="F22" s="12">
        <f>[1]ORDEN!CB18</f>
        <v>110</v>
      </c>
      <c r="G22" s="12">
        <f>[1]ORDEN!CE18</f>
        <v>154</v>
      </c>
      <c r="H22" s="39">
        <f>[1]ORDEN!CH18</f>
        <v>147</v>
      </c>
      <c r="I22" s="44">
        <f t="shared" si="1"/>
        <v>26.763990267639905</v>
      </c>
      <c r="J22" s="44">
        <f t="shared" si="2"/>
        <v>37.469586374695865</v>
      </c>
      <c r="K22" s="51">
        <f t="shared" si="3"/>
        <v>35.766423357664237</v>
      </c>
      <c r="L22" s="27">
        <f t="shared" si="4"/>
        <v>100.00000000000001</v>
      </c>
    </row>
    <row r="23" spans="1:12" ht="15.75" x14ac:dyDescent="0.25">
      <c r="A23" s="6">
        <v>17</v>
      </c>
      <c r="B23" s="36" t="s">
        <v>39</v>
      </c>
      <c r="C23" s="46">
        <f>[1]ORDEN!BY19</f>
        <v>380</v>
      </c>
      <c r="D23" s="46">
        <f>[1]ORDEN!BZ19</f>
        <v>400</v>
      </c>
      <c r="E23" s="553">
        <f t="shared" si="0"/>
        <v>95</v>
      </c>
      <c r="F23" s="12">
        <f>[1]ORDEN!CB19</f>
        <v>39</v>
      </c>
      <c r="G23" s="12">
        <f>[1]ORDEN!CE19</f>
        <v>121</v>
      </c>
      <c r="H23" s="39">
        <f>[1]ORDEN!CH19</f>
        <v>220</v>
      </c>
      <c r="I23" s="44">
        <f t="shared" si="1"/>
        <v>10.263157894736842</v>
      </c>
      <c r="J23" s="44">
        <f t="shared" si="2"/>
        <v>31.842105263157894</v>
      </c>
      <c r="K23" s="51">
        <f t="shared" si="3"/>
        <v>57.894736842105267</v>
      </c>
      <c r="L23" s="27">
        <f t="shared" si="4"/>
        <v>100</v>
      </c>
    </row>
    <row r="24" spans="1:12" ht="15.75" x14ac:dyDescent="0.25">
      <c r="A24" s="6">
        <v>18</v>
      </c>
      <c r="B24" s="35" t="s">
        <v>40</v>
      </c>
      <c r="C24" s="46">
        <f>[1]ORDEN!BY20</f>
        <v>0</v>
      </c>
      <c r="D24" s="46">
        <f>[1]ORDEN!BZ20</f>
        <v>551</v>
      </c>
      <c r="E24" s="553">
        <f t="shared" si="0"/>
        <v>0</v>
      </c>
      <c r="F24" s="12">
        <f>[1]ORDEN!CB20</f>
        <v>0</v>
      </c>
      <c r="G24" s="12">
        <f>[1]ORDEN!CE20</f>
        <v>0</v>
      </c>
      <c r="H24" s="39">
        <f>[1]ORDEN!CH20</f>
        <v>0</v>
      </c>
      <c r="I24" s="44">
        <f t="shared" si="1"/>
        <v>0</v>
      </c>
      <c r="J24" s="44">
        <f t="shared" si="2"/>
        <v>0</v>
      </c>
      <c r="K24" s="51">
        <f t="shared" si="3"/>
        <v>0</v>
      </c>
      <c r="L24" s="27">
        <f t="shared" si="4"/>
        <v>0</v>
      </c>
    </row>
    <row r="25" spans="1:12" ht="15.75" x14ac:dyDescent="0.25">
      <c r="A25" s="6">
        <v>19</v>
      </c>
      <c r="B25" s="35" t="s">
        <v>35</v>
      </c>
      <c r="C25" s="46">
        <f>[1]ORDEN!BY21</f>
        <v>319</v>
      </c>
      <c r="D25" s="46">
        <f>[1]ORDEN!BZ21</f>
        <v>319</v>
      </c>
      <c r="E25" s="553">
        <f t="shared" si="0"/>
        <v>100</v>
      </c>
      <c r="F25" s="12">
        <f>[1]ORDEN!CB21</f>
        <v>76</v>
      </c>
      <c r="G25" s="12">
        <f>[1]ORDEN!CE21</f>
        <v>133</v>
      </c>
      <c r="H25" s="39">
        <f>[1]ORDEN!CH21</f>
        <v>110</v>
      </c>
      <c r="I25" s="44">
        <f t="shared" si="1"/>
        <v>23.824451410658305</v>
      </c>
      <c r="J25" s="44">
        <f t="shared" si="2"/>
        <v>41.692789968652036</v>
      </c>
      <c r="K25" s="51">
        <f t="shared" si="3"/>
        <v>34.482758620689658</v>
      </c>
      <c r="L25" s="27">
        <f t="shared" si="4"/>
        <v>100</v>
      </c>
    </row>
    <row r="26" spans="1:12" ht="15.75" x14ac:dyDescent="0.25">
      <c r="A26" s="6">
        <v>20</v>
      </c>
      <c r="B26" s="35" t="s">
        <v>198</v>
      </c>
      <c r="C26" s="46">
        <f>[1]ORDEN!BY22</f>
        <v>230</v>
      </c>
      <c r="D26" s="46">
        <f>[1]ORDEN!BZ22</f>
        <v>230</v>
      </c>
      <c r="E26" s="553">
        <f t="shared" si="0"/>
        <v>100</v>
      </c>
      <c r="F26" s="12">
        <f>[1]ORDEN!CB22</f>
        <v>39</v>
      </c>
      <c r="G26" s="12">
        <f>[1]ORDEN!CE22</f>
        <v>98</v>
      </c>
      <c r="H26" s="39">
        <f>[1]ORDEN!CH22</f>
        <v>93</v>
      </c>
      <c r="I26" s="44">
        <f t="shared" si="1"/>
        <v>16.956521739130434</v>
      </c>
      <c r="J26" s="44">
        <f t="shared" si="2"/>
        <v>42.608695652173914</v>
      </c>
      <c r="K26" s="51">
        <f t="shared" si="3"/>
        <v>40.434782608695649</v>
      </c>
      <c r="L26" s="27">
        <f t="shared" si="4"/>
        <v>100</v>
      </c>
    </row>
    <row r="27" spans="1:12" ht="15.75" x14ac:dyDescent="0.25">
      <c r="A27" s="6">
        <v>21</v>
      </c>
      <c r="B27" s="36" t="s">
        <v>42</v>
      </c>
      <c r="C27" s="46">
        <f>[1]ORDEN!BY23</f>
        <v>0</v>
      </c>
      <c r="D27" s="46">
        <f>[1]ORDEN!BZ23</f>
        <v>645</v>
      </c>
      <c r="E27" s="553">
        <f t="shared" si="0"/>
        <v>0</v>
      </c>
      <c r="F27" s="12">
        <f>[1]ORDEN!CB23</f>
        <v>0</v>
      </c>
      <c r="G27" s="12">
        <f>[1]ORDEN!CE23</f>
        <v>0</v>
      </c>
      <c r="H27" s="39">
        <f>[1]ORDEN!CH23</f>
        <v>0</v>
      </c>
      <c r="I27" s="44">
        <f t="shared" si="1"/>
        <v>0</v>
      </c>
      <c r="J27" s="44">
        <f t="shared" si="2"/>
        <v>0</v>
      </c>
      <c r="K27" s="51">
        <f t="shared" si="3"/>
        <v>0</v>
      </c>
      <c r="L27" s="27">
        <f t="shared" si="4"/>
        <v>0</v>
      </c>
    </row>
    <row r="28" spans="1:12" ht="15.75" x14ac:dyDescent="0.25">
      <c r="A28" s="6">
        <v>22</v>
      </c>
      <c r="B28" s="36" t="s">
        <v>20</v>
      </c>
      <c r="C28" s="46">
        <f>[1]ORDEN!BY24</f>
        <v>321</v>
      </c>
      <c r="D28" s="46">
        <f>[1]ORDEN!BZ24</f>
        <v>321</v>
      </c>
      <c r="E28" s="553">
        <f t="shared" si="0"/>
        <v>100</v>
      </c>
      <c r="F28" s="12">
        <f>[1]ORDEN!CB24</f>
        <v>17</v>
      </c>
      <c r="G28" s="12">
        <f>[1]ORDEN!CE24</f>
        <v>83</v>
      </c>
      <c r="H28" s="39">
        <f>[1]ORDEN!CH24</f>
        <v>221</v>
      </c>
      <c r="I28" s="44">
        <f t="shared" si="1"/>
        <v>5.29595015576324</v>
      </c>
      <c r="J28" s="44">
        <f t="shared" si="2"/>
        <v>25.85669781931464</v>
      </c>
      <c r="K28" s="51">
        <f t="shared" si="3"/>
        <v>68.847352024922117</v>
      </c>
      <c r="L28" s="27">
        <f t="shared" si="4"/>
        <v>100</v>
      </c>
    </row>
    <row r="29" spans="1:12" ht="15.75" x14ac:dyDescent="0.25">
      <c r="A29" s="6">
        <v>23</v>
      </c>
      <c r="B29" s="36" t="s">
        <v>47</v>
      </c>
      <c r="C29" s="46">
        <f>[1]ORDEN!BY25</f>
        <v>0</v>
      </c>
      <c r="D29" s="46">
        <f>[1]ORDEN!BZ25</f>
        <v>306</v>
      </c>
      <c r="E29" s="553">
        <f t="shared" si="0"/>
        <v>0</v>
      </c>
      <c r="F29" s="12">
        <f>[1]ORDEN!CB25</f>
        <v>0</v>
      </c>
      <c r="G29" s="12">
        <f>[1]ORDEN!CE25</f>
        <v>0</v>
      </c>
      <c r="H29" s="39">
        <f>[1]ORDEN!CH25</f>
        <v>0</v>
      </c>
      <c r="I29" s="44">
        <f t="shared" si="1"/>
        <v>0</v>
      </c>
      <c r="J29" s="44">
        <f t="shared" si="2"/>
        <v>0</v>
      </c>
      <c r="K29" s="51">
        <f t="shared" si="3"/>
        <v>0</v>
      </c>
      <c r="L29" s="27">
        <f t="shared" si="4"/>
        <v>0</v>
      </c>
    </row>
    <row r="30" spans="1:12" ht="15.75" x14ac:dyDescent="0.25">
      <c r="A30" s="6">
        <v>24</v>
      </c>
      <c r="B30" s="36" t="s">
        <v>48</v>
      </c>
      <c r="C30" s="46">
        <f>[1]ORDEN!BY26</f>
        <v>0</v>
      </c>
      <c r="D30" s="46">
        <f>[1]ORDEN!BZ26</f>
        <v>445</v>
      </c>
      <c r="E30" s="553">
        <f t="shared" si="0"/>
        <v>0</v>
      </c>
      <c r="F30" s="12">
        <f>[1]ORDEN!CB26</f>
        <v>0</v>
      </c>
      <c r="G30" s="12">
        <f>[1]ORDEN!CE26</f>
        <v>0</v>
      </c>
      <c r="H30" s="39">
        <f>[1]ORDEN!CH26</f>
        <v>0</v>
      </c>
      <c r="I30" s="44">
        <f t="shared" si="1"/>
        <v>0</v>
      </c>
      <c r="J30" s="44">
        <f t="shared" si="2"/>
        <v>0</v>
      </c>
      <c r="K30" s="51">
        <f t="shared" si="3"/>
        <v>0</v>
      </c>
      <c r="L30" s="27">
        <f t="shared" si="4"/>
        <v>0</v>
      </c>
    </row>
    <row r="31" spans="1:12" ht="15.75" x14ac:dyDescent="0.25">
      <c r="A31" s="6">
        <v>25</v>
      </c>
      <c r="B31" s="36" t="s">
        <v>49</v>
      </c>
      <c r="C31" s="46">
        <f>[1]ORDEN!BY27</f>
        <v>0</v>
      </c>
      <c r="D31" s="46">
        <f>[1]ORDEN!BZ27</f>
        <v>350</v>
      </c>
      <c r="E31" s="553">
        <f t="shared" si="0"/>
        <v>0</v>
      </c>
      <c r="F31" s="12">
        <f>[1]ORDEN!CB27</f>
        <v>0</v>
      </c>
      <c r="G31" s="12">
        <f>[1]ORDEN!CE27</f>
        <v>0</v>
      </c>
      <c r="H31" s="39">
        <f>[1]ORDEN!CH27</f>
        <v>0</v>
      </c>
      <c r="I31" s="44">
        <f t="shared" si="1"/>
        <v>0</v>
      </c>
      <c r="J31" s="44">
        <f t="shared" si="2"/>
        <v>0</v>
      </c>
      <c r="K31" s="51">
        <f t="shared" si="3"/>
        <v>0</v>
      </c>
      <c r="L31" s="27">
        <f t="shared" si="4"/>
        <v>0</v>
      </c>
    </row>
    <row r="32" spans="1:12" ht="15.75" x14ac:dyDescent="0.25">
      <c r="A32" s="6">
        <v>26</v>
      </c>
      <c r="B32" s="36" t="s">
        <v>50</v>
      </c>
      <c r="C32" s="46">
        <f>[1]ORDEN!BY28</f>
        <v>327</v>
      </c>
      <c r="D32" s="46">
        <f>[1]ORDEN!BZ28</f>
        <v>327</v>
      </c>
      <c r="E32" s="553">
        <f t="shared" si="0"/>
        <v>100</v>
      </c>
      <c r="F32" s="12">
        <f>[1]ORDEN!CB28</f>
        <v>86</v>
      </c>
      <c r="G32" s="12">
        <f>[1]ORDEN!CE28</f>
        <v>126</v>
      </c>
      <c r="H32" s="39">
        <f>[1]ORDEN!CH28</f>
        <v>115</v>
      </c>
      <c r="I32" s="44">
        <f t="shared" si="1"/>
        <v>26.299694189602445</v>
      </c>
      <c r="J32" s="44">
        <f t="shared" si="2"/>
        <v>38.532110091743121</v>
      </c>
      <c r="K32" s="51">
        <f t="shared" si="3"/>
        <v>35.168195718654431</v>
      </c>
      <c r="L32" s="27">
        <f t="shared" si="4"/>
        <v>100</v>
      </c>
    </row>
    <row r="33" spans="1:12" ht="15.75" x14ac:dyDescent="0.25">
      <c r="A33" s="6">
        <v>27</v>
      </c>
      <c r="B33" s="36" t="s">
        <v>51</v>
      </c>
      <c r="C33" s="46">
        <f>[1]ORDEN!BY29</f>
        <v>525</v>
      </c>
      <c r="D33" s="46">
        <f>[1]ORDEN!BZ29</f>
        <v>588</v>
      </c>
      <c r="E33" s="553">
        <f t="shared" si="0"/>
        <v>89.285714285714292</v>
      </c>
      <c r="F33" s="12">
        <f>[1]ORDEN!CB29</f>
        <v>103</v>
      </c>
      <c r="G33" s="12">
        <f>[1]ORDEN!CE29</f>
        <v>192</v>
      </c>
      <c r="H33" s="39">
        <f>[1]ORDEN!CH29</f>
        <v>230</v>
      </c>
      <c r="I33" s="44">
        <f t="shared" si="1"/>
        <v>19.61904761904762</v>
      </c>
      <c r="J33" s="44">
        <f t="shared" si="2"/>
        <v>36.571428571428569</v>
      </c>
      <c r="K33" s="51">
        <f t="shared" si="3"/>
        <v>43.80952380952381</v>
      </c>
      <c r="L33" s="27">
        <f t="shared" si="4"/>
        <v>100</v>
      </c>
    </row>
    <row r="34" spans="1:12" ht="15.75" x14ac:dyDescent="0.25">
      <c r="A34" s="6">
        <v>28</v>
      </c>
      <c r="B34" s="36" t="s">
        <v>15</v>
      </c>
      <c r="C34" s="46">
        <f>[1]ORDEN!BY30</f>
        <v>231</v>
      </c>
      <c r="D34" s="46">
        <f>[1]ORDEN!BZ30</f>
        <v>231</v>
      </c>
      <c r="E34" s="553">
        <f t="shared" si="0"/>
        <v>100</v>
      </c>
      <c r="F34" s="12">
        <f>[1]ORDEN!CB30</f>
        <v>26</v>
      </c>
      <c r="G34" s="12">
        <f>[1]ORDEN!CE30</f>
        <v>94</v>
      </c>
      <c r="H34" s="39">
        <f>[1]ORDEN!CH30</f>
        <v>111</v>
      </c>
      <c r="I34" s="44">
        <f t="shared" si="1"/>
        <v>11.255411255411255</v>
      </c>
      <c r="J34" s="44">
        <f t="shared" si="2"/>
        <v>40.692640692640694</v>
      </c>
      <c r="K34" s="51">
        <f t="shared" si="3"/>
        <v>48.051948051948052</v>
      </c>
      <c r="L34" s="27">
        <f t="shared" si="4"/>
        <v>100</v>
      </c>
    </row>
    <row r="35" spans="1:12" ht="15.75" x14ac:dyDescent="0.25">
      <c r="A35" s="6">
        <v>29</v>
      </c>
      <c r="B35" s="36" t="s">
        <v>14</v>
      </c>
      <c r="C35" s="46">
        <f>[1]ORDEN!BY31</f>
        <v>239</v>
      </c>
      <c r="D35" s="46">
        <f>[1]ORDEN!BZ31</f>
        <v>239</v>
      </c>
      <c r="E35" s="553">
        <f t="shared" si="0"/>
        <v>100</v>
      </c>
      <c r="F35" s="12">
        <f>[1]ORDEN!CB31</f>
        <v>55</v>
      </c>
      <c r="G35" s="12">
        <f>[1]ORDEN!CE31</f>
        <v>77</v>
      </c>
      <c r="H35" s="39">
        <f>[1]ORDEN!CH31</f>
        <v>107</v>
      </c>
      <c r="I35" s="44">
        <f t="shared" si="1"/>
        <v>23.01255230125523</v>
      </c>
      <c r="J35" s="44">
        <f t="shared" si="2"/>
        <v>32.21757322175732</v>
      </c>
      <c r="K35" s="51">
        <f t="shared" si="3"/>
        <v>44.769874476987447</v>
      </c>
      <c r="L35" s="27">
        <f t="shared" si="4"/>
        <v>100</v>
      </c>
    </row>
    <row r="36" spans="1:12" ht="15.75" x14ac:dyDescent="0.25">
      <c r="A36" s="6">
        <v>30</v>
      </c>
      <c r="B36" s="36" t="s">
        <v>52</v>
      </c>
      <c r="C36" s="46">
        <f>[1]ORDEN!BY32</f>
        <v>0</v>
      </c>
      <c r="D36" s="46">
        <f>[1]ORDEN!BZ32</f>
        <v>731</v>
      </c>
      <c r="E36" s="553">
        <f t="shared" si="0"/>
        <v>0</v>
      </c>
      <c r="F36" s="12">
        <f>[1]ORDEN!CB32</f>
        <v>0</v>
      </c>
      <c r="G36" s="12">
        <f>[1]ORDEN!CE32</f>
        <v>0</v>
      </c>
      <c r="H36" s="39">
        <f>[1]ORDEN!CH32</f>
        <v>0</v>
      </c>
      <c r="I36" s="44">
        <f t="shared" si="1"/>
        <v>0</v>
      </c>
      <c r="J36" s="44">
        <f t="shared" si="2"/>
        <v>0</v>
      </c>
      <c r="K36" s="51">
        <f t="shared" si="3"/>
        <v>0</v>
      </c>
      <c r="L36" s="27">
        <f t="shared" si="4"/>
        <v>0</v>
      </c>
    </row>
    <row r="37" spans="1:12" ht="15.75" x14ac:dyDescent="0.25">
      <c r="A37" s="6">
        <v>31</v>
      </c>
      <c r="B37" s="36" t="s">
        <v>53</v>
      </c>
      <c r="C37" s="46">
        <f>[1]ORDEN!BY33</f>
        <v>249</v>
      </c>
      <c r="D37" s="46">
        <f>[1]ORDEN!BZ33</f>
        <v>249</v>
      </c>
      <c r="E37" s="553">
        <f t="shared" si="0"/>
        <v>100</v>
      </c>
      <c r="F37" s="12">
        <f>[1]ORDEN!CB33</f>
        <v>38</v>
      </c>
      <c r="G37" s="12">
        <f>[1]ORDEN!CE33</f>
        <v>85</v>
      </c>
      <c r="H37" s="39">
        <f>[1]ORDEN!CH33</f>
        <v>126</v>
      </c>
      <c r="I37" s="44">
        <f t="shared" si="1"/>
        <v>15.261044176706829</v>
      </c>
      <c r="J37" s="44">
        <f t="shared" si="2"/>
        <v>34.136546184738961</v>
      </c>
      <c r="K37" s="51">
        <f t="shared" si="3"/>
        <v>50.602409638554214</v>
      </c>
      <c r="L37" s="27">
        <f t="shared" si="4"/>
        <v>100</v>
      </c>
    </row>
    <row r="38" spans="1:12" ht="15.75" x14ac:dyDescent="0.25">
      <c r="A38" s="6">
        <v>32</v>
      </c>
      <c r="B38" s="36" t="s">
        <v>38</v>
      </c>
      <c r="C38" s="46">
        <f>[1]ORDEN!BY34</f>
        <v>564</v>
      </c>
      <c r="D38" s="46">
        <f>[1]ORDEN!BZ34</f>
        <v>564</v>
      </c>
      <c r="E38" s="553">
        <f t="shared" si="0"/>
        <v>100</v>
      </c>
      <c r="F38" s="12">
        <f>[1]ORDEN!CB34</f>
        <v>196</v>
      </c>
      <c r="G38" s="12">
        <f>[1]ORDEN!CE34</f>
        <v>212</v>
      </c>
      <c r="H38" s="39">
        <f>[1]ORDEN!CH34</f>
        <v>156</v>
      </c>
      <c r="I38" s="44">
        <f t="shared" si="1"/>
        <v>34.751773049645394</v>
      </c>
      <c r="J38" s="44">
        <f t="shared" si="2"/>
        <v>37.588652482269502</v>
      </c>
      <c r="K38" s="51">
        <f t="shared" si="3"/>
        <v>27.659574468085108</v>
      </c>
      <c r="L38" s="27">
        <f t="shared" si="4"/>
        <v>100</v>
      </c>
    </row>
    <row r="39" spans="1:12" ht="15.75" x14ac:dyDescent="0.25">
      <c r="A39" s="6">
        <v>33</v>
      </c>
      <c r="B39" s="36" t="s">
        <v>71</v>
      </c>
      <c r="C39" s="46">
        <f>[1]ORDEN!BY35</f>
        <v>319</v>
      </c>
      <c r="D39" s="46">
        <f>[1]ORDEN!BZ35</f>
        <v>319</v>
      </c>
      <c r="E39" s="553">
        <f t="shared" si="0"/>
        <v>100</v>
      </c>
      <c r="F39" s="12">
        <f>[1]ORDEN!CB35</f>
        <v>54</v>
      </c>
      <c r="G39" s="12">
        <f>[1]ORDEN!CE35</f>
        <v>101</v>
      </c>
      <c r="H39" s="39">
        <f>[1]ORDEN!CH35</f>
        <v>164</v>
      </c>
      <c r="I39" s="44">
        <f t="shared" si="1"/>
        <v>16.927899686520377</v>
      </c>
      <c r="J39" s="44">
        <f t="shared" si="2"/>
        <v>31.661442006269592</v>
      </c>
      <c r="K39" s="51">
        <f t="shared" si="3"/>
        <v>51.410658307210035</v>
      </c>
      <c r="L39" s="27">
        <f t="shared" si="4"/>
        <v>100</v>
      </c>
    </row>
    <row r="40" spans="1:12" ht="15.75" x14ac:dyDescent="0.25">
      <c r="A40" s="6">
        <v>34</v>
      </c>
      <c r="B40" s="36" t="s">
        <v>54</v>
      </c>
      <c r="C40" s="46">
        <f>[1]ORDEN!BY36</f>
        <v>536</v>
      </c>
      <c r="D40" s="46">
        <f>[1]ORDEN!BZ36</f>
        <v>561</v>
      </c>
      <c r="E40" s="553">
        <f t="shared" si="0"/>
        <v>95.543672014260252</v>
      </c>
      <c r="F40" s="12">
        <f>[1]ORDEN!CB36</f>
        <v>117</v>
      </c>
      <c r="G40" s="12">
        <f>[1]ORDEN!CE36</f>
        <v>222</v>
      </c>
      <c r="H40" s="39">
        <f>[1]ORDEN!CH36</f>
        <v>197</v>
      </c>
      <c r="I40" s="44">
        <f t="shared" si="1"/>
        <v>21.828358208955223</v>
      </c>
      <c r="J40" s="44">
        <f t="shared" si="2"/>
        <v>41.417910447761194</v>
      </c>
      <c r="K40" s="51">
        <f t="shared" si="3"/>
        <v>36.753731343283583</v>
      </c>
      <c r="L40" s="27">
        <f t="shared" si="4"/>
        <v>100</v>
      </c>
    </row>
    <row r="41" spans="1:12" ht="15.75" x14ac:dyDescent="0.25">
      <c r="A41" s="6">
        <v>35</v>
      </c>
      <c r="B41" s="36" t="s">
        <v>55</v>
      </c>
      <c r="C41" s="46">
        <f>[1]ORDEN!BY37</f>
        <v>222</v>
      </c>
      <c r="D41" s="46">
        <f>[1]ORDEN!BZ37</f>
        <v>222</v>
      </c>
      <c r="E41" s="553">
        <f t="shared" si="0"/>
        <v>100</v>
      </c>
      <c r="F41" s="12">
        <f>[1]ORDEN!CB37</f>
        <v>56</v>
      </c>
      <c r="G41" s="12">
        <f>[1]ORDEN!CE37</f>
        <v>133</v>
      </c>
      <c r="H41" s="39">
        <f>[1]ORDEN!CH37</f>
        <v>33</v>
      </c>
      <c r="I41" s="44">
        <f t="shared" si="1"/>
        <v>25.225225225225223</v>
      </c>
      <c r="J41" s="44">
        <f t="shared" si="2"/>
        <v>59.909909909909906</v>
      </c>
      <c r="K41" s="51">
        <f t="shared" si="3"/>
        <v>14.864864864864865</v>
      </c>
      <c r="L41" s="27">
        <f t="shared" si="4"/>
        <v>100</v>
      </c>
    </row>
    <row r="42" spans="1:12" ht="15.75" x14ac:dyDescent="0.25">
      <c r="A42" s="6">
        <v>36</v>
      </c>
      <c r="B42" s="36" t="s">
        <v>56</v>
      </c>
      <c r="C42" s="46">
        <f>[1]ORDEN!BY38</f>
        <v>0</v>
      </c>
      <c r="D42" s="46">
        <f>[1]ORDEN!BZ38</f>
        <v>538</v>
      </c>
      <c r="E42" s="553">
        <f t="shared" si="0"/>
        <v>0</v>
      </c>
      <c r="F42" s="12">
        <f>[1]ORDEN!CB38</f>
        <v>0</v>
      </c>
      <c r="G42" s="12">
        <f>[1]ORDEN!CE38</f>
        <v>0</v>
      </c>
      <c r="H42" s="39">
        <f>[1]ORDEN!CH38</f>
        <v>0</v>
      </c>
      <c r="I42" s="44">
        <f t="shared" si="1"/>
        <v>0</v>
      </c>
      <c r="J42" s="44">
        <f t="shared" si="2"/>
        <v>0</v>
      </c>
      <c r="K42" s="51">
        <f t="shared" si="3"/>
        <v>0</v>
      </c>
      <c r="L42" s="27">
        <f t="shared" si="4"/>
        <v>0</v>
      </c>
    </row>
    <row r="43" spans="1:12" ht="15.75" x14ac:dyDescent="0.25">
      <c r="A43" s="6">
        <v>37</v>
      </c>
      <c r="B43" s="36" t="s">
        <v>16</v>
      </c>
      <c r="C43" s="46">
        <f>[1]ORDEN!BY39</f>
        <v>799</v>
      </c>
      <c r="D43" s="46">
        <f>[1]ORDEN!BZ39</f>
        <v>799</v>
      </c>
      <c r="E43" s="553">
        <f t="shared" si="0"/>
        <v>100</v>
      </c>
      <c r="F43" s="12">
        <f>[1]ORDEN!CB39</f>
        <v>289</v>
      </c>
      <c r="G43" s="12">
        <f>[1]ORDEN!CE39</f>
        <v>318</v>
      </c>
      <c r="H43" s="39">
        <f>[1]ORDEN!CH39</f>
        <v>192</v>
      </c>
      <c r="I43" s="44">
        <f t="shared" si="1"/>
        <v>36.170212765957451</v>
      </c>
      <c r="J43" s="44">
        <f t="shared" si="2"/>
        <v>39.799749687108886</v>
      </c>
      <c r="K43" s="51">
        <f t="shared" si="3"/>
        <v>24.030037546933666</v>
      </c>
      <c r="L43" s="27">
        <f t="shared" si="4"/>
        <v>100</v>
      </c>
    </row>
    <row r="44" spans="1:12" ht="15.75" x14ac:dyDescent="0.25">
      <c r="A44" s="6">
        <v>38</v>
      </c>
      <c r="B44" s="36" t="s">
        <v>57</v>
      </c>
      <c r="C44" s="46">
        <f>[1]ORDEN!BY40</f>
        <v>0</v>
      </c>
      <c r="D44" s="46">
        <f>[1]ORDEN!BZ40</f>
        <v>351</v>
      </c>
      <c r="E44" s="553">
        <f t="shared" si="0"/>
        <v>0</v>
      </c>
      <c r="F44" s="12">
        <f>[1]ORDEN!CB40</f>
        <v>0</v>
      </c>
      <c r="G44" s="12">
        <f>[1]ORDEN!CE40</f>
        <v>0</v>
      </c>
      <c r="H44" s="39">
        <f>[1]ORDEN!CH40</f>
        <v>0</v>
      </c>
      <c r="I44" s="44">
        <f t="shared" si="1"/>
        <v>0</v>
      </c>
      <c r="J44" s="44">
        <f t="shared" si="2"/>
        <v>0</v>
      </c>
      <c r="K44" s="51">
        <f t="shared" si="3"/>
        <v>0</v>
      </c>
      <c r="L44" s="27">
        <f t="shared" si="4"/>
        <v>0</v>
      </c>
    </row>
    <row r="45" spans="1:12" ht="15.75" x14ac:dyDescent="0.25">
      <c r="A45" s="6">
        <v>39</v>
      </c>
      <c r="B45" s="35" t="s">
        <v>33</v>
      </c>
      <c r="C45" s="46">
        <f>[1]ORDEN!BY41</f>
        <v>302</v>
      </c>
      <c r="D45" s="46">
        <f>[1]ORDEN!BZ41</f>
        <v>306</v>
      </c>
      <c r="E45" s="553">
        <f t="shared" si="0"/>
        <v>98.692810457516345</v>
      </c>
      <c r="F45" s="12">
        <f>[1]ORDEN!CB41</f>
        <v>72</v>
      </c>
      <c r="G45" s="12">
        <f>[1]ORDEN!CE41</f>
        <v>110</v>
      </c>
      <c r="H45" s="39">
        <f>[1]ORDEN!CH41</f>
        <v>120</v>
      </c>
      <c r="I45" s="44">
        <f t="shared" si="1"/>
        <v>23.841059602649008</v>
      </c>
      <c r="J45" s="44">
        <f t="shared" si="2"/>
        <v>36.423841059602644</v>
      </c>
      <c r="K45" s="51">
        <f t="shared" si="3"/>
        <v>39.735099337748345</v>
      </c>
      <c r="L45" s="27">
        <f t="shared" si="4"/>
        <v>100</v>
      </c>
    </row>
    <row r="46" spans="1:12" ht="15.75" x14ac:dyDescent="0.25">
      <c r="A46" s="6">
        <v>40</v>
      </c>
      <c r="B46" s="35" t="s">
        <v>58</v>
      </c>
      <c r="C46" s="46">
        <f>[1]ORDEN!BY42</f>
        <v>0</v>
      </c>
      <c r="D46" s="46">
        <f>[1]ORDEN!BZ42</f>
        <v>227</v>
      </c>
      <c r="E46" s="553">
        <f t="shared" si="0"/>
        <v>0</v>
      </c>
      <c r="F46" s="12">
        <f>[1]ORDEN!CB42</f>
        <v>0</v>
      </c>
      <c r="G46" s="12">
        <f>[1]ORDEN!CE42</f>
        <v>0</v>
      </c>
      <c r="H46" s="39">
        <f>[1]ORDEN!CH42</f>
        <v>0</v>
      </c>
      <c r="I46" s="44">
        <f t="shared" si="1"/>
        <v>0</v>
      </c>
      <c r="J46" s="44">
        <f t="shared" si="2"/>
        <v>0</v>
      </c>
      <c r="K46" s="51">
        <f t="shared" si="3"/>
        <v>0</v>
      </c>
      <c r="L46" s="27">
        <f t="shared" si="4"/>
        <v>0</v>
      </c>
    </row>
    <row r="47" spans="1:12" s="156" customFormat="1" ht="15.75" x14ac:dyDescent="0.25">
      <c r="A47" s="153">
        <v>41</v>
      </c>
      <c r="B47" s="154" t="s">
        <v>199</v>
      </c>
      <c r="C47" s="46">
        <f>[1]ORDEN!BY43</f>
        <v>320</v>
      </c>
      <c r="D47" s="46">
        <f>[1]ORDEN!BZ43</f>
        <v>320</v>
      </c>
      <c r="E47" s="553">
        <f t="shared" si="0"/>
        <v>100</v>
      </c>
      <c r="F47" s="12">
        <f>[1]ORDEN!CB43</f>
        <v>102</v>
      </c>
      <c r="G47" s="12">
        <f>[1]ORDEN!CE43</f>
        <v>146</v>
      </c>
      <c r="H47" s="39">
        <f>[1]ORDEN!CH43</f>
        <v>72</v>
      </c>
      <c r="I47" s="44">
        <f t="shared" si="1"/>
        <v>31.874999999999996</v>
      </c>
      <c r="J47" s="44">
        <f t="shared" si="2"/>
        <v>45.625</v>
      </c>
      <c r="K47" s="51">
        <f t="shared" si="3"/>
        <v>22.5</v>
      </c>
      <c r="L47" s="155">
        <f t="shared" si="4"/>
        <v>100</v>
      </c>
    </row>
    <row r="48" spans="1:12" ht="15.75" x14ac:dyDescent="0.25">
      <c r="A48" s="6">
        <v>42</v>
      </c>
      <c r="B48" s="35" t="s">
        <v>41</v>
      </c>
      <c r="C48" s="46">
        <f>[1]ORDEN!BY44</f>
        <v>116</v>
      </c>
      <c r="D48" s="46">
        <f>[1]ORDEN!BZ44</f>
        <v>225</v>
      </c>
      <c r="E48" s="553">
        <f t="shared" si="0"/>
        <v>51.555555555555557</v>
      </c>
      <c r="F48" s="12">
        <f>[1]ORDEN!CB44</f>
        <v>28</v>
      </c>
      <c r="G48" s="12">
        <f>[1]ORDEN!CE44</f>
        <v>43</v>
      </c>
      <c r="H48" s="39">
        <f>[1]ORDEN!CH44</f>
        <v>45</v>
      </c>
      <c r="I48" s="44">
        <f t="shared" si="1"/>
        <v>24.137931034482758</v>
      </c>
      <c r="J48" s="44">
        <f t="shared" si="2"/>
        <v>37.068965517241381</v>
      </c>
      <c r="K48" s="51">
        <f t="shared" si="3"/>
        <v>38.793103448275865</v>
      </c>
      <c r="L48" s="27">
        <f t="shared" si="4"/>
        <v>100</v>
      </c>
    </row>
    <row r="49" spans="1:12" ht="15.75" x14ac:dyDescent="0.25">
      <c r="A49" s="6">
        <v>43</v>
      </c>
      <c r="B49" s="35" t="s">
        <v>59</v>
      </c>
      <c r="C49" s="46">
        <f>[1]ORDEN!BY45</f>
        <v>303</v>
      </c>
      <c r="D49" s="46">
        <f>[1]ORDEN!BZ45</f>
        <v>303</v>
      </c>
      <c r="E49" s="553">
        <f t="shared" si="0"/>
        <v>100</v>
      </c>
      <c r="F49" s="12">
        <f>[1]ORDEN!CB45</f>
        <v>82</v>
      </c>
      <c r="G49" s="12">
        <f>[1]ORDEN!CE45</f>
        <v>129</v>
      </c>
      <c r="H49" s="39">
        <f>[1]ORDEN!CH45</f>
        <v>92</v>
      </c>
      <c r="I49" s="44">
        <f t="shared" si="1"/>
        <v>27.062706270627064</v>
      </c>
      <c r="J49" s="44">
        <f t="shared" si="2"/>
        <v>42.574257425742573</v>
      </c>
      <c r="K49" s="51">
        <f t="shared" si="3"/>
        <v>30.363036303630363</v>
      </c>
      <c r="L49" s="27">
        <f t="shared" si="4"/>
        <v>100</v>
      </c>
    </row>
    <row r="50" spans="1:12" ht="15.75" x14ac:dyDescent="0.25">
      <c r="A50" s="6">
        <v>44</v>
      </c>
      <c r="B50" s="35" t="s">
        <v>17</v>
      </c>
      <c r="C50" s="46">
        <f>[1]ORDEN!BY46</f>
        <v>0</v>
      </c>
      <c r="D50" s="46">
        <f>[1]ORDEN!BZ46</f>
        <v>192</v>
      </c>
      <c r="E50" s="553">
        <f t="shared" si="0"/>
        <v>0</v>
      </c>
      <c r="F50" s="12">
        <f>[1]ORDEN!CB46</f>
        <v>0</v>
      </c>
      <c r="G50" s="12">
        <f>[1]ORDEN!CE46</f>
        <v>0</v>
      </c>
      <c r="H50" s="39">
        <f>[1]ORDEN!CH46</f>
        <v>0</v>
      </c>
      <c r="I50" s="44">
        <f t="shared" si="1"/>
        <v>0</v>
      </c>
      <c r="J50" s="44">
        <f t="shared" si="2"/>
        <v>0</v>
      </c>
      <c r="K50" s="51">
        <f t="shared" si="3"/>
        <v>0</v>
      </c>
      <c r="L50" s="27">
        <f t="shared" si="4"/>
        <v>0</v>
      </c>
    </row>
    <row r="51" spans="1:12" ht="15.75" x14ac:dyDescent="0.25">
      <c r="A51" s="6">
        <v>45</v>
      </c>
      <c r="B51" s="35" t="s">
        <v>60</v>
      </c>
      <c r="C51" s="46">
        <f>[1]ORDEN!BY47</f>
        <v>266</v>
      </c>
      <c r="D51" s="46">
        <f>[1]ORDEN!BZ47</f>
        <v>1074</v>
      </c>
      <c r="E51" s="553">
        <f t="shared" si="0"/>
        <v>24.767225325884542</v>
      </c>
      <c r="F51" s="12">
        <f>[1]ORDEN!CB47</f>
        <v>92</v>
      </c>
      <c r="G51" s="12">
        <f>[1]ORDEN!CE47</f>
        <v>105</v>
      </c>
      <c r="H51" s="39">
        <f>[1]ORDEN!CH47</f>
        <v>69</v>
      </c>
      <c r="I51" s="44">
        <f t="shared" si="1"/>
        <v>34.586466165413533</v>
      </c>
      <c r="J51" s="44">
        <f t="shared" si="2"/>
        <v>39.473684210526315</v>
      </c>
      <c r="K51" s="51">
        <f t="shared" si="3"/>
        <v>25.939849624060152</v>
      </c>
      <c r="L51" s="27">
        <f t="shared" si="4"/>
        <v>100</v>
      </c>
    </row>
    <row r="52" spans="1:12" ht="15.75" x14ac:dyDescent="0.25">
      <c r="A52" s="6">
        <v>46</v>
      </c>
      <c r="B52" s="35" t="s">
        <v>34</v>
      </c>
      <c r="C52" s="46">
        <f>[1]ORDEN!BY48</f>
        <v>0</v>
      </c>
      <c r="D52" s="46">
        <f>[1]ORDEN!BZ48</f>
        <v>754</v>
      </c>
      <c r="E52" s="553">
        <f t="shared" si="0"/>
        <v>0</v>
      </c>
      <c r="F52" s="12">
        <f>[1]ORDEN!CB48</f>
        <v>0</v>
      </c>
      <c r="G52" s="12">
        <f>[1]ORDEN!CE48</f>
        <v>0</v>
      </c>
      <c r="H52" s="39">
        <f>[1]ORDEN!CH48</f>
        <v>0</v>
      </c>
      <c r="I52" s="44">
        <f t="shared" si="1"/>
        <v>0</v>
      </c>
      <c r="J52" s="44">
        <f t="shared" si="2"/>
        <v>0</v>
      </c>
      <c r="K52" s="51">
        <f t="shared" si="3"/>
        <v>0</v>
      </c>
      <c r="L52" s="27">
        <f t="shared" si="4"/>
        <v>0</v>
      </c>
    </row>
    <row r="53" spans="1:12" ht="15.75" x14ac:dyDescent="0.25">
      <c r="A53" s="6">
        <v>47</v>
      </c>
      <c r="B53" s="35" t="s">
        <v>61</v>
      </c>
      <c r="C53" s="46">
        <f>[1]ORDEN!BY49</f>
        <v>0</v>
      </c>
      <c r="D53" s="46">
        <f>[1]ORDEN!BZ49</f>
        <v>233</v>
      </c>
      <c r="E53" s="553">
        <f t="shared" si="0"/>
        <v>0</v>
      </c>
      <c r="F53" s="12">
        <f>[1]ORDEN!CB49</f>
        <v>0</v>
      </c>
      <c r="G53" s="12">
        <f>[1]ORDEN!CE49</f>
        <v>0</v>
      </c>
      <c r="H53" s="39">
        <f>[1]ORDEN!CH49</f>
        <v>0</v>
      </c>
      <c r="I53" s="44">
        <f t="shared" si="1"/>
        <v>0</v>
      </c>
      <c r="J53" s="44">
        <f t="shared" si="2"/>
        <v>0</v>
      </c>
      <c r="K53" s="51">
        <f t="shared" si="3"/>
        <v>0</v>
      </c>
      <c r="L53" s="27">
        <f t="shared" si="4"/>
        <v>0</v>
      </c>
    </row>
    <row r="54" spans="1:12" ht="15.75" x14ac:dyDescent="0.25">
      <c r="A54" s="6">
        <v>48</v>
      </c>
      <c r="B54" s="36" t="s">
        <v>12</v>
      </c>
      <c r="C54" s="46">
        <f>[1]ORDEN!BY50</f>
        <v>0</v>
      </c>
      <c r="D54" s="46">
        <f>[1]ORDEN!BZ50</f>
        <v>395</v>
      </c>
      <c r="E54" s="553">
        <f t="shared" si="0"/>
        <v>0</v>
      </c>
      <c r="F54" s="12">
        <f>[1]ORDEN!CB50</f>
        <v>0</v>
      </c>
      <c r="G54" s="12">
        <f>[1]ORDEN!CE50</f>
        <v>0</v>
      </c>
      <c r="H54" s="39">
        <f>[1]ORDEN!CH50</f>
        <v>0</v>
      </c>
      <c r="I54" s="44">
        <f t="shared" si="1"/>
        <v>0</v>
      </c>
      <c r="J54" s="44">
        <f t="shared" si="2"/>
        <v>0</v>
      </c>
      <c r="K54" s="51">
        <f t="shared" si="3"/>
        <v>0</v>
      </c>
      <c r="L54" s="27">
        <f t="shared" si="4"/>
        <v>0</v>
      </c>
    </row>
    <row r="55" spans="1:12" ht="15.75" x14ac:dyDescent="0.25">
      <c r="A55" s="6">
        <v>49</v>
      </c>
      <c r="B55" s="36" t="s">
        <v>62</v>
      </c>
      <c r="C55" s="46">
        <f>[1]ORDEN!BY51</f>
        <v>373</v>
      </c>
      <c r="D55" s="46">
        <f>[1]ORDEN!BZ51</f>
        <v>383</v>
      </c>
      <c r="E55" s="553">
        <f t="shared" si="0"/>
        <v>97.38903394255874</v>
      </c>
      <c r="F55" s="12">
        <f>[1]ORDEN!CB51</f>
        <v>49</v>
      </c>
      <c r="G55" s="12">
        <f>[1]ORDEN!CE51</f>
        <v>116</v>
      </c>
      <c r="H55" s="39">
        <f>[1]ORDEN!CH51</f>
        <v>208</v>
      </c>
      <c r="I55" s="44">
        <f t="shared" si="1"/>
        <v>13.136729222520108</v>
      </c>
      <c r="J55" s="44">
        <f t="shared" si="2"/>
        <v>31.099195710455763</v>
      </c>
      <c r="K55" s="51">
        <f t="shared" si="3"/>
        <v>55.76407506702413</v>
      </c>
      <c r="L55" s="27">
        <f t="shared" si="4"/>
        <v>100</v>
      </c>
    </row>
    <row r="56" spans="1:12" ht="15.75" x14ac:dyDescent="0.25">
      <c r="A56" s="6">
        <v>50</v>
      </c>
      <c r="B56" s="36" t="s">
        <v>70</v>
      </c>
      <c r="C56" s="46">
        <f>[1]ORDEN!BY52</f>
        <v>366</v>
      </c>
      <c r="D56" s="46">
        <f>[1]ORDEN!BZ52</f>
        <v>366</v>
      </c>
      <c r="E56" s="553">
        <f t="shared" si="0"/>
        <v>100</v>
      </c>
      <c r="F56" s="12">
        <f>[1]ORDEN!CB52</f>
        <v>67</v>
      </c>
      <c r="G56" s="12">
        <f>[1]ORDEN!CE52</f>
        <v>149</v>
      </c>
      <c r="H56" s="39">
        <f>[1]ORDEN!CH52</f>
        <v>150</v>
      </c>
      <c r="I56" s="44">
        <f t="shared" si="1"/>
        <v>18.306010928961751</v>
      </c>
      <c r="J56" s="44">
        <f t="shared" si="2"/>
        <v>40.710382513661202</v>
      </c>
      <c r="K56" s="51">
        <f t="shared" si="3"/>
        <v>40.983606557377051</v>
      </c>
      <c r="L56" s="27">
        <f t="shared" si="4"/>
        <v>100</v>
      </c>
    </row>
    <row r="57" spans="1:12" ht="15.75" x14ac:dyDescent="0.25">
      <c r="A57" s="6">
        <v>51</v>
      </c>
      <c r="B57" s="36" t="s">
        <v>63</v>
      </c>
      <c r="C57" s="46">
        <f>[1]ORDEN!BY53</f>
        <v>0</v>
      </c>
      <c r="D57" s="46">
        <f>[1]ORDEN!BZ53</f>
        <v>293</v>
      </c>
      <c r="E57" s="553">
        <f t="shared" si="0"/>
        <v>0</v>
      </c>
      <c r="F57" s="12">
        <f>[1]ORDEN!CB53</f>
        <v>0</v>
      </c>
      <c r="G57" s="12">
        <f>[1]ORDEN!CE53</f>
        <v>0</v>
      </c>
      <c r="H57" s="39">
        <f>[1]ORDEN!CH53</f>
        <v>0</v>
      </c>
      <c r="I57" s="44">
        <f t="shared" si="1"/>
        <v>0</v>
      </c>
      <c r="J57" s="44">
        <f t="shared" si="2"/>
        <v>0</v>
      </c>
      <c r="K57" s="51">
        <f t="shared" si="3"/>
        <v>0</v>
      </c>
      <c r="L57" s="27">
        <f t="shared" si="4"/>
        <v>0</v>
      </c>
    </row>
    <row r="58" spans="1:12" ht="15.75" x14ac:dyDescent="0.25">
      <c r="A58" s="6">
        <v>52</v>
      </c>
      <c r="B58" s="36" t="s">
        <v>19</v>
      </c>
      <c r="C58" s="46">
        <f>[1]ORDEN!BY54</f>
        <v>118</v>
      </c>
      <c r="D58" s="46">
        <f>[1]ORDEN!BZ54</f>
        <v>147</v>
      </c>
      <c r="E58" s="553">
        <f t="shared" si="0"/>
        <v>80.27210884353741</v>
      </c>
      <c r="F58" s="12">
        <f>[1]ORDEN!CB54</f>
        <v>21</v>
      </c>
      <c r="G58" s="12">
        <f>[1]ORDEN!CE54</f>
        <v>36</v>
      </c>
      <c r="H58" s="39">
        <f>[1]ORDEN!CH54</f>
        <v>61</v>
      </c>
      <c r="I58" s="44">
        <f t="shared" si="1"/>
        <v>17.796610169491526</v>
      </c>
      <c r="J58" s="44">
        <f t="shared" si="2"/>
        <v>30.508474576271187</v>
      </c>
      <c r="K58" s="51">
        <f t="shared" si="3"/>
        <v>51.694915254237287</v>
      </c>
      <c r="L58" s="27">
        <f t="shared" si="4"/>
        <v>100</v>
      </c>
    </row>
    <row r="59" spans="1:12" ht="15.75" x14ac:dyDescent="0.25">
      <c r="A59" s="6">
        <v>53</v>
      </c>
      <c r="B59" s="36" t="s">
        <v>64</v>
      </c>
      <c r="C59" s="46">
        <f>[1]ORDEN!BY55</f>
        <v>265</v>
      </c>
      <c r="D59" s="46">
        <f>[1]ORDEN!BZ55</f>
        <v>280</v>
      </c>
      <c r="E59" s="553">
        <f t="shared" si="0"/>
        <v>94.642857142857139</v>
      </c>
      <c r="F59" s="12">
        <f>[1]ORDEN!CB55</f>
        <v>39</v>
      </c>
      <c r="G59" s="12">
        <f>[1]ORDEN!CE55</f>
        <v>78</v>
      </c>
      <c r="H59" s="39">
        <f>[1]ORDEN!CH55</f>
        <v>148</v>
      </c>
      <c r="I59" s="44">
        <f t="shared" si="1"/>
        <v>14.716981132075471</v>
      </c>
      <c r="J59" s="44">
        <f t="shared" si="2"/>
        <v>29.433962264150942</v>
      </c>
      <c r="K59" s="51">
        <f t="shared" si="3"/>
        <v>55.849056603773583</v>
      </c>
      <c r="L59" s="27">
        <f t="shared" si="4"/>
        <v>100</v>
      </c>
    </row>
    <row r="60" spans="1:12" ht="15.75" x14ac:dyDescent="0.25">
      <c r="A60" s="6">
        <v>54</v>
      </c>
      <c r="B60" s="36" t="s">
        <v>160</v>
      </c>
      <c r="C60" s="46">
        <f>[1]ORDEN!BY56</f>
        <v>0</v>
      </c>
      <c r="D60" s="46">
        <f>[1]ORDEN!BZ56</f>
        <v>284</v>
      </c>
      <c r="E60" s="553">
        <f t="shared" si="0"/>
        <v>0</v>
      </c>
      <c r="F60" s="12">
        <f>[1]ORDEN!CB56</f>
        <v>0</v>
      </c>
      <c r="G60" s="12">
        <f>[1]ORDEN!CE56</f>
        <v>0</v>
      </c>
      <c r="H60" s="39">
        <f>[1]ORDEN!CH56</f>
        <v>0</v>
      </c>
      <c r="I60" s="44">
        <f t="shared" si="1"/>
        <v>0</v>
      </c>
      <c r="J60" s="44">
        <f t="shared" si="2"/>
        <v>0</v>
      </c>
      <c r="K60" s="51">
        <f t="shared" si="3"/>
        <v>0</v>
      </c>
      <c r="L60" s="27">
        <f t="shared" si="4"/>
        <v>0</v>
      </c>
    </row>
    <row r="61" spans="1:12" ht="15.75" x14ac:dyDescent="0.25">
      <c r="A61" s="6" t="s">
        <v>30</v>
      </c>
      <c r="B61" s="36" t="s">
        <v>27</v>
      </c>
      <c r="C61" s="46">
        <f>[1]ORDEN!BY57</f>
        <v>296</v>
      </c>
      <c r="D61" s="46">
        <f>[1]ORDEN!BZ57</f>
        <v>374</v>
      </c>
      <c r="E61" s="553">
        <f t="shared" si="0"/>
        <v>79.144385026737979</v>
      </c>
      <c r="F61" s="12">
        <f>[1]ORDEN!CB57</f>
        <v>34</v>
      </c>
      <c r="G61" s="12">
        <f>[1]ORDEN!CE57</f>
        <v>114</v>
      </c>
      <c r="H61" s="39">
        <f>[1]ORDEN!CH57</f>
        <v>148</v>
      </c>
      <c r="I61" s="44">
        <f t="shared" si="1"/>
        <v>11.486486486486488</v>
      </c>
      <c r="J61" s="44">
        <f t="shared" si="2"/>
        <v>38.513513513513516</v>
      </c>
      <c r="K61" s="51">
        <f t="shared" si="3"/>
        <v>50</v>
      </c>
      <c r="L61" s="27">
        <f t="shared" si="4"/>
        <v>100</v>
      </c>
    </row>
    <row r="62" spans="1:12" ht="15.75" x14ac:dyDescent="0.25">
      <c r="A62" s="6" t="s">
        <v>31</v>
      </c>
      <c r="B62" s="36" t="s">
        <v>28</v>
      </c>
      <c r="C62" s="46">
        <f>[1]ORDEN!BY58</f>
        <v>0</v>
      </c>
      <c r="D62" s="46">
        <f>[1]ORDEN!BZ58</f>
        <v>408</v>
      </c>
      <c r="E62" s="553">
        <f t="shared" si="0"/>
        <v>0</v>
      </c>
      <c r="F62" s="12">
        <f>[1]ORDEN!CB58</f>
        <v>0</v>
      </c>
      <c r="G62" s="12">
        <f>[1]ORDEN!CE58</f>
        <v>0</v>
      </c>
      <c r="H62" s="39">
        <f>[1]ORDEN!CH58</f>
        <v>0</v>
      </c>
      <c r="I62" s="44">
        <f t="shared" si="1"/>
        <v>0</v>
      </c>
      <c r="J62" s="44">
        <f t="shared" si="2"/>
        <v>0</v>
      </c>
      <c r="K62" s="51">
        <f t="shared" si="3"/>
        <v>0</v>
      </c>
      <c r="L62" s="27">
        <f t="shared" si="4"/>
        <v>0</v>
      </c>
    </row>
    <row r="63" spans="1:12" ht="15.75" x14ac:dyDescent="0.25">
      <c r="A63" s="6" t="s">
        <v>32</v>
      </c>
      <c r="B63" s="36" t="s">
        <v>29</v>
      </c>
      <c r="C63" s="46">
        <f>[1]ORDEN!BY59</f>
        <v>0</v>
      </c>
      <c r="D63" s="46">
        <f>[1]ORDEN!BZ59</f>
        <v>154</v>
      </c>
      <c r="E63" s="553">
        <f t="shared" si="0"/>
        <v>0</v>
      </c>
      <c r="F63" s="12">
        <f>[1]ORDEN!CB59</f>
        <v>0</v>
      </c>
      <c r="G63" s="12">
        <f>[1]ORDEN!CE59</f>
        <v>0</v>
      </c>
      <c r="H63" s="39">
        <f>[1]ORDEN!CH59</f>
        <v>0</v>
      </c>
      <c r="I63" s="44">
        <f t="shared" si="1"/>
        <v>0</v>
      </c>
      <c r="J63" s="44">
        <f t="shared" si="2"/>
        <v>0</v>
      </c>
      <c r="K63" s="51">
        <f t="shared" si="3"/>
        <v>0</v>
      </c>
      <c r="L63" s="27">
        <f t="shared" si="4"/>
        <v>0</v>
      </c>
    </row>
    <row r="64" spans="1:12" ht="15.75" x14ac:dyDescent="0.25">
      <c r="A64" s="6" t="s">
        <v>65</v>
      </c>
      <c r="B64" s="36" t="s">
        <v>67</v>
      </c>
      <c r="C64" s="46">
        <f>[1]ORDEN!BY60</f>
        <v>313</v>
      </c>
      <c r="D64" s="46">
        <f>[1]ORDEN!BZ60</f>
        <v>313</v>
      </c>
      <c r="E64" s="553">
        <f t="shared" si="0"/>
        <v>100</v>
      </c>
      <c r="F64" s="12">
        <f>[1]ORDEN!CB60</f>
        <v>117</v>
      </c>
      <c r="G64" s="12">
        <f>[1]ORDEN!CE60</f>
        <v>112</v>
      </c>
      <c r="H64" s="39">
        <f>[1]ORDEN!CH60</f>
        <v>84</v>
      </c>
      <c r="I64" s="44">
        <f t="shared" si="1"/>
        <v>37.38019169329074</v>
      </c>
      <c r="J64" s="44">
        <f t="shared" si="2"/>
        <v>35.782747603833862</v>
      </c>
      <c r="K64" s="51">
        <f t="shared" si="3"/>
        <v>26.837060702875398</v>
      </c>
      <c r="L64" s="27">
        <f t="shared" si="4"/>
        <v>100</v>
      </c>
    </row>
    <row r="65" spans="1:12" ht="15.75" x14ac:dyDescent="0.25">
      <c r="A65" s="6" t="s">
        <v>66</v>
      </c>
      <c r="B65" s="36" t="s">
        <v>69</v>
      </c>
      <c r="C65" s="46">
        <f>[1]ORDEN!BY61</f>
        <v>423</v>
      </c>
      <c r="D65" s="46">
        <f>[1]ORDEN!BZ61</f>
        <v>423</v>
      </c>
      <c r="E65" s="553">
        <f t="shared" si="0"/>
        <v>100</v>
      </c>
      <c r="F65" s="12">
        <f>[1]ORDEN!CB61</f>
        <v>106</v>
      </c>
      <c r="G65" s="12">
        <f>[1]ORDEN!CE61</f>
        <v>171</v>
      </c>
      <c r="H65" s="39">
        <f>[1]ORDEN!CH61</f>
        <v>146</v>
      </c>
      <c r="I65" s="44">
        <f t="shared" si="1"/>
        <v>25.059101654846334</v>
      </c>
      <c r="J65" s="44">
        <f t="shared" si="2"/>
        <v>40.425531914893611</v>
      </c>
      <c r="K65" s="51">
        <f t="shared" si="3"/>
        <v>34.515366430260045</v>
      </c>
      <c r="L65" s="27">
        <f t="shared" si="4"/>
        <v>99.999999999999986</v>
      </c>
    </row>
    <row r="66" spans="1:12" ht="15.75" x14ac:dyDescent="0.25">
      <c r="A66" s="6">
        <v>60</v>
      </c>
      <c r="B66" s="36" t="s">
        <v>68</v>
      </c>
      <c r="C66" s="46">
        <f>[1]ORDEN!BY62</f>
        <v>116</v>
      </c>
      <c r="D66" s="46">
        <f>[1]ORDEN!BZ62</f>
        <v>116</v>
      </c>
      <c r="E66" s="553">
        <f t="shared" si="0"/>
        <v>100</v>
      </c>
      <c r="F66" s="12">
        <f>[1]ORDEN!CB62</f>
        <v>60</v>
      </c>
      <c r="G66" s="12">
        <f>[1]ORDEN!CE62</f>
        <v>51</v>
      </c>
      <c r="H66" s="39">
        <f>[1]ORDEN!CH62</f>
        <v>5</v>
      </c>
      <c r="I66" s="44">
        <f t="shared" si="1"/>
        <v>51.724137931034484</v>
      </c>
      <c r="J66" s="44">
        <f t="shared" si="2"/>
        <v>43.96551724137931</v>
      </c>
      <c r="K66" s="51">
        <f t="shared" si="3"/>
        <v>4.3103448275862073</v>
      </c>
      <c r="L66" s="27">
        <f t="shared" si="4"/>
        <v>100</v>
      </c>
    </row>
    <row r="67" spans="1:12" ht="15.75" x14ac:dyDescent="0.25">
      <c r="A67" s="6">
        <v>61</v>
      </c>
      <c r="B67" s="36" t="s">
        <v>94</v>
      </c>
      <c r="C67" s="46">
        <f>[1]ORDEN!BY63</f>
        <v>138</v>
      </c>
      <c r="D67" s="46">
        <f>[1]ORDEN!BZ63</f>
        <v>158</v>
      </c>
      <c r="E67" s="553">
        <f t="shared" si="0"/>
        <v>87.341772151898738</v>
      </c>
      <c r="F67" s="12">
        <f>[1]ORDEN!CB63</f>
        <v>18</v>
      </c>
      <c r="G67" s="12">
        <f>[1]ORDEN!CE63</f>
        <v>62</v>
      </c>
      <c r="H67" s="39">
        <f>[1]ORDEN!CH63</f>
        <v>58</v>
      </c>
      <c r="I67" s="44">
        <f t="shared" si="1"/>
        <v>13.043478260869565</v>
      </c>
      <c r="J67" s="44">
        <f t="shared" si="2"/>
        <v>44.927536231884055</v>
      </c>
      <c r="K67" s="51">
        <f t="shared" si="3"/>
        <v>42.028985507246375</v>
      </c>
      <c r="L67" s="27">
        <f t="shared" si="4"/>
        <v>100</v>
      </c>
    </row>
    <row r="68" spans="1:12" ht="15.75" x14ac:dyDescent="0.25">
      <c r="A68" s="6">
        <v>62</v>
      </c>
      <c r="B68" s="36" t="s">
        <v>98</v>
      </c>
      <c r="C68" s="46">
        <f>[1]ORDEN!BY64</f>
        <v>0</v>
      </c>
      <c r="D68" s="46">
        <f>[1]ORDEN!BZ64</f>
        <v>66</v>
      </c>
      <c r="E68" s="553">
        <f t="shared" si="0"/>
        <v>0</v>
      </c>
      <c r="F68" s="12">
        <f>[1]ORDEN!CB64</f>
        <v>0</v>
      </c>
      <c r="G68" s="12">
        <f>[1]ORDEN!CE64</f>
        <v>0</v>
      </c>
      <c r="H68" s="39">
        <f>[1]ORDEN!CH64</f>
        <v>0</v>
      </c>
      <c r="I68" s="44">
        <f t="shared" si="1"/>
        <v>0</v>
      </c>
      <c r="J68" s="44">
        <f t="shared" si="2"/>
        <v>0</v>
      </c>
      <c r="K68" s="51">
        <f t="shared" si="3"/>
        <v>0</v>
      </c>
      <c r="L68" s="27">
        <f t="shared" si="4"/>
        <v>0</v>
      </c>
    </row>
    <row r="69" spans="1:12" ht="15.75" x14ac:dyDescent="0.25">
      <c r="A69" s="6">
        <v>63</v>
      </c>
      <c r="B69" s="36" t="s">
        <v>124</v>
      </c>
      <c r="C69" s="46">
        <f>[1]ORDEN!BY65</f>
        <v>139</v>
      </c>
      <c r="D69" s="46">
        <f>[1]ORDEN!BZ65</f>
        <v>139</v>
      </c>
      <c r="E69" s="553">
        <f t="shared" si="0"/>
        <v>100</v>
      </c>
      <c r="F69" s="12">
        <f>[1]ORDEN!CB65</f>
        <v>16</v>
      </c>
      <c r="G69" s="12">
        <f>[1]ORDEN!CE65</f>
        <v>68</v>
      </c>
      <c r="H69" s="39">
        <f>[1]ORDEN!CH65</f>
        <v>55</v>
      </c>
      <c r="I69" s="44">
        <f t="shared" si="1"/>
        <v>11.510791366906476</v>
      </c>
      <c r="J69" s="44">
        <f t="shared" si="2"/>
        <v>48.920863309352519</v>
      </c>
      <c r="K69" s="51">
        <f t="shared" si="3"/>
        <v>39.568345323741006</v>
      </c>
      <c r="L69" s="27">
        <f t="shared" si="4"/>
        <v>100</v>
      </c>
    </row>
    <row r="70" spans="1:12" ht="15.75" x14ac:dyDescent="0.25">
      <c r="A70" s="6">
        <v>64</v>
      </c>
      <c r="B70" s="36" t="s">
        <v>127</v>
      </c>
      <c r="C70" s="46">
        <f>[1]ORDEN!BY66</f>
        <v>166</v>
      </c>
      <c r="D70" s="46">
        <f>[1]ORDEN!BZ66</f>
        <v>166</v>
      </c>
      <c r="E70" s="553">
        <f t="shared" si="0"/>
        <v>100</v>
      </c>
      <c r="F70" s="12">
        <f>[1]ORDEN!CB66</f>
        <v>33</v>
      </c>
      <c r="G70" s="12">
        <f>[1]ORDEN!CE66</f>
        <v>85</v>
      </c>
      <c r="H70" s="39">
        <f>[1]ORDEN!CH66</f>
        <v>48</v>
      </c>
      <c r="I70" s="44">
        <f t="shared" si="1"/>
        <v>19.879518072289155</v>
      </c>
      <c r="J70" s="44">
        <f t="shared" si="2"/>
        <v>51.204819277108435</v>
      </c>
      <c r="K70" s="51">
        <f t="shared" si="3"/>
        <v>28.915662650602407</v>
      </c>
      <c r="L70" s="27">
        <f t="shared" si="4"/>
        <v>100</v>
      </c>
    </row>
    <row r="71" spans="1:12" ht="15.75" x14ac:dyDescent="0.25">
      <c r="A71" s="6">
        <v>65</v>
      </c>
      <c r="B71" s="36" t="s">
        <v>125</v>
      </c>
      <c r="C71" s="46">
        <f>[1]ORDEN!BY67</f>
        <v>0</v>
      </c>
      <c r="D71" s="46">
        <f>[1]ORDEN!BZ67</f>
        <v>111</v>
      </c>
      <c r="E71" s="553">
        <f t="shared" ref="E71:E92" si="5">IFERROR(C71/D71*100,0)</f>
        <v>0</v>
      </c>
      <c r="F71" s="12">
        <f>[1]ORDEN!CB67</f>
        <v>0</v>
      </c>
      <c r="G71" s="12">
        <f>[1]ORDEN!CE67</f>
        <v>0</v>
      </c>
      <c r="H71" s="39">
        <f>[1]ORDEN!CH67</f>
        <v>0</v>
      </c>
      <c r="I71" s="44">
        <f t="shared" ref="I71:I92" si="6">IFERROR(F71/C71*100,0)</f>
        <v>0</v>
      </c>
      <c r="J71" s="44">
        <f t="shared" ref="J71:J92" si="7">IFERROR(G71/C71*100,0)</f>
        <v>0</v>
      </c>
      <c r="K71" s="51">
        <f t="shared" ref="K71:K92" si="8">IFERROR(H71/C71*100,0)</f>
        <v>0</v>
      </c>
      <c r="L71" s="27">
        <f t="shared" si="4"/>
        <v>0</v>
      </c>
    </row>
    <row r="72" spans="1:12" ht="15.75" x14ac:dyDescent="0.25">
      <c r="A72" s="6">
        <v>66</v>
      </c>
      <c r="B72" s="36" t="s">
        <v>126</v>
      </c>
      <c r="C72" s="46">
        <f>[1]ORDEN!BY68</f>
        <v>73</v>
      </c>
      <c r="D72" s="46">
        <f>[1]ORDEN!BZ68</f>
        <v>85</v>
      </c>
      <c r="E72" s="553">
        <f t="shared" si="5"/>
        <v>85.882352941176464</v>
      </c>
      <c r="F72" s="12">
        <f>[1]ORDEN!CB68</f>
        <v>17</v>
      </c>
      <c r="G72" s="12">
        <f>[1]ORDEN!CE68</f>
        <v>21</v>
      </c>
      <c r="H72" s="39">
        <f>[1]ORDEN!CH68</f>
        <v>35</v>
      </c>
      <c r="I72" s="44">
        <f t="shared" si="6"/>
        <v>23.287671232876711</v>
      </c>
      <c r="J72" s="44">
        <f t="shared" si="7"/>
        <v>28.767123287671232</v>
      </c>
      <c r="K72" s="51">
        <f t="shared" si="8"/>
        <v>47.945205479452049</v>
      </c>
      <c r="L72" s="27">
        <f t="shared" si="4"/>
        <v>100</v>
      </c>
    </row>
    <row r="73" spans="1:12" ht="15.75" x14ac:dyDescent="0.25">
      <c r="A73" s="6">
        <v>67</v>
      </c>
      <c r="B73" s="36" t="s">
        <v>153</v>
      </c>
      <c r="C73" s="46">
        <f>[1]ORDEN!BY69</f>
        <v>74</v>
      </c>
      <c r="D73" s="46">
        <f>[1]ORDEN!BZ69</f>
        <v>79</v>
      </c>
      <c r="E73" s="553">
        <f t="shared" si="5"/>
        <v>93.670886075949369</v>
      </c>
      <c r="F73" s="12">
        <f>[1]ORDEN!CB69</f>
        <v>3</v>
      </c>
      <c r="G73" s="12">
        <f>[1]ORDEN!CE69</f>
        <v>31</v>
      </c>
      <c r="H73" s="39">
        <f>[1]ORDEN!CH69</f>
        <v>40</v>
      </c>
      <c r="I73" s="44">
        <f t="shared" si="6"/>
        <v>4.0540540540540544</v>
      </c>
      <c r="J73" s="44">
        <f t="shared" si="7"/>
        <v>41.891891891891895</v>
      </c>
      <c r="K73" s="51">
        <f t="shared" si="8"/>
        <v>54.054054054054056</v>
      </c>
      <c r="L73" s="27">
        <f t="shared" ref="L73:L92" si="9">SUM(I73:K73)</f>
        <v>100</v>
      </c>
    </row>
    <row r="74" spans="1:12" ht="15.75" x14ac:dyDescent="0.25">
      <c r="A74" s="6">
        <v>68</v>
      </c>
      <c r="B74" s="36" t="s">
        <v>154</v>
      </c>
      <c r="C74" s="46">
        <f>[1]ORDEN!BY70</f>
        <v>0</v>
      </c>
      <c r="D74" s="46">
        <f>[1]ORDEN!BZ70</f>
        <v>0</v>
      </c>
      <c r="E74" s="553">
        <f t="shared" si="5"/>
        <v>0</v>
      </c>
      <c r="F74" s="12">
        <f>[1]ORDEN!CB70</f>
        <v>0</v>
      </c>
      <c r="G74" s="12">
        <f>[1]ORDEN!CE70</f>
        <v>0</v>
      </c>
      <c r="H74" s="39">
        <f>[1]ORDEN!CH70</f>
        <v>0</v>
      </c>
      <c r="I74" s="44">
        <f t="shared" si="6"/>
        <v>0</v>
      </c>
      <c r="J74" s="44">
        <f t="shared" si="7"/>
        <v>0</v>
      </c>
      <c r="K74" s="51">
        <f t="shared" si="8"/>
        <v>0</v>
      </c>
      <c r="L74" s="27">
        <f t="shared" si="9"/>
        <v>0</v>
      </c>
    </row>
    <row r="75" spans="1:12" ht="15.75" x14ac:dyDescent="0.25">
      <c r="A75" s="6">
        <v>69</v>
      </c>
      <c r="B75" s="36" t="s">
        <v>155</v>
      </c>
      <c r="C75" s="46">
        <f>[1]ORDEN!BY71</f>
        <v>68</v>
      </c>
      <c r="D75" s="46">
        <f>[1]ORDEN!BZ71</f>
        <v>68</v>
      </c>
      <c r="E75" s="553">
        <f t="shared" si="5"/>
        <v>100</v>
      </c>
      <c r="F75" s="12">
        <f>[1]ORDEN!CB71</f>
        <v>27</v>
      </c>
      <c r="G75" s="12">
        <f>[1]ORDEN!CE71</f>
        <v>33</v>
      </c>
      <c r="H75" s="39">
        <f>[1]ORDEN!CH71</f>
        <v>8</v>
      </c>
      <c r="I75" s="44">
        <f t="shared" si="6"/>
        <v>39.705882352941174</v>
      </c>
      <c r="J75" s="44">
        <f t="shared" si="7"/>
        <v>48.529411764705884</v>
      </c>
      <c r="K75" s="51">
        <f t="shared" si="8"/>
        <v>11.76470588235294</v>
      </c>
      <c r="L75" s="27">
        <f t="shared" si="9"/>
        <v>100</v>
      </c>
    </row>
    <row r="76" spans="1:12" ht="15.75" x14ac:dyDescent="0.25">
      <c r="A76" s="6">
        <v>70</v>
      </c>
      <c r="B76" s="36" t="s">
        <v>156</v>
      </c>
      <c r="C76" s="46">
        <f>[1]ORDEN!BY72</f>
        <v>0</v>
      </c>
      <c r="D76" s="46">
        <f>[1]ORDEN!BZ72</f>
        <v>0</v>
      </c>
      <c r="E76" s="553">
        <f t="shared" si="5"/>
        <v>0</v>
      </c>
      <c r="F76" s="12">
        <f>[1]ORDEN!CB72</f>
        <v>0</v>
      </c>
      <c r="G76" s="12">
        <f>[1]ORDEN!CE72</f>
        <v>0</v>
      </c>
      <c r="H76" s="39">
        <f>[1]ORDEN!CH72</f>
        <v>0</v>
      </c>
      <c r="I76" s="44">
        <f t="shared" si="6"/>
        <v>0</v>
      </c>
      <c r="J76" s="44">
        <f t="shared" si="7"/>
        <v>0</v>
      </c>
      <c r="K76" s="51">
        <f t="shared" si="8"/>
        <v>0</v>
      </c>
      <c r="L76" s="27">
        <f t="shared" si="9"/>
        <v>0</v>
      </c>
    </row>
    <row r="77" spans="1:12" ht="15.75" x14ac:dyDescent="0.25">
      <c r="A77" s="6">
        <v>71</v>
      </c>
      <c r="B77" s="36" t="s">
        <v>157</v>
      </c>
      <c r="C77" s="46">
        <f>[1]ORDEN!BY73</f>
        <v>0</v>
      </c>
      <c r="D77" s="46">
        <f>[1]ORDEN!BZ73</f>
        <v>86</v>
      </c>
      <c r="E77" s="553">
        <f t="shared" si="5"/>
        <v>0</v>
      </c>
      <c r="F77" s="12">
        <f>[1]ORDEN!CB73</f>
        <v>0</v>
      </c>
      <c r="G77" s="12">
        <f>[1]ORDEN!CE73</f>
        <v>0</v>
      </c>
      <c r="H77" s="39">
        <f>[1]ORDEN!CH73</f>
        <v>0</v>
      </c>
      <c r="I77" s="44">
        <f t="shared" si="6"/>
        <v>0</v>
      </c>
      <c r="J77" s="44">
        <f t="shared" si="7"/>
        <v>0</v>
      </c>
      <c r="K77" s="51">
        <f t="shared" si="8"/>
        <v>0</v>
      </c>
      <c r="L77" s="27">
        <f t="shared" si="9"/>
        <v>0</v>
      </c>
    </row>
    <row r="78" spans="1:12" ht="15.75" x14ac:dyDescent="0.25">
      <c r="A78" s="6">
        <v>72</v>
      </c>
      <c r="B78" s="36" t="s">
        <v>158</v>
      </c>
      <c r="C78" s="46">
        <f>[1]ORDEN!BY74</f>
        <v>0</v>
      </c>
      <c r="D78" s="46">
        <f>[1]ORDEN!BZ74</f>
        <v>0</v>
      </c>
      <c r="E78" s="553">
        <f t="shared" si="5"/>
        <v>0</v>
      </c>
      <c r="F78" s="12">
        <f>[1]ORDEN!CB74</f>
        <v>0</v>
      </c>
      <c r="G78" s="12">
        <f>[1]ORDEN!CE74</f>
        <v>0</v>
      </c>
      <c r="H78" s="39">
        <f>[1]ORDEN!CH74</f>
        <v>0</v>
      </c>
      <c r="I78" s="44">
        <f t="shared" si="6"/>
        <v>0</v>
      </c>
      <c r="J78" s="44">
        <f t="shared" si="7"/>
        <v>0</v>
      </c>
      <c r="K78" s="51">
        <f t="shared" si="8"/>
        <v>0</v>
      </c>
      <c r="L78" s="27">
        <f t="shared" si="9"/>
        <v>0</v>
      </c>
    </row>
    <row r="79" spans="1:12" ht="15.75" x14ac:dyDescent="0.25">
      <c r="A79" s="6">
        <v>73</v>
      </c>
      <c r="B79" s="36" t="s">
        <v>159</v>
      </c>
      <c r="C79" s="46">
        <f>[1]ORDEN!BY75</f>
        <v>176</v>
      </c>
      <c r="D79" s="46">
        <f>[1]ORDEN!BZ75</f>
        <v>176</v>
      </c>
      <c r="E79" s="553">
        <f t="shared" si="5"/>
        <v>100</v>
      </c>
      <c r="F79" s="12">
        <f>[1]ORDEN!CB75</f>
        <v>72</v>
      </c>
      <c r="G79" s="12">
        <f>[1]ORDEN!CE75</f>
        <v>77</v>
      </c>
      <c r="H79" s="39">
        <f>[1]ORDEN!CH75</f>
        <v>27</v>
      </c>
      <c r="I79" s="44">
        <f t="shared" si="6"/>
        <v>40.909090909090914</v>
      </c>
      <c r="J79" s="44">
        <f t="shared" si="7"/>
        <v>43.75</v>
      </c>
      <c r="K79" s="51">
        <f t="shared" si="8"/>
        <v>15.340909090909092</v>
      </c>
      <c r="L79" s="27">
        <f t="shared" si="9"/>
        <v>100</v>
      </c>
    </row>
    <row r="80" spans="1:12" ht="15.75" x14ac:dyDescent="0.25">
      <c r="A80" s="6">
        <v>74</v>
      </c>
      <c r="B80" s="36" t="s">
        <v>193</v>
      </c>
      <c r="C80" s="46">
        <f>[1]ORDEN!BY76</f>
        <v>0</v>
      </c>
      <c r="D80" s="46">
        <f>[1]ORDEN!BZ76</f>
        <v>131</v>
      </c>
      <c r="E80" s="553">
        <f t="shared" si="5"/>
        <v>0</v>
      </c>
      <c r="F80" s="12">
        <f>[1]ORDEN!CB76</f>
        <v>0</v>
      </c>
      <c r="G80" s="12">
        <f>[1]ORDEN!CE76</f>
        <v>0</v>
      </c>
      <c r="H80" s="39">
        <f>[1]ORDEN!CH76</f>
        <v>0</v>
      </c>
      <c r="I80" s="44">
        <f t="shared" si="6"/>
        <v>0</v>
      </c>
      <c r="J80" s="44">
        <f t="shared" si="7"/>
        <v>0</v>
      </c>
      <c r="K80" s="51">
        <f t="shared" si="8"/>
        <v>0</v>
      </c>
      <c r="L80" s="27">
        <f t="shared" si="9"/>
        <v>0</v>
      </c>
    </row>
    <row r="81" spans="1:12" ht="15.75" x14ac:dyDescent="0.25">
      <c r="A81" s="6">
        <v>75</v>
      </c>
      <c r="B81" s="36" t="s">
        <v>194</v>
      </c>
      <c r="C81" s="46">
        <f>[1]ORDEN!BY77</f>
        <v>0</v>
      </c>
      <c r="D81" s="46">
        <f>[1]ORDEN!BZ77</f>
        <v>0</v>
      </c>
      <c r="E81" s="553">
        <f t="shared" si="5"/>
        <v>0</v>
      </c>
      <c r="F81" s="12">
        <f>[1]ORDEN!CB77</f>
        <v>0</v>
      </c>
      <c r="G81" s="12">
        <f>[1]ORDEN!CE77</f>
        <v>0</v>
      </c>
      <c r="H81" s="39">
        <f>[1]ORDEN!CH77</f>
        <v>0</v>
      </c>
      <c r="I81" s="44">
        <f t="shared" si="6"/>
        <v>0</v>
      </c>
      <c r="J81" s="44">
        <f t="shared" si="7"/>
        <v>0</v>
      </c>
      <c r="K81" s="51">
        <f t="shared" si="8"/>
        <v>0</v>
      </c>
      <c r="L81" s="27">
        <f t="shared" si="9"/>
        <v>0</v>
      </c>
    </row>
    <row r="82" spans="1:12" ht="15.75" x14ac:dyDescent="0.25">
      <c r="A82" s="6">
        <v>76</v>
      </c>
      <c r="B82" s="36" t="s">
        <v>195</v>
      </c>
      <c r="C82" s="46">
        <f>[1]ORDEN!BY78</f>
        <v>0</v>
      </c>
      <c r="D82" s="46">
        <f>[1]ORDEN!BZ78</f>
        <v>49</v>
      </c>
      <c r="E82" s="553">
        <f t="shared" si="5"/>
        <v>0</v>
      </c>
      <c r="F82" s="12">
        <f>[1]ORDEN!CB78</f>
        <v>0</v>
      </c>
      <c r="G82" s="12">
        <f>[1]ORDEN!CE78</f>
        <v>0</v>
      </c>
      <c r="H82" s="39">
        <f>[1]ORDEN!CH78</f>
        <v>0</v>
      </c>
      <c r="I82" s="44">
        <f t="shared" si="6"/>
        <v>0</v>
      </c>
      <c r="J82" s="44">
        <f t="shared" si="7"/>
        <v>0</v>
      </c>
      <c r="K82" s="51">
        <f t="shared" si="8"/>
        <v>0</v>
      </c>
      <c r="L82" s="27">
        <f t="shared" si="9"/>
        <v>0</v>
      </c>
    </row>
    <row r="83" spans="1:12" ht="15.75" x14ac:dyDescent="0.25">
      <c r="A83" s="6">
        <v>77</v>
      </c>
      <c r="B83" s="36" t="s">
        <v>196</v>
      </c>
      <c r="C83" s="46">
        <f>[1]ORDEN!BY79</f>
        <v>0</v>
      </c>
      <c r="D83" s="46">
        <f>[1]ORDEN!BZ79</f>
        <v>0</v>
      </c>
      <c r="E83" s="553">
        <f t="shared" si="5"/>
        <v>0</v>
      </c>
      <c r="F83" s="12">
        <f>[1]ORDEN!CB79</f>
        <v>0</v>
      </c>
      <c r="G83" s="12">
        <f>[1]ORDEN!CE79</f>
        <v>0</v>
      </c>
      <c r="H83" s="39">
        <f>[1]ORDEN!CH79</f>
        <v>0</v>
      </c>
      <c r="I83" s="44">
        <f t="shared" si="6"/>
        <v>0</v>
      </c>
      <c r="J83" s="44">
        <f t="shared" si="7"/>
        <v>0</v>
      </c>
      <c r="K83" s="51">
        <f t="shared" si="8"/>
        <v>0</v>
      </c>
      <c r="L83" s="27">
        <f t="shared" si="9"/>
        <v>0</v>
      </c>
    </row>
    <row r="84" spans="1:12" ht="15.75" x14ac:dyDescent="0.25">
      <c r="A84" s="6">
        <v>78</v>
      </c>
      <c r="B84" s="36" t="s">
        <v>197</v>
      </c>
      <c r="C84" s="46">
        <f>[1]ORDEN!BY80</f>
        <v>0</v>
      </c>
      <c r="D84" s="46">
        <f>[1]ORDEN!BZ80</f>
        <v>0</v>
      </c>
      <c r="E84" s="553">
        <f t="shared" si="5"/>
        <v>0</v>
      </c>
      <c r="F84" s="12">
        <f>[1]ORDEN!CB80</f>
        <v>0</v>
      </c>
      <c r="G84" s="12">
        <f>[1]ORDEN!CE80</f>
        <v>0</v>
      </c>
      <c r="H84" s="39">
        <f>[1]ORDEN!CH80</f>
        <v>0</v>
      </c>
      <c r="I84" s="44">
        <f t="shared" si="6"/>
        <v>0</v>
      </c>
      <c r="J84" s="44">
        <f t="shared" si="7"/>
        <v>0</v>
      </c>
      <c r="K84" s="51">
        <f t="shared" si="8"/>
        <v>0</v>
      </c>
      <c r="L84" s="27">
        <f t="shared" si="9"/>
        <v>0</v>
      </c>
    </row>
    <row r="85" spans="1:12" ht="15.75" x14ac:dyDescent="0.25">
      <c r="A85" s="6">
        <v>79</v>
      </c>
      <c r="B85" s="36" t="s">
        <v>341</v>
      </c>
      <c r="C85" s="46">
        <f>[1]ORDEN!BY81</f>
        <v>0</v>
      </c>
      <c r="D85" s="46">
        <f>[1]ORDEN!BZ81</f>
        <v>23</v>
      </c>
      <c r="E85" s="553">
        <f t="shared" si="5"/>
        <v>0</v>
      </c>
      <c r="F85" s="12">
        <f>[1]ORDEN!CB81</f>
        <v>0</v>
      </c>
      <c r="G85" s="12">
        <f>[1]ORDEN!CE81</f>
        <v>0</v>
      </c>
      <c r="H85" s="39">
        <f>[1]ORDEN!CH81</f>
        <v>0</v>
      </c>
      <c r="I85" s="44">
        <f t="shared" si="6"/>
        <v>0</v>
      </c>
      <c r="J85" s="44">
        <f t="shared" si="7"/>
        <v>0</v>
      </c>
      <c r="K85" s="51">
        <f t="shared" si="8"/>
        <v>0</v>
      </c>
      <c r="L85" s="27">
        <f t="shared" si="9"/>
        <v>0</v>
      </c>
    </row>
    <row r="86" spans="1:12" ht="15.75" x14ac:dyDescent="0.25">
      <c r="A86" s="6">
        <v>80</v>
      </c>
      <c r="B86" s="36" t="s">
        <v>342</v>
      </c>
      <c r="C86" s="46" t="str">
        <f>[1]ORDEN!BY82</f>
        <v>N</v>
      </c>
      <c r="D86" s="46" t="str">
        <f>[1]ORDEN!BZ82</f>
        <v>N</v>
      </c>
      <c r="E86" s="553">
        <f t="shared" si="5"/>
        <v>0</v>
      </c>
      <c r="F86" s="12" t="str">
        <f>[1]ORDEN!CB82</f>
        <v>N</v>
      </c>
      <c r="G86" s="12" t="str">
        <f>[1]ORDEN!CE82</f>
        <v>N</v>
      </c>
      <c r="H86" s="39" t="str">
        <f>[1]ORDEN!CH82</f>
        <v>N</v>
      </c>
      <c r="I86" s="44">
        <f t="shared" si="6"/>
        <v>0</v>
      </c>
      <c r="J86" s="44">
        <f t="shared" si="7"/>
        <v>0</v>
      </c>
      <c r="K86" s="51">
        <f t="shared" si="8"/>
        <v>0</v>
      </c>
      <c r="L86" s="27">
        <f t="shared" si="9"/>
        <v>0</v>
      </c>
    </row>
    <row r="87" spans="1:12" ht="15.75" x14ac:dyDescent="0.25">
      <c r="A87" s="6">
        <v>81</v>
      </c>
      <c r="B87" s="36" t="s">
        <v>343</v>
      </c>
      <c r="C87" s="46" t="str">
        <f>[1]ORDEN!BY83</f>
        <v>N</v>
      </c>
      <c r="D87" s="46" t="str">
        <f>[1]ORDEN!BZ83</f>
        <v>N</v>
      </c>
      <c r="E87" s="553">
        <f t="shared" si="5"/>
        <v>0</v>
      </c>
      <c r="F87" s="12" t="str">
        <f>[1]ORDEN!CB83</f>
        <v>N</v>
      </c>
      <c r="G87" s="12" t="str">
        <f>[1]ORDEN!CE83</f>
        <v>N</v>
      </c>
      <c r="H87" s="39" t="str">
        <f>[1]ORDEN!CH83</f>
        <v>N</v>
      </c>
      <c r="I87" s="44">
        <f t="shared" si="6"/>
        <v>0</v>
      </c>
      <c r="J87" s="44">
        <f t="shared" si="7"/>
        <v>0</v>
      </c>
      <c r="K87" s="51">
        <f t="shared" si="8"/>
        <v>0</v>
      </c>
      <c r="L87" s="27">
        <f t="shared" si="9"/>
        <v>0</v>
      </c>
    </row>
    <row r="88" spans="1:12" ht="15.75" x14ac:dyDescent="0.25">
      <c r="A88" s="6">
        <v>82</v>
      </c>
      <c r="B88" s="36" t="s">
        <v>344</v>
      </c>
      <c r="C88" s="46" t="str">
        <f>[1]ORDEN!BY84</f>
        <v>N</v>
      </c>
      <c r="D88" s="46" t="str">
        <f>[1]ORDEN!BZ84</f>
        <v>N</v>
      </c>
      <c r="E88" s="553">
        <f t="shared" si="5"/>
        <v>0</v>
      </c>
      <c r="F88" s="12" t="str">
        <f>[1]ORDEN!CB84</f>
        <v>N</v>
      </c>
      <c r="G88" s="12" t="str">
        <f>[1]ORDEN!CE84</f>
        <v>N</v>
      </c>
      <c r="H88" s="39" t="str">
        <f>[1]ORDEN!CH84</f>
        <v>N</v>
      </c>
      <c r="I88" s="44">
        <f t="shared" si="6"/>
        <v>0</v>
      </c>
      <c r="J88" s="44">
        <f t="shared" si="7"/>
        <v>0</v>
      </c>
      <c r="K88" s="51">
        <f t="shared" si="8"/>
        <v>0</v>
      </c>
      <c r="L88" s="27">
        <f t="shared" si="9"/>
        <v>0</v>
      </c>
    </row>
    <row r="89" spans="1:12" ht="15.75" x14ac:dyDescent="0.25">
      <c r="A89" s="6">
        <v>83</v>
      </c>
      <c r="B89" s="36" t="s">
        <v>345</v>
      </c>
      <c r="C89" s="46" t="str">
        <f>[1]ORDEN!BY85</f>
        <v>N</v>
      </c>
      <c r="D89" s="46" t="str">
        <f>[1]ORDEN!BZ85</f>
        <v>N</v>
      </c>
      <c r="E89" s="553">
        <f t="shared" si="5"/>
        <v>0</v>
      </c>
      <c r="F89" s="12" t="str">
        <f>[1]ORDEN!CB85</f>
        <v>N</v>
      </c>
      <c r="G89" s="12" t="str">
        <f>[1]ORDEN!CE85</f>
        <v>N</v>
      </c>
      <c r="H89" s="39" t="str">
        <f>[1]ORDEN!CH85</f>
        <v>N</v>
      </c>
      <c r="I89" s="44">
        <f t="shared" si="6"/>
        <v>0</v>
      </c>
      <c r="J89" s="44">
        <f t="shared" si="7"/>
        <v>0</v>
      </c>
      <c r="K89" s="51">
        <f t="shared" si="8"/>
        <v>0</v>
      </c>
      <c r="L89" s="27">
        <f t="shared" si="9"/>
        <v>0</v>
      </c>
    </row>
    <row r="90" spans="1:12" ht="15.75" x14ac:dyDescent="0.25">
      <c r="A90" s="6">
        <v>84</v>
      </c>
      <c r="B90" s="36" t="s">
        <v>346</v>
      </c>
      <c r="C90" s="46" t="str">
        <f>[1]ORDEN!BY86</f>
        <v>N</v>
      </c>
      <c r="D90" s="46" t="str">
        <f>[1]ORDEN!BZ86</f>
        <v>N</v>
      </c>
      <c r="E90" s="553">
        <f t="shared" si="5"/>
        <v>0</v>
      </c>
      <c r="F90" s="12" t="str">
        <f>[1]ORDEN!CB86</f>
        <v>N</v>
      </c>
      <c r="G90" s="12" t="str">
        <f>[1]ORDEN!CE86</f>
        <v>N</v>
      </c>
      <c r="H90" s="39" t="str">
        <f>[1]ORDEN!CH86</f>
        <v>N</v>
      </c>
      <c r="I90" s="44">
        <f t="shared" si="6"/>
        <v>0</v>
      </c>
      <c r="J90" s="44">
        <f t="shared" si="7"/>
        <v>0</v>
      </c>
      <c r="K90" s="51">
        <f t="shared" si="8"/>
        <v>0</v>
      </c>
      <c r="L90" s="27">
        <f t="shared" si="9"/>
        <v>0</v>
      </c>
    </row>
    <row r="91" spans="1:12" ht="15.75" x14ac:dyDescent="0.25">
      <c r="A91" s="6">
        <v>85</v>
      </c>
      <c r="B91" s="36" t="s">
        <v>347</v>
      </c>
      <c r="C91" s="46" t="str">
        <f>[1]ORDEN!BY87</f>
        <v>N</v>
      </c>
      <c r="D91" s="46" t="str">
        <f>[1]ORDEN!BZ87</f>
        <v>N</v>
      </c>
      <c r="E91" s="553">
        <f t="shared" si="5"/>
        <v>0</v>
      </c>
      <c r="F91" s="12" t="str">
        <f>[1]ORDEN!CB87</f>
        <v>N</v>
      </c>
      <c r="G91" s="12" t="str">
        <f>[1]ORDEN!CE87</f>
        <v>N</v>
      </c>
      <c r="H91" s="39" t="str">
        <f>[1]ORDEN!CH87</f>
        <v>N</v>
      </c>
      <c r="I91" s="44">
        <f t="shared" si="6"/>
        <v>0</v>
      </c>
      <c r="J91" s="44">
        <f t="shared" si="7"/>
        <v>0</v>
      </c>
      <c r="K91" s="51">
        <f t="shared" si="8"/>
        <v>0</v>
      </c>
      <c r="L91" s="27">
        <f t="shared" si="9"/>
        <v>0</v>
      </c>
    </row>
    <row r="92" spans="1:12" ht="16.5" thickBot="1" x14ac:dyDescent="0.3">
      <c r="A92" s="6">
        <v>86</v>
      </c>
      <c r="B92" s="36" t="s">
        <v>348</v>
      </c>
      <c r="C92" s="46" t="str">
        <f>[1]ORDEN!BY88</f>
        <v>N</v>
      </c>
      <c r="D92" s="46" t="str">
        <f>[1]ORDEN!BZ88</f>
        <v>N</v>
      </c>
      <c r="E92" s="554">
        <f t="shared" si="5"/>
        <v>0</v>
      </c>
      <c r="F92" s="12" t="str">
        <f>[1]ORDEN!CB88</f>
        <v>N</v>
      </c>
      <c r="G92" s="12" t="str">
        <f>[1]ORDEN!CE88</f>
        <v>N</v>
      </c>
      <c r="H92" s="39" t="str">
        <f>[1]ORDEN!CH88</f>
        <v>N</v>
      </c>
      <c r="I92" s="44">
        <f t="shared" si="6"/>
        <v>0</v>
      </c>
      <c r="J92" s="44">
        <f t="shared" si="7"/>
        <v>0</v>
      </c>
      <c r="K92" s="51">
        <f t="shared" si="8"/>
        <v>0</v>
      </c>
      <c r="L92" s="27">
        <f t="shared" si="9"/>
        <v>0</v>
      </c>
    </row>
    <row r="93" spans="1:12" ht="17.25" thickTop="1" thickBot="1" x14ac:dyDescent="0.25">
      <c r="A93" s="648" t="s">
        <v>18</v>
      </c>
      <c r="B93" s="648"/>
      <c r="C93" s="47">
        <f>SUM(C7:C92)</f>
        <v>14901</v>
      </c>
      <c r="D93" s="47">
        <f>SUM(D7:D92)</f>
        <v>27428</v>
      </c>
      <c r="E93" s="45">
        <f>C93/D93*100</f>
        <v>54.327694326965151</v>
      </c>
      <c r="F93" s="9">
        <f>SUM(F7:F92)</f>
        <v>3679</v>
      </c>
      <c r="G93" s="9">
        <f>SUM(G7:G92)</f>
        <v>5481</v>
      </c>
      <c r="H93" s="9">
        <f>SUM(H7:H92)</f>
        <v>5741</v>
      </c>
      <c r="I93" s="50">
        <f t="shared" ref="I93" si="10">+F93/C93*100</f>
        <v>24.689618146433126</v>
      </c>
      <c r="J93" s="50">
        <f t="shared" ref="J93" si="11">+G93/C93*100</f>
        <v>36.782766257298164</v>
      </c>
      <c r="K93" s="50">
        <f t="shared" ref="K93" si="12">+H93/C93*100</f>
        <v>38.527615596268703</v>
      </c>
      <c r="L93" s="27">
        <f t="shared" ref="L93" si="13">SUM(I93:K93)</f>
        <v>100</v>
      </c>
    </row>
    <row r="94" spans="1:12" ht="16.5" thickTop="1" x14ac:dyDescent="0.2">
      <c r="A94" s="33" t="s">
        <v>350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41"/>
    </row>
  </sheetData>
  <mergeCells count="7">
    <mergeCell ref="A93:B93"/>
    <mergeCell ref="A5:A6"/>
    <mergeCell ref="B5:B6"/>
    <mergeCell ref="A1:L1"/>
    <mergeCell ref="F5:H5"/>
    <mergeCell ref="I5:L5"/>
    <mergeCell ref="C5:E5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48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view="pageBreakPreview" zoomScaleNormal="100" zoomScaleSheetLayoutView="100" workbookViewId="0">
      <selection activeCell="F57" sqref="F57"/>
    </sheetView>
  </sheetViews>
  <sheetFormatPr baseColWidth="10" defaultRowHeight="12.75" x14ac:dyDescent="0.2"/>
  <cols>
    <col min="1" max="1" width="6.5703125" customWidth="1"/>
    <col min="2" max="2" width="61" customWidth="1"/>
    <col min="3" max="3" width="22.140625" customWidth="1"/>
    <col min="4" max="4" width="17.5703125" customWidth="1"/>
    <col min="5" max="5" width="14.85546875" customWidth="1"/>
  </cols>
  <sheetData>
    <row r="1" spans="1:5" ht="18.75" customHeight="1" x14ac:dyDescent="0.2">
      <c r="A1" s="591" t="s">
        <v>469</v>
      </c>
      <c r="B1" s="591"/>
      <c r="C1" s="591"/>
      <c r="D1" s="591"/>
      <c r="E1" s="591"/>
    </row>
    <row r="2" spans="1:5" x14ac:dyDescent="0.2">
      <c r="A2" s="52"/>
    </row>
    <row r="3" spans="1:5" ht="16.5" thickBot="1" x14ac:dyDescent="0.25">
      <c r="D3" s="23"/>
      <c r="E3" s="32" t="s">
        <v>313</v>
      </c>
    </row>
    <row r="4" spans="1:5" ht="85.5" customHeight="1" thickTop="1" thickBot="1" x14ac:dyDescent="0.25">
      <c r="A4" s="225" t="s">
        <v>116</v>
      </c>
      <c r="B4" s="212" t="s">
        <v>115</v>
      </c>
      <c r="C4" s="168" t="s">
        <v>506</v>
      </c>
      <c r="D4" s="168" t="s">
        <v>474</v>
      </c>
      <c r="E4" s="132" t="s">
        <v>21</v>
      </c>
    </row>
    <row r="5" spans="1:5" ht="16.5" thickTop="1" x14ac:dyDescent="0.25">
      <c r="A5" s="17">
        <v>1</v>
      </c>
      <c r="B5" s="34" t="s">
        <v>22</v>
      </c>
      <c r="C5" s="38">
        <f>[1]ORDEN!CK3</f>
        <v>447</v>
      </c>
      <c r="D5" s="38">
        <f>[1]ORDEN!CL3</f>
        <v>617</v>
      </c>
      <c r="E5" s="552">
        <f t="shared" ref="E5:E68" si="0">IFERROR(C5/D5*100,0)</f>
        <v>72.447325769854132</v>
      </c>
    </row>
    <row r="6" spans="1:5" ht="15.75" x14ac:dyDescent="0.25">
      <c r="A6" s="6">
        <v>2</v>
      </c>
      <c r="B6" s="35" t="s">
        <v>78</v>
      </c>
      <c r="C6" s="39">
        <f>[1]ORDEN!CK4</f>
        <v>62</v>
      </c>
      <c r="D6" s="39">
        <f>[1]ORDEN!CL4</f>
        <v>604</v>
      </c>
      <c r="E6" s="553">
        <f t="shared" si="0"/>
        <v>10.264900662251655</v>
      </c>
    </row>
    <row r="7" spans="1:5" ht="15.75" x14ac:dyDescent="0.25">
      <c r="A7" s="6">
        <v>3</v>
      </c>
      <c r="B7" s="35" t="s">
        <v>23</v>
      </c>
      <c r="C7" s="39">
        <f>[1]ORDEN!CK5</f>
        <v>346</v>
      </c>
      <c r="D7" s="39">
        <f>[1]ORDEN!CL5</f>
        <v>620</v>
      </c>
      <c r="E7" s="553">
        <f t="shared" si="0"/>
        <v>55.806451612903231</v>
      </c>
    </row>
    <row r="8" spans="1:5" ht="15.75" x14ac:dyDescent="0.25">
      <c r="A8" s="6">
        <v>4</v>
      </c>
      <c r="B8" s="35" t="s">
        <v>76</v>
      </c>
      <c r="C8" s="39">
        <f>[1]ORDEN!CK6</f>
        <v>238</v>
      </c>
      <c r="D8" s="39">
        <f>[1]ORDEN!CL6</f>
        <v>539</v>
      </c>
      <c r="E8" s="553">
        <f t="shared" si="0"/>
        <v>44.155844155844157</v>
      </c>
    </row>
    <row r="9" spans="1:5" ht="15.75" x14ac:dyDescent="0.25">
      <c r="A9" s="6">
        <v>5</v>
      </c>
      <c r="B9" s="35" t="s">
        <v>24</v>
      </c>
      <c r="C9" s="39">
        <f>[1]ORDEN!CK7</f>
        <v>496</v>
      </c>
      <c r="D9" s="39">
        <f>[1]ORDEN!CL7</f>
        <v>792</v>
      </c>
      <c r="E9" s="553">
        <f t="shared" si="0"/>
        <v>62.62626262626263</v>
      </c>
    </row>
    <row r="10" spans="1:5" ht="15.75" x14ac:dyDescent="0.25">
      <c r="A10" s="6">
        <v>6</v>
      </c>
      <c r="B10" s="35" t="s">
        <v>25</v>
      </c>
      <c r="C10" s="39">
        <f>[1]ORDEN!CK8</f>
        <v>455</v>
      </c>
      <c r="D10" s="39">
        <f>[1]ORDEN!CL8</f>
        <v>910</v>
      </c>
      <c r="E10" s="553">
        <f t="shared" si="0"/>
        <v>50</v>
      </c>
    </row>
    <row r="11" spans="1:5" ht="15.75" x14ac:dyDescent="0.25">
      <c r="A11" s="6">
        <v>7</v>
      </c>
      <c r="B11" s="35" t="s">
        <v>13</v>
      </c>
      <c r="C11" s="39">
        <f>[1]ORDEN!CK9</f>
        <v>578</v>
      </c>
      <c r="D11" s="39">
        <f>[1]ORDEN!CL9</f>
        <v>706</v>
      </c>
      <c r="E11" s="553">
        <f t="shared" si="0"/>
        <v>81.869688385269129</v>
      </c>
    </row>
    <row r="12" spans="1:5" ht="15.75" x14ac:dyDescent="0.25">
      <c r="A12" s="6">
        <v>8</v>
      </c>
      <c r="B12" s="35" t="s">
        <v>26</v>
      </c>
      <c r="C12" s="39">
        <f>[1]ORDEN!CK10</f>
        <v>80</v>
      </c>
      <c r="D12" s="39">
        <f>[1]ORDEN!CL10</f>
        <v>604</v>
      </c>
      <c r="E12" s="553">
        <f t="shared" si="0"/>
        <v>13.245033112582782</v>
      </c>
    </row>
    <row r="13" spans="1:5" ht="15.75" x14ac:dyDescent="0.25">
      <c r="A13" s="6">
        <v>9</v>
      </c>
      <c r="B13" s="35" t="s">
        <v>43</v>
      </c>
      <c r="C13" s="39">
        <f>[1]ORDEN!CK11</f>
        <v>524</v>
      </c>
      <c r="D13" s="39">
        <f>[1]ORDEN!CL11</f>
        <v>1123</v>
      </c>
      <c r="E13" s="553">
        <f t="shared" si="0"/>
        <v>46.66073018699911</v>
      </c>
    </row>
    <row r="14" spans="1:5" ht="15.75" x14ac:dyDescent="0.25">
      <c r="A14" s="6">
        <v>10</v>
      </c>
      <c r="B14" s="35" t="s">
        <v>44</v>
      </c>
      <c r="C14" s="39">
        <f>[1]ORDEN!CK12</f>
        <v>110</v>
      </c>
      <c r="D14" s="39">
        <f>[1]ORDEN!CL12</f>
        <v>163</v>
      </c>
      <c r="E14" s="553">
        <f t="shared" si="0"/>
        <v>67.484662576687114</v>
      </c>
    </row>
    <row r="15" spans="1:5" ht="15.75" x14ac:dyDescent="0.25">
      <c r="A15" s="6">
        <v>11</v>
      </c>
      <c r="B15" s="35" t="s">
        <v>77</v>
      </c>
      <c r="C15" s="39">
        <f>[1]ORDEN!CK13</f>
        <v>100</v>
      </c>
      <c r="D15" s="39">
        <f>[1]ORDEN!CL13</f>
        <v>534</v>
      </c>
      <c r="E15" s="553">
        <f t="shared" si="0"/>
        <v>18.726591760299627</v>
      </c>
    </row>
    <row r="16" spans="1:5" ht="15.75" x14ac:dyDescent="0.25">
      <c r="A16" s="6">
        <v>12</v>
      </c>
      <c r="B16" s="35" t="s">
        <v>36</v>
      </c>
      <c r="C16" s="39">
        <f>[1]ORDEN!CK14</f>
        <v>176</v>
      </c>
      <c r="D16" s="39">
        <f>[1]ORDEN!CL14</f>
        <v>488</v>
      </c>
      <c r="E16" s="553">
        <f t="shared" si="0"/>
        <v>36.065573770491802</v>
      </c>
    </row>
    <row r="17" spans="1:5" ht="15.75" x14ac:dyDescent="0.25">
      <c r="A17" s="6">
        <v>13</v>
      </c>
      <c r="B17" s="35" t="s">
        <v>79</v>
      </c>
      <c r="C17" s="39">
        <f>[1]ORDEN!CK15</f>
        <v>296</v>
      </c>
      <c r="D17" s="39">
        <f>[1]ORDEN!CL15</f>
        <v>464</v>
      </c>
      <c r="E17" s="553">
        <f t="shared" si="0"/>
        <v>63.793103448275865</v>
      </c>
    </row>
    <row r="18" spans="1:5" ht="15.75" x14ac:dyDescent="0.25">
      <c r="A18" s="6">
        <v>14</v>
      </c>
      <c r="B18" s="35" t="s">
        <v>45</v>
      </c>
      <c r="C18" s="39">
        <f>[1]ORDEN!CK16</f>
        <v>403</v>
      </c>
      <c r="D18" s="39">
        <f>[1]ORDEN!CL16</f>
        <v>409</v>
      </c>
      <c r="E18" s="553">
        <f t="shared" si="0"/>
        <v>98.53300733496333</v>
      </c>
    </row>
    <row r="19" spans="1:5" ht="15.75" x14ac:dyDescent="0.25">
      <c r="A19" s="6">
        <v>15</v>
      </c>
      <c r="B19" s="35" t="s">
        <v>37</v>
      </c>
      <c r="C19" s="39">
        <f>[1]ORDEN!CK17</f>
        <v>100</v>
      </c>
      <c r="D19" s="39">
        <f>[1]ORDEN!CL17</f>
        <v>249</v>
      </c>
      <c r="E19" s="553">
        <f t="shared" si="0"/>
        <v>40.160642570281126</v>
      </c>
    </row>
    <row r="20" spans="1:5" ht="15.75" x14ac:dyDescent="0.25">
      <c r="A20" s="6">
        <v>16</v>
      </c>
      <c r="B20" s="35" t="s">
        <v>46</v>
      </c>
      <c r="C20" s="39">
        <f>[1]ORDEN!CK18</f>
        <v>251</v>
      </c>
      <c r="D20" s="39">
        <f>[1]ORDEN!CL18</f>
        <v>413</v>
      </c>
      <c r="E20" s="553">
        <f t="shared" si="0"/>
        <v>60.774818401937047</v>
      </c>
    </row>
    <row r="21" spans="1:5" ht="15.75" x14ac:dyDescent="0.25">
      <c r="A21" s="6">
        <v>17</v>
      </c>
      <c r="B21" s="36" t="s">
        <v>39</v>
      </c>
      <c r="C21" s="39">
        <f>[1]ORDEN!CK19</f>
        <v>247</v>
      </c>
      <c r="D21" s="39">
        <f>[1]ORDEN!CL19</f>
        <v>400</v>
      </c>
      <c r="E21" s="553">
        <f t="shared" si="0"/>
        <v>61.750000000000007</v>
      </c>
    </row>
    <row r="22" spans="1:5" ht="15.75" x14ac:dyDescent="0.25">
      <c r="A22" s="6">
        <v>18</v>
      </c>
      <c r="B22" s="35" t="s">
        <v>40</v>
      </c>
      <c r="C22" s="39">
        <f>[1]ORDEN!CK20</f>
        <v>488</v>
      </c>
      <c r="D22" s="39">
        <f>[1]ORDEN!CL20</f>
        <v>551</v>
      </c>
      <c r="E22" s="553">
        <f t="shared" si="0"/>
        <v>88.566243194192367</v>
      </c>
    </row>
    <row r="23" spans="1:5" ht="15.75" x14ac:dyDescent="0.25">
      <c r="A23" s="6">
        <v>19</v>
      </c>
      <c r="B23" s="35" t="s">
        <v>35</v>
      </c>
      <c r="C23" s="39">
        <f>[1]ORDEN!CK21</f>
        <v>70</v>
      </c>
      <c r="D23" s="39">
        <f>[1]ORDEN!CL21</f>
        <v>319</v>
      </c>
      <c r="E23" s="553">
        <f t="shared" si="0"/>
        <v>21.9435736677116</v>
      </c>
    </row>
    <row r="24" spans="1:5" ht="15.75" x14ac:dyDescent="0.25">
      <c r="A24" s="6">
        <v>20</v>
      </c>
      <c r="B24" s="35" t="s">
        <v>198</v>
      </c>
      <c r="C24" s="39">
        <f>[1]ORDEN!CK22</f>
        <v>142</v>
      </c>
      <c r="D24" s="39">
        <f>[1]ORDEN!CL22</f>
        <v>230</v>
      </c>
      <c r="E24" s="553">
        <f t="shared" si="0"/>
        <v>61.739130434782609</v>
      </c>
    </row>
    <row r="25" spans="1:5" ht="15.75" x14ac:dyDescent="0.25">
      <c r="A25" s="6">
        <v>21</v>
      </c>
      <c r="B25" s="36" t="s">
        <v>42</v>
      </c>
      <c r="C25" s="39">
        <f>[1]ORDEN!CK23</f>
        <v>327</v>
      </c>
      <c r="D25" s="39">
        <f>[1]ORDEN!CL23</f>
        <v>645</v>
      </c>
      <c r="E25" s="553">
        <f t="shared" si="0"/>
        <v>50.697674418604656</v>
      </c>
    </row>
    <row r="26" spans="1:5" ht="15.75" x14ac:dyDescent="0.25">
      <c r="A26" s="6">
        <v>22</v>
      </c>
      <c r="B26" s="36" t="s">
        <v>20</v>
      </c>
      <c r="C26" s="39">
        <f>[1]ORDEN!CK24</f>
        <v>193</v>
      </c>
      <c r="D26" s="39">
        <f>[1]ORDEN!CL24</f>
        <v>321</v>
      </c>
      <c r="E26" s="553">
        <f t="shared" si="0"/>
        <v>60.124610591900307</v>
      </c>
    </row>
    <row r="27" spans="1:5" ht="15.75" x14ac:dyDescent="0.25">
      <c r="A27" s="6">
        <v>23</v>
      </c>
      <c r="B27" s="36" t="s">
        <v>47</v>
      </c>
      <c r="C27" s="39">
        <f>[1]ORDEN!CK25</f>
        <v>236</v>
      </c>
      <c r="D27" s="39">
        <f>[1]ORDEN!CL25</f>
        <v>306</v>
      </c>
      <c r="E27" s="553">
        <f t="shared" si="0"/>
        <v>77.124183006535958</v>
      </c>
    </row>
    <row r="28" spans="1:5" ht="15.75" x14ac:dyDescent="0.25">
      <c r="A28" s="6">
        <v>24</v>
      </c>
      <c r="B28" s="36" t="s">
        <v>48</v>
      </c>
      <c r="C28" s="39">
        <f>[1]ORDEN!CK26</f>
        <v>226</v>
      </c>
      <c r="D28" s="39">
        <f>[1]ORDEN!CL26</f>
        <v>445</v>
      </c>
      <c r="E28" s="553">
        <f t="shared" si="0"/>
        <v>50.786516853932582</v>
      </c>
    </row>
    <row r="29" spans="1:5" ht="15.75" x14ac:dyDescent="0.25">
      <c r="A29" s="6">
        <v>25</v>
      </c>
      <c r="B29" s="36" t="s">
        <v>49</v>
      </c>
      <c r="C29" s="39">
        <f>[1]ORDEN!CK27</f>
        <v>117</v>
      </c>
      <c r="D29" s="39">
        <f>[1]ORDEN!CL27</f>
        <v>350</v>
      </c>
      <c r="E29" s="553">
        <f t="shared" si="0"/>
        <v>33.428571428571431</v>
      </c>
    </row>
    <row r="30" spans="1:5" ht="15.75" x14ac:dyDescent="0.25">
      <c r="A30" s="6">
        <v>26</v>
      </c>
      <c r="B30" s="36" t="s">
        <v>50</v>
      </c>
      <c r="C30" s="39">
        <f>[1]ORDEN!CK28</f>
        <v>67</v>
      </c>
      <c r="D30" s="39">
        <f>[1]ORDEN!CL28</f>
        <v>327</v>
      </c>
      <c r="E30" s="553">
        <f t="shared" si="0"/>
        <v>20.489296636085626</v>
      </c>
    </row>
    <row r="31" spans="1:5" ht="15.75" x14ac:dyDescent="0.25">
      <c r="A31" s="6">
        <v>27</v>
      </c>
      <c r="B31" s="36" t="s">
        <v>51</v>
      </c>
      <c r="C31" s="39">
        <f>[1]ORDEN!CK29</f>
        <v>268</v>
      </c>
      <c r="D31" s="39">
        <f>[1]ORDEN!CL29</f>
        <v>588</v>
      </c>
      <c r="E31" s="553">
        <f t="shared" si="0"/>
        <v>45.57823129251701</v>
      </c>
    </row>
    <row r="32" spans="1:5" ht="15.75" x14ac:dyDescent="0.25">
      <c r="A32" s="6">
        <v>28</v>
      </c>
      <c r="B32" s="36" t="s">
        <v>15</v>
      </c>
      <c r="C32" s="39">
        <f>[1]ORDEN!CK30</f>
        <v>201</v>
      </c>
      <c r="D32" s="39">
        <f>[1]ORDEN!CL30</f>
        <v>231</v>
      </c>
      <c r="E32" s="553">
        <f t="shared" si="0"/>
        <v>87.012987012987011</v>
      </c>
    </row>
    <row r="33" spans="1:5" ht="15.75" x14ac:dyDescent="0.25">
      <c r="A33" s="6">
        <v>29</v>
      </c>
      <c r="B33" s="36" t="s">
        <v>14</v>
      </c>
      <c r="C33" s="39">
        <f>[1]ORDEN!CK31</f>
        <v>60</v>
      </c>
      <c r="D33" s="39">
        <f>[1]ORDEN!CL31</f>
        <v>239</v>
      </c>
      <c r="E33" s="553">
        <f t="shared" si="0"/>
        <v>25.10460251046025</v>
      </c>
    </row>
    <row r="34" spans="1:5" ht="15.75" x14ac:dyDescent="0.25">
      <c r="A34" s="6">
        <v>30</v>
      </c>
      <c r="B34" s="36" t="s">
        <v>52</v>
      </c>
      <c r="C34" s="39">
        <f>[1]ORDEN!CK32</f>
        <v>293</v>
      </c>
      <c r="D34" s="39">
        <f>[1]ORDEN!CL32</f>
        <v>731</v>
      </c>
      <c r="E34" s="553">
        <f t="shared" si="0"/>
        <v>40.082079343365251</v>
      </c>
    </row>
    <row r="35" spans="1:5" ht="15.75" x14ac:dyDescent="0.25">
      <c r="A35" s="6">
        <v>31</v>
      </c>
      <c r="B35" s="36" t="s">
        <v>53</v>
      </c>
      <c r="C35" s="39">
        <f>[1]ORDEN!CK33</f>
        <v>172</v>
      </c>
      <c r="D35" s="39">
        <f>[1]ORDEN!CL33</f>
        <v>249</v>
      </c>
      <c r="E35" s="553">
        <f t="shared" si="0"/>
        <v>69.07630522088354</v>
      </c>
    </row>
    <row r="36" spans="1:5" ht="15.75" x14ac:dyDescent="0.25">
      <c r="A36" s="6">
        <v>32</v>
      </c>
      <c r="B36" s="36" t="s">
        <v>38</v>
      </c>
      <c r="C36" s="39">
        <f>[1]ORDEN!CK34</f>
        <v>249</v>
      </c>
      <c r="D36" s="39">
        <f>[1]ORDEN!CL34</f>
        <v>564</v>
      </c>
      <c r="E36" s="553">
        <f t="shared" si="0"/>
        <v>44.148936170212764</v>
      </c>
    </row>
    <row r="37" spans="1:5" ht="15.75" x14ac:dyDescent="0.25">
      <c r="A37" s="6">
        <v>33</v>
      </c>
      <c r="B37" s="36" t="s">
        <v>71</v>
      </c>
      <c r="C37" s="39">
        <f>[1]ORDEN!CK35</f>
        <v>190</v>
      </c>
      <c r="D37" s="39">
        <f>[1]ORDEN!CL35</f>
        <v>319</v>
      </c>
      <c r="E37" s="553">
        <f t="shared" si="0"/>
        <v>59.561128526645767</v>
      </c>
    </row>
    <row r="38" spans="1:5" ht="15.75" x14ac:dyDescent="0.25">
      <c r="A38" s="6">
        <v>34</v>
      </c>
      <c r="B38" s="36" t="s">
        <v>54</v>
      </c>
      <c r="C38" s="39">
        <f>[1]ORDEN!CK36</f>
        <v>302</v>
      </c>
      <c r="D38" s="39">
        <f>[1]ORDEN!CL36</f>
        <v>561</v>
      </c>
      <c r="E38" s="553">
        <f t="shared" si="0"/>
        <v>53.832442067736189</v>
      </c>
    </row>
    <row r="39" spans="1:5" ht="15.75" x14ac:dyDescent="0.25">
      <c r="A39" s="6">
        <v>35</v>
      </c>
      <c r="B39" s="36" t="s">
        <v>55</v>
      </c>
      <c r="C39" s="39">
        <f>[1]ORDEN!CK37</f>
        <v>143</v>
      </c>
      <c r="D39" s="39">
        <f>[1]ORDEN!CL37</f>
        <v>222</v>
      </c>
      <c r="E39" s="553">
        <f t="shared" si="0"/>
        <v>64.414414414414409</v>
      </c>
    </row>
    <row r="40" spans="1:5" ht="15.75" x14ac:dyDescent="0.25">
      <c r="A40" s="6">
        <v>36</v>
      </c>
      <c r="B40" s="36" t="s">
        <v>56</v>
      </c>
      <c r="C40" s="39">
        <f>[1]ORDEN!CK38</f>
        <v>311</v>
      </c>
      <c r="D40" s="39">
        <f>[1]ORDEN!CL38</f>
        <v>538</v>
      </c>
      <c r="E40" s="553">
        <f t="shared" si="0"/>
        <v>57.806691449814132</v>
      </c>
    </row>
    <row r="41" spans="1:5" ht="15.75" x14ac:dyDescent="0.25">
      <c r="A41" s="6">
        <v>37</v>
      </c>
      <c r="B41" s="36" t="s">
        <v>16</v>
      </c>
      <c r="C41" s="39">
        <f>[1]ORDEN!CK39</f>
        <v>208</v>
      </c>
      <c r="D41" s="39">
        <f>[1]ORDEN!CL39</f>
        <v>799</v>
      </c>
      <c r="E41" s="553">
        <f t="shared" si="0"/>
        <v>26.032540675844807</v>
      </c>
    </row>
    <row r="42" spans="1:5" ht="15.75" x14ac:dyDescent="0.25">
      <c r="A42" s="6">
        <v>38</v>
      </c>
      <c r="B42" s="36" t="s">
        <v>57</v>
      </c>
      <c r="C42" s="39">
        <f>[1]ORDEN!CK40</f>
        <v>176</v>
      </c>
      <c r="D42" s="39">
        <f>[1]ORDEN!CL40</f>
        <v>351</v>
      </c>
      <c r="E42" s="553">
        <f t="shared" si="0"/>
        <v>50.142450142450144</v>
      </c>
    </row>
    <row r="43" spans="1:5" ht="15.75" x14ac:dyDescent="0.25">
      <c r="A43" s="6">
        <v>39</v>
      </c>
      <c r="B43" s="35" t="s">
        <v>33</v>
      </c>
      <c r="C43" s="39">
        <f>[1]ORDEN!CK41</f>
        <v>116</v>
      </c>
      <c r="D43" s="39">
        <f>[1]ORDEN!CL41</f>
        <v>306</v>
      </c>
      <c r="E43" s="553">
        <f t="shared" si="0"/>
        <v>37.908496732026144</v>
      </c>
    </row>
    <row r="44" spans="1:5" ht="15.75" x14ac:dyDescent="0.25">
      <c r="A44" s="6">
        <v>40</v>
      </c>
      <c r="B44" s="35" t="s">
        <v>58</v>
      </c>
      <c r="C44" s="39">
        <f>[1]ORDEN!CK42</f>
        <v>77</v>
      </c>
      <c r="D44" s="39">
        <f>[1]ORDEN!CL42</f>
        <v>227</v>
      </c>
      <c r="E44" s="553">
        <f t="shared" si="0"/>
        <v>33.920704845814981</v>
      </c>
    </row>
    <row r="45" spans="1:5" s="156" customFormat="1" ht="15.75" customHeight="1" x14ac:dyDescent="0.25">
      <c r="A45" s="153">
        <v>41</v>
      </c>
      <c r="B45" s="154" t="s">
        <v>199</v>
      </c>
      <c r="C45" s="39">
        <f>[1]ORDEN!CK43</f>
        <v>238</v>
      </c>
      <c r="D45" s="39">
        <f>[1]ORDEN!CL43</f>
        <v>320</v>
      </c>
      <c r="E45" s="553">
        <f t="shared" si="0"/>
        <v>74.375</v>
      </c>
    </row>
    <row r="46" spans="1:5" ht="15.75" x14ac:dyDescent="0.25">
      <c r="A46" s="6">
        <v>42</v>
      </c>
      <c r="B46" s="35" t="s">
        <v>41</v>
      </c>
      <c r="C46" s="39">
        <f>[1]ORDEN!CK44</f>
        <v>206</v>
      </c>
      <c r="D46" s="39">
        <f>[1]ORDEN!CL44</f>
        <v>225</v>
      </c>
      <c r="E46" s="553">
        <f t="shared" si="0"/>
        <v>91.555555555555557</v>
      </c>
    </row>
    <row r="47" spans="1:5" ht="15.75" x14ac:dyDescent="0.25">
      <c r="A47" s="6">
        <v>43</v>
      </c>
      <c r="B47" s="35" t="s">
        <v>59</v>
      </c>
      <c r="C47" s="39">
        <f>[1]ORDEN!CK45</f>
        <v>194</v>
      </c>
      <c r="D47" s="39">
        <f>[1]ORDEN!CL45</f>
        <v>303</v>
      </c>
      <c r="E47" s="553">
        <f t="shared" si="0"/>
        <v>64.026402640264024</v>
      </c>
    </row>
    <row r="48" spans="1:5" ht="15.75" x14ac:dyDescent="0.25">
      <c r="A48" s="6">
        <v>44</v>
      </c>
      <c r="B48" s="35" t="s">
        <v>17</v>
      </c>
      <c r="C48" s="39">
        <f>[1]ORDEN!CK46</f>
        <v>12</v>
      </c>
      <c r="D48" s="39">
        <f>[1]ORDEN!CL46</f>
        <v>192</v>
      </c>
      <c r="E48" s="553">
        <f t="shared" si="0"/>
        <v>6.25</v>
      </c>
    </row>
    <row r="49" spans="1:5" ht="15.75" x14ac:dyDescent="0.25">
      <c r="A49" s="6">
        <v>45</v>
      </c>
      <c r="B49" s="35" t="s">
        <v>60</v>
      </c>
      <c r="C49" s="39">
        <f>[1]ORDEN!CK47</f>
        <v>383</v>
      </c>
      <c r="D49" s="39">
        <f>[1]ORDEN!CL47</f>
        <v>1074</v>
      </c>
      <c r="E49" s="553">
        <f t="shared" si="0"/>
        <v>35.661080074487892</v>
      </c>
    </row>
    <row r="50" spans="1:5" ht="15.75" x14ac:dyDescent="0.25">
      <c r="A50" s="6">
        <v>46</v>
      </c>
      <c r="B50" s="35" t="s">
        <v>34</v>
      </c>
      <c r="C50" s="39">
        <f>[1]ORDEN!CK48</f>
        <v>478</v>
      </c>
      <c r="D50" s="39">
        <f>[1]ORDEN!CL48</f>
        <v>754</v>
      </c>
      <c r="E50" s="553">
        <f t="shared" si="0"/>
        <v>63.395225464190986</v>
      </c>
    </row>
    <row r="51" spans="1:5" ht="15.75" x14ac:dyDescent="0.25">
      <c r="A51" s="6">
        <v>47</v>
      </c>
      <c r="B51" s="35" t="s">
        <v>61</v>
      </c>
      <c r="C51" s="39">
        <f>[1]ORDEN!CK49</f>
        <v>178</v>
      </c>
      <c r="D51" s="39">
        <f>[1]ORDEN!CL49</f>
        <v>233</v>
      </c>
      <c r="E51" s="553">
        <f t="shared" si="0"/>
        <v>76.394849785407729</v>
      </c>
    </row>
    <row r="52" spans="1:5" ht="15.75" x14ac:dyDescent="0.25">
      <c r="A52" s="6">
        <v>48</v>
      </c>
      <c r="B52" s="36" t="s">
        <v>12</v>
      </c>
      <c r="C52" s="39">
        <f>[1]ORDEN!CK50</f>
        <v>226</v>
      </c>
      <c r="D52" s="39">
        <f>[1]ORDEN!CL50</f>
        <v>395</v>
      </c>
      <c r="E52" s="553">
        <f t="shared" si="0"/>
        <v>57.215189873417728</v>
      </c>
    </row>
    <row r="53" spans="1:5" ht="15.75" x14ac:dyDescent="0.25">
      <c r="A53" s="6">
        <v>49</v>
      </c>
      <c r="B53" s="36" t="s">
        <v>62</v>
      </c>
      <c r="C53" s="39">
        <f>[1]ORDEN!CK51</f>
        <v>95</v>
      </c>
      <c r="D53" s="39">
        <f>[1]ORDEN!CL51</f>
        <v>383</v>
      </c>
      <c r="E53" s="553">
        <f t="shared" si="0"/>
        <v>24.804177545691903</v>
      </c>
    </row>
    <row r="54" spans="1:5" ht="15.75" x14ac:dyDescent="0.25">
      <c r="A54" s="6">
        <v>50</v>
      </c>
      <c r="B54" s="35" t="s">
        <v>70</v>
      </c>
      <c r="C54" s="39">
        <f>[1]ORDEN!CK52</f>
        <v>147</v>
      </c>
      <c r="D54" s="39">
        <f>[1]ORDEN!CL52</f>
        <v>366</v>
      </c>
      <c r="E54" s="553">
        <f t="shared" si="0"/>
        <v>40.16393442622951</v>
      </c>
    </row>
    <row r="55" spans="1:5" ht="15.75" x14ac:dyDescent="0.25">
      <c r="A55" s="6">
        <v>51</v>
      </c>
      <c r="B55" s="35" t="s">
        <v>63</v>
      </c>
      <c r="C55" s="39">
        <f>[1]ORDEN!CK53</f>
        <v>247</v>
      </c>
      <c r="D55" s="39">
        <f>[1]ORDEN!CL53</f>
        <v>293</v>
      </c>
      <c r="E55" s="553">
        <f t="shared" si="0"/>
        <v>84.300341296928323</v>
      </c>
    </row>
    <row r="56" spans="1:5" ht="15.75" x14ac:dyDescent="0.25">
      <c r="A56" s="6">
        <v>52</v>
      </c>
      <c r="B56" s="35" t="s">
        <v>19</v>
      </c>
      <c r="C56" s="39">
        <f>[1]ORDEN!CK54</f>
        <v>135</v>
      </c>
      <c r="D56" s="39">
        <f>[1]ORDEN!CL54</f>
        <v>147</v>
      </c>
      <c r="E56" s="553">
        <f t="shared" si="0"/>
        <v>91.83673469387756</v>
      </c>
    </row>
    <row r="57" spans="1:5" ht="15.75" x14ac:dyDescent="0.25">
      <c r="A57" s="6">
        <v>53</v>
      </c>
      <c r="B57" s="35" t="s">
        <v>64</v>
      </c>
      <c r="C57" s="39">
        <f>[1]ORDEN!CK55</f>
        <v>90</v>
      </c>
      <c r="D57" s="39">
        <f>[1]ORDEN!CL55</f>
        <v>280</v>
      </c>
      <c r="E57" s="553">
        <f t="shared" si="0"/>
        <v>32.142857142857146</v>
      </c>
    </row>
    <row r="58" spans="1:5" ht="15.75" x14ac:dyDescent="0.25">
      <c r="A58" s="6">
        <v>54</v>
      </c>
      <c r="B58" s="35" t="s">
        <v>160</v>
      </c>
      <c r="C58" s="39">
        <f>[1]ORDEN!CK56</f>
        <v>174</v>
      </c>
      <c r="D58" s="39">
        <f>[1]ORDEN!CL56</f>
        <v>284</v>
      </c>
      <c r="E58" s="553">
        <f t="shared" si="0"/>
        <v>61.267605633802816</v>
      </c>
    </row>
    <row r="59" spans="1:5" ht="15.75" x14ac:dyDescent="0.25">
      <c r="A59" s="6" t="s">
        <v>30</v>
      </c>
      <c r="B59" s="35" t="s">
        <v>27</v>
      </c>
      <c r="C59" s="39">
        <f>[1]ORDEN!CK57</f>
        <v>242</v>
      </c>
      <c r="D59" s="39">
        <f>[1]ORDEN!CL57</f>
        <v>374</v>
      </c>
      <c r="E59" s="553">
        <f t="shared" si="0"/>
        <v>64.705882352941174</v>
      </c>
    </row>
    <row r="60" spans="1:5" ht="15.75" x14ac:dyDescent="0.25">
      <c r="A60" s="6" t="s">
        <v>31</v>
      </c>
      <c r="B60" s="35" t="s">
        <v>28</v>
      </c>
      <c r="C60" s="39">
        <f>[1]ORDEN!CK58</f>
        <v>28</v>
      </c>
      <c r="D60" s="39">
        <f>[1]ORDEN!CL58</f>
        <v>408</v>
      </c>
      <c r="E60" s="553">
        <f t="shared" si="0"/>
        <v>6.8627450980392162</v>
      </c>
    </row>
    <row r="61" spans="1:5" ht="15.75" x14ac:dyDescent="0.25">
      <c r="A61" s="6" t="s">
        <v>32</v>
      </c>
      <c r="B61" s="35" t="s">
        <v>29</v>
      </c>
      <c r="C61" s="39">
        <f>[1]ORDEN!CK59</f>
        <v>112</v>
      </c>
      <c r="D61" s="39">
        <f>[1]ORDEN!CL59</f>
        <v>154</v>
      </c>
      <c r="E61" s="553">
        <f t="shared" si="0"/>
        <v>72.727272727272734</v>
      </c>
    </row>
    <row r="62" spans="1:5" ht="15.75" x14ac:dyDescent="0.25">
      <c r="A62" s="6" t="s">
        <v>65</v>
      </c>
      <c r="B62" s="35" t="s">
        <v>67</v>
      </c>
      <c r="C62" s="39">
        <f>[1]ORDEN!CK60</f>
        <v>253</v>
      </c>
      <c r="D62" s="39">
        <f>[1]ORDEN!CL60</f>
        <v>313</v>
      </c>
      <c r="E62" s="553">
        <f t="shared" si="0"/>
        <v>80.83067092651757</v>
      </c>
    </row>
    <row r="63" spans="1:5" ht="15.75" x14ac:dyDescent="0.25">
      <c r="A63" s="6" t="s">
        <v>66</v>
      </c>
      <c r="B63" s="35" t="s">
        <v>69</v>
      </c>
      <c r="C63" s="39">
        <f>[1]ORDEN!CK61</f>
        <v>257</v>
      </c>
      <c r="D63" s="39">
        <f>[1]ORDEN!CL61</f>
        <v>423</v>
      </c>
      <c r="E63" s="553">
        <f t="shared" si="0"/>
        <v>60.756501182033098</v>
      </c>
    </row>
    <row r="64" spans="1:5" ht="15.75" x14ac:dyDescent="0.25">
      <c r="A64" s="6">
        <v>60</v>
      </c>
      <c r="B64" s="35" t="s">
        <v>68</v>
      </c>
      <c r="C64" s="39">
        <f>[1]ORDEN!CK62</f>
        <v>61</v>
      </c>
      <c r="D64" s="39">
        <f>[1]ORDEN!CL62</f>
        <v>116</v>
      </c>
      <c r="E64" s="553">
        <f t="shared" si="0"/>
        <v>52.586206896551722</v>
      </c>
    </row>
    <row r="65" spans="1:5" ht="15.75" x14ac:dyDescent="0.25">
      <c r="A65" s="6">
        <v>61</v>
      </c>
      <c r="B65" s="35" t="s">
        <v>94</v>
      </c>
      <c r="C65" s="39">
        <f>[1]ORDEN!CK63</f>
        <v>33</v>
      </c>
      <c r="D65" s="39">
        <f>[1]ORDEN!CL63</f>
        <v>158</v>
      </c>
      <c r="E65" s="553">
        <f t="shared" si="0"/>
        <v>20.88607594936709</v>
      </c>
    </row>
    <row r="66" spans="1:5" ht="15.75" x14ac:dyDescent="0.25">
      <c r="A66" s="6">
        <v>62</v>
      </c>
      <c r="B66" s="35" t="s">
        <v>98</v>
      </c>
      <c r="C66" s="39">
        <f>[1]ORDEN!CK64</f>
        <v>1</v>
      </c>
      <c r="D66" s="39">
        <f>[1]ORDEN!CL64</f>
        <v>66</v>
      </c>
      <c r="E66" s="553">
        <f t="shared" si="0"/>
        <v>1.5151515151515151</v>
      </c>
    </row>
    <row r="67" spans="1:5" ht="15.75" x14ac:dyDescent="0.25">
      <c r="A67" s="6">
        <v>63</v>
      </c>
      <c r="B67" s="35" t="s">
        <v>124</v>
      </c>
      <c r="C67" s="39">
        <f>[1]ORDEN!CK65</f>
        <v>130</v>
      </c>
      <c r="D67" s="39">
        <f>[1]ORDEN!CL65</f>
        <v>139</v>
      </c>
      <c r="E67" s="553">
        <f t="shared" si="0"/>
        <v>93.525179856115102</v>
      </c>
    </row>
    <row r="68" spans="1:5" ht="15.75" x14ac:dyDescent="0.25">
      <c r="A68" s="6">
        <v>64</v>
      </c>
      <c r="B68" s="35" t="s">
        <v>127</v>
      </c>
      <c r="C68" s="39">
        <f>[1]ORDEN!CK66</f>
        <v>83</v>
      </c>
      <c r="D68" s="39">
        <f>[1]ORDEN!CL66</f>
        <v>166</v>
      </c>
      <c r="E68" s="553">
        <f t="shared" si="0"/>
        <v>50</v>
      </c>
    </row>
    <row r="69" spans="1:5" ht="15.75" x14ac:dyDescent="0.25">
      <c r="A69" s="6">
        <v>65</v>
      </c>
      <c r="B69" s="35" t="s">
        <v>125</v>
      </c>
      <c r="C69" s="39">
        <f>[1]ORDEN!CK67</f>
        <v>10</v>
      </c>
      <c r="D69" s="39">
        <f>[1]ORDEN!CL67</f>
        <v>111</v>
      </c>
      <c r="E69" s="553">
        <f t="shared" ref="E69:E90" si="1">IFERROR(C69/D69*100,0)</f>
        <v>9.0090090090090094</v>
      </c>
    </row>
    <row r="70" spans="1:5" ht="15.75" x14ac:dyDescent="0.25">
      <c r="A70" s="6">
        <v>66</v>
      </c>
      <c r="B70" s="35" t="s">
        <v>126</v>
      </c>
      <c r="C70" s="39">
        <f>[1]ORDEN!CK68</f>
        <v>26</v>
      </c>
      <c r="D70" s="39">
        <f>[1]ORDEN!CL68</f>
        <v>85</v>
      </c>
      <c r="E70" s="553">
        <f t="shared" si="1"/>
        <v>30.588235294117649</v>
      </c>
    </row>
    <row r="71" spans="1:5" ht="15.75" x14ac:dyDescent="0.25">
      <c r="A71" s="6">
        <v>67</v>
      </c>
      <c r="B71" s="35" t="s">
        <v>153</v>
      </c>
      <c r="C71" s="39">
        <f>[1]ORDEN!CK69</f>
        <v>76</v>
      </c>
      <c r="D71" s="39">
        <f>[1]ORDEN!CL69</f>
        <v>79</v>
      </c>
      <c r="E71" s="553">
        <f t="shared" si="1"/>
        <v>96.202531645569621</v>
      </c>
    </row>
    <row r="72" spans="1:5" ht="15.75" x14ac:dyDescent="0.25">
      <c r="A72" s="6">
        <v>68</v>
      </c>
      <c r="B72" s="35" t="s">
        <v>154</v>
      </c>
      <c r="C72" s="39">
        <f>[1]ORDEN!CK70</f>
        <v>0</v>
      </c>
      <c r="D72" s="39">
        <f>[1]ORDEN!CL70</f>
        <v>0</v>
      </c>
      <c r="E72" s="553">
        <f t="shared" si="1"/>
        <v>0</v>
      </c>
    </row>
    <row r="73" spans="1:5" ht="15.75" x14ac:dyDescent="0.25">
      <c r="A73" s="6">
        <v>69</v>
      </c>
      <c r="B73" s="35" t="s">
        <v>155</v>
      </c>
      <c r="C73" s="39">
        <f>[1]ORDEN!CK71</f>
        <v>40</v>
      </c>
      <c r="D73" s="39">
        <f>[1]ORDEN!CL71</f>
        <v>68</v>
      </c>
      <c r="E73" s="553">
        <f t="shared" si="1"/>
        <v>58.82352941176471</v>
      </c>
    </row>
    <row r="74" spans="1:5" ht="15.75" x14ac:dyDescent="0.25">
      <c r="A74" s="6">
        <v>70</v>
      </c>
      <c r="B74" s="35" t="s">
        <v>156</v>
      </c>
      <c r="C74" s="39" t="str">
        <f>[1]ORDEN!CK72</f>
        <v>NA</v>
      </c>
      <c r="D74" s="39">
        <f>[1]ORDEN!CL72</f>
        <v>0</v>
      </c>
      <c r="E74" s="553">
        <f t="shared" si="1"/>
        <v>0</v>
      </c>
    </row>
    <row r="75" spans="1:5" ht="15.75" x14ac:dyDescent="0.25">
      <c r="A75" s="6">
        <v>71</v>
      </c>
      <c r="B75" s="35" t="s">
        <v>157</v>
      </c>
      <c r="C75" s="39">
        <f>[1]ORDEN!CK73</f>
        <v>80</v>
      </c>
      <c r="D75" s="39">
        <f>[1]ORDEN!CL73</f>
        <v>86</v>
      </c>
      <c r="E75" s="553">
        <f t="shared" si="1"/>
        <v>93.023255813953483</v>
      </c>
    </row>
    <row r="76" spans="1:5" ht="15.75" x14ac:dyDescent="0.25">
      <c r="A76" s="6">
        <v>72</v>
      </c>
      <c r="B76" s="35" t="s">
        <v>158</v>
      </c>
      <c r="C76" s="39">
        <f>[1]ORDEN!CK74</f>
        <v>0</v>
      </c>
      <c r="D76" s="39">
        <f>[1]ORDEN!CL74</f>
        <v>0</v>
      </c>
      <c r="E76" s="553">
        <f t="shared" si="1"/>
        <v>0</v>
      </c>
    </row>
    <row r="77" spans="1:5" ht="15.75" x14ac:dyDescent="0.25">
      <c r="A77" s="6">
        <v>73</v>
      </c>
      <c r="B77" s="35" t="s">
        <v>159</v>
      </c>
      <c r="C77" s="39">
        <f>[1]ORDEN!CK75</f>
        <v>149</v>
      </c>
      <c r="D77" s="39">
        <f>[1]ORDEN!CL75</f>
        <v>176</v>
      </c>
      <c r="E77" s="553">
        <f t="shared" si="1"/>
        <v>84.659090909090907</v>
      </c>
    </row>
    <row r="78" spans="1:5" ht="15.75" x14ac:dyDescent="0.25">
      <c r="A78" s="6">
        <v>74</v>
      </c>
      <c r="B78" s="35" t="s">
        <v>193</v>
      </c>
      <c r="C78" s="39">
        <f>[1]ORDEN!CK76</f>
        <v>10</v>
      </c>
      <c r="D78" s="39">
        <f>[1]ORDEN!CL76</f>
        <v>131</v>
      </c>
      <c r="E78" s="553">
        <f t="shared" si="1"/>
        <v>7.6335877862595423</v>
      </c>
    </row>
    <row r="79" spans="1:5" ht="15.75" x14ac:dyDescent="0.25">
      <c r="A79" s="6">
        <v>75</v>
      </c>
      <c r="B79" s="35" t="s">
        <v>194</v>
      </c>
      <c r="C79" s="39">
        <f>[1]ORDEN!CK77</f>
        <v>0</v>
      </c>
      <c r="D79" s="39">
        <f>[1]ORDEN!CL77</f>
        <v>0</v>
      </c>
      <c r="E79" s="553">
        <f t="shared" si="1"/>
        <v>0</v>
      </c>
    </row>
    <row r="80" spans="1:5" ht="15.75" x14ac:dyDescent="0.25">
      <c r="A80" s="6">
        <v>76</v>
      </c>
      <c r="B80" s="35" t="s">
        <v>195</v>
      </c>
      <c r="C80" s="39">
        <f>[1]ORDEN!CK78</f>
        <v>0</v>
      </c>
      <c r="D80" s="39">
        <f>[1]ORDEN!CL78</f>
        <v>49</v>
      </c>
      <c r="E80" s="553">
        <f t="shared" si="1"/>
        <v>0</v>
      </c>
    </row>
    <row r="81" spans="1:5" ht="15.75" x14ac:dyDescent="0.25">
      <c r="A81" s="6">
        <v>77</v>
      </c>
      <c r="B81" s="35" t="s">
        <v>196</v>
      </c>
      <c r="C81" s="39">
        <f>[1]ORDEN!CK79</f>
        <v>0</v>
      </c>
      <c r="D81" s="39">
        <f>[1]ORDEN!CL79</f>
        <v>0</v>
      </c>
      <c r="E81" s="553">
        <f t="shared" si="1"/>
        <v>0</v>
      </c>
    </row>
    <row r="82" spans="1:5" ht="15.75" x14ac:dyDescent="0.25">
      <c r="A82" s="6">
        <v>78</v>
      </c>
      <c r="B82" s="35" t="s">
        <v>197</v>
      </c>
      <c r="C82" s="39" t="str">
        <f>[1]ORDEN!CK80</f>
        <v>N</v>
      </c>
      <c r="D82" s="39">
        <f>[1]ORDEN!CL80</f>
        <v>0</v>
      </c>
      <c r="E82" s="553">
        <f t="shared" si="1"/>
        <v>0</v>
      </c>
    </row>
    <row r="83" spans="1:5" ht="15.75" x14ac:dyDescent="0.25">
      <c r="A83" s="6">
        <v>79</v>
      </c>
      <c r="B83" s="35" t="s">
        <v>341</v>
      </c>
      <c r="C83" s="39">
        <f>[1]ORDEN!CK81</f>
        <v>6</v>
      </c>
      <c r="D83" s="39">
        <f>[1]ORDEN!CL81</f>
        <v>23</v>
      </c>
      <c r="E83" s="553">
        <f t="shared" si="1"/>
        <v>26.086956521739129</v>
      </c>
    </row>
    <row r="84" spans="1:5" ht="15.75" x14ac:dyDescent="0.25">
      <c r="A84" s="6">
        <v>80</v>
      </c>
      <c r="B84" s="35" t="s">
        <v>342</v>
      </c>
      <c r="C84" s="39" t="str">
        <f>[1]ORDEN!CK82</f>
        <v>N</v>
      </c>
      <c r="D84" s="39" t="str">
        <f>[1]ORDEN!CL82</f>
        <v>N</v>
      </c>
      <c r="E84" s="553">
        <f t="shared" si="1"/>
        <v>0</v>
      </c>
    </row>
    <row r="85" spans="1:5" ht="15.75" x14ac:dyDescent="0.25">
      <c r="A85" s="6">
        <v>81</v>
      </c>
      <c r="B85" s="35" t="s">
        <v>343</v>
      </c>
      <c r="C85" s="39" t="str">
        <f>[1]ORDEN!CK83</f>
        <v>N</v>
      </c>
      <c r="D85" s="39" t="str">
        <f>[1]ORDEN!CL83</f>
        <v>N</v>
      </c>
      <c r="E85" s="553">
        <f t="shared" si="1"/>
        <v>0</v>
      </c>
    </row>
    <row r="86" spans="1:5" ht="15.75" x14ac:dyDescent="0.25">
      <c r="A86" s="6">
        <v>82</v>
      </c>
      <c r="B86" s="35" t="s">
        <v>344</v>
      </c>
      <c r="C86" s="39" t="str">
        <f>[1]ORDEN!CK84</f>
        <v>N</v>
      </c>
      <c r="D86" s="39" t="str">
        <f>[1]ORDEN!CL84</f>
        <v>N</v>
      </c>
      <c r="E86" s="553">
        <f t="shared" si="1"/>
        <v>0</v>
      </c>
    </row>
    <row r="87" spans="1:5" ht="15.75" x14ac:dyDescent="0.25">
      <c r="A87" s="6">
        <v>83</v>
      </c>
      <c r="B87" s="35" t="s">
        <v>345</v>
      </c>
      <c r="C87" s="39" t="str">
        <f>[1]ORDEN!CK85</f>
        <v>N</v>
      </c>
      <c r="D87" s="39" t="str">
        <f>[1]ORDEN!CL85</f>
        <v>N</v>
      </c>
      <c r="E87" s="553">
        <f t="shared" si="1"/>
        <v>0</v>
      </c>
    </row>
    <row r="88" spans="1:5" ht="15.75" x14ac:dyDescent="0.25">
      <c r="A88" s="6">
        <v>84</v>
      </c>
      <c r="B88" s="35" t="s">
        <v>346</v>
      </c>
      <c r="C88" s="39" t="str">
        <f>[1]ORDEN!CK86</f>
        <v>N</v>
      </c>
      <c r="D88" s="39" t="str">
        <f>[1]ORDEN!CL86</f>
        <v>N</v>
      </c>
      <c r="E88" s="553">
        <f t="shared" si="1"/>
        <v>0</v>
      </c>
    </row>
    <row r="89" spans="1:5" ht="15.75" x14ac:dyDescent="0.25">
      <c r="A89" s="6">
        <v>85</v>
      </c>
      <c r="B89" s="35" t="s">
        <v>347</v>
      </c>
      <c r="C89" s="39" t="str">
        <f>[1]ORDEN!CK87</f>
        <v>N</v>
      </c>
      <c r="D89" s="39" t="str">
        <f>[1]ORDEN!CL87</f>
        <v>N</v>
      </c>
      <c r="E89" s="553">
        <f t="shared" si="1"/>
        <v>0</v>
      </c>
    </row>
    <row r="90" spans="1:5" ht="16.5" thickBot="1" x14ac:dyDescent="0.3">
      <c r="A90" s="6">
        <v>86</v>
      </c>
      <c r="B90" s="35" t="s">
        <v>348</v>
      </c>
      <c r="C90" s="39" t="str">
        <f>[1]ORDEN!CK88</f>
        <v>N</v>
      </c>
      <c r="D90" s="39" t="str">
        <f>[1]ORDEN!CL88</f>
        <v>N</v>
      </c>
      <c r="E90" s="554">
        <f t="shared" si="1"/>
        <v>0</v>
      </c>
    </row>
    <row r="91" spans="1:5" ht="17.25" thickTop="1" thickBot="1" x14ac:dyDescent="0.3">
      <c r="A91" s="592" t="s">
        <v>18</v>
      </c>
      <c r="B91" s="593"/>
      <c r="C91" s="42">
        <f>SUM(C5:C90)</f>
        <v>13941</v>
      </c>
      <c r="D91" s="42">
        <f>SUM(D5:D90)</f>
        <v>27428</v>
      </c>
      <c r="E91" s="28">
        <f>C91/D91*100</f>
        <v>50.827621408779343</v>
      </c>
    </row>
    <row r="92" spans="1:5" ht="16.5" thickTop="1" x14ac:dyDescent="0.2">
      <c r="A92" s="33" t="s">
        <v>350</v>
      </c>
      <c r="B92" s="19"/>
      <c r="C92" s="41"/>
      <c r="D92" s="41"/>
      <c r="E92" s="41"/>
    </row>
  </sheetData>
  <mergeCells count="2">
    <mergeCell ref="A91:B91"/>
    <mergeCell ref="A1:E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view="pageBreakPreview" zoomScale="90" zoomScaleNormal="120" zoomScaleSheetLayoutView="90" workbookViewId="0">
      <pane xSplit="2" ySplit="4" topLeftCell="C41" activePane="bottomRight" state="frozen"/>
      <selection activeCell="C13" sqref="C13"/>
      <selection pane="topRight" activeCell="C13" sqref="C13"/>
      <selection pane="bottomLeft" activeCell="C13" sqref="C13"/>
      <selection pane="bottomRight" activeCell="C7" sqref="C7"/>
    </sheetView>
  </sheetViews>
  <sheetFormatPr baseColWidth="10" defaultRowHeight="12.75" x14ac:dyDescent="0.2"/>
  <cols>
    <col min="1" max="1" width="4.7109375" style="528" customWidth="1"/>
    <col min="2" max="2" width="41.7109375" style="530" customWidth="1"/>
    <col min="3" max="3" width="24.5703125" style="525" customWidth="1"/>
    <col min="4" max="4" width="17.42578125" style="525" customWidth="1"/>
    <col min="5" max="5" width="13.28515625" style="525" customWidth="1"/>
    <col min="6" max="6" width="23" style="525" customWidth="1"/>
    <col min="7" max="7" width="16.42578125" style="525" customWidth="1"/>
    <col min="8" max="8" width="11.5703125" style="525" customWidth="1"/>
    <col min="9" max="9" width="25.85546875" style="525" customWidth="1"/>
    <col min="10" max="10" width="13.7109375" style="525" customWidth="1"/>
    <col min="11" max="11" width="10.7109375" style="525" customWidth="1"/>
    <col min="12" max="16384" width="11.42578125" style="525"/>
  </cols>
  <sheetData>
    <row r="1" spans="1:13" ht="4.5" customHeight="1" x14ac:dyDescent="0.25">
      <c r="A1" s="656"/>
      <c r="B1" s="656"/>
      <c r="C1" s="656"/>
      <c r="D1" s="656"/>
      <c r="E1" s="656"/>
      <c r="F1" s="656"/>
      <c r="G1" s="656"/>
      <c r="H1" s="656"/>
      <c r="I1" s="656"/>
      <c r="J1" s="656"/>
      <c r="K1" s="656"/>
    </row>
    <row r="2" spans="1:13" ht="17.25" customHeight="1" x14ac:dyDescent="0.25">
      <c r="A2" s="657" t="s">
        <v>507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</row>
    <row r="3" spans="1:13" ht="14.25" customHeight="1" thickBot="1" x14ac:dyDescent="0.3">
      <c r="A3" s="580"/>
      <c r="B3" s="580"/>
      <c r="C3" s="580"/>
      <c r="D3" s="580"/>
      <c r="E3" s="580"/>
      <c r="F3" s="580"/>
      <c r="G3" s="580"/>
      <c r="H3" s="580"/>
      <c r="I3" s="580"/>
      <c r="J3" s="580"/>
      <c r="K3" s="32" t="s">
        <v>508</v>
      </c>
    </row>
    <row r="4" spans="1:13" ht="111.75" thickTop="1" thickBot="1" x14ac:dyDescent="0.25">
      <c r="A4" s="578" t="s">
        <v>116</v>
      </c>
      <c r="B4" s="289" t="s">
        <v>470</v>
      </c>
      <c r="C4" s="579" t="s">
        <v>471</v>
      </c>
      <c r="D4" s="579" t="s">
        <v>474</v>
      </c>
      <c r="E4" s="577" t="s">
        <v>21</v>
      </c>
      <c r="F4" s="579" t="s">
        <v>472</v>
      </c>
      <c r="G4" s="579" t="s">
        <v>474</v>
      </c>
      <c r="H4" s="577" t="s">
        <v>21</v>
      </c>
      <c r="I4" s="579" t="s">
        <v>473</v>
      </c>
      <c r="J4" s="579" t="s">
        <v>474</v>
      </c>
      <c r="K4" s="577" t="s">
        <v>21</v>
      </c>
    </row>
    <row r="5" spans="1:13" ht="16.5" customHeight="1" thickTop="1" x14ac:dyDescent="0.25">
      <c r="A5" s="555">
        <v>1</v>
      </c>
      <c r="B5" s="556" t="s">
        <v>22</v>
      </c>
      <c r="C5" s="490">
        <f>'[1]9.2'!C5</f>
        <v>6</v>
      </c>
      <c r="D5" s="491">
        <f>'71'!D5</f>
        <v>617</v>
      </c>
      <c r="E5" s="552">
        <f t="shared" ref="E5:E68" si="0">IFERROR(C5/D5*100,0)</f>
        <v>0.97244732576985426</v>
      </c>
      <c r="F5" s="169">
        <f>'[1]9.2'!D5</f>
        <v>366</v>
      </c>
      <c r="G5" s="491">
        <f>+[1]ORDEN!CL3</f>
        <v>617</v>
      </c>
      <c r="H5" s="552">
        <f t="shared" ref="H5:H68" si="1">IFERROR(F5/G5*100,0)</f>
        <v>59.319286871961097</v>
      </c>
      <c r="I5" s="572">
        <f>'[1]9.2'!E5</f>
        <v>372</v>
      </c>
      <c r="J5" s="491">
        <f>+[1]ORDEN!CL3</f>
        <v>617</v>
      </c>
      <c r="K5" s="552">
        <f t="shared" ref="K5:K68" si="2">IFERROR(I5/J5*100,0)</f>
        <v>60.29173419773096</v>
      </c>
      <c r="L5" s="576"/>
      <c r="M5" s="576"/>
    </row>
    <row r="6" spans="1:13" ht="15.75" x14ac:dyDescent="0.25">
      <c r="A6" s="557">
        <v>2</v>
      </c>
      <c r="B6" s="558" t="s">
        <v>78</v>
      </c>
      <c r="C6" s="491">
        <f>'[1]9.2'!C6</f>
        <v>0</v>
      </c>
      <c r="D6" s="491">
        <f>'71'!D6</f>
        <v>604</v>
      </c>
      <c r="E6" s="553">
        <f t="shared" si="0"/>
        <v>0</v>
      </c>
      <c r="F6" s="22">
        <f>'[1]9.2'!D6</f>
        <v>62</v>
      </c>
      <c r="G6" s="491">
        <f>+[1]ORDEN!CL4</f>
        <v>604</v>
      </c>
      <c r="H6" s="553">
        <f t="shared" si="1"/>
        <v>10.264900662251655</v>
      </c>
      <c r="I6" s="573">
        <f>'[1]9.2'!E6</f>
        <v>0</v>
      </c>
      <c r="J6" s="491">
        <f>+[1]ORDEN!CL4</f>
        <v>604</v>
      </c>
      <c r="K6" s="553">
        <f t="shared" si="2"/>
        <v>0</v>
      </c>
      <c r="L6" s="576"/>
      <c r="M6" s="576"/>
    </row>
    <row r="7" spans="1:13" ht="15.75" x14ac:dyDescent="0.25">
      <c r="A7" s="557">
        <v>3</v>
      </c>
      <c r="B7" s="558" t="s">
        <v>23</v>
      </c>
      <c r="C7" s="491">
        <f>'[1]9.2'!C7</f>
        <v>301</v>
      </c>
      <c r="D7" s="491">
        <f>'71'!D7</f>
        <v>620</v>
      </c>
      <c r="E7" s="553">
        <f t="shared" si="0"/>
        <v>48.548387096774192</v>
      </c>
      <c r="F7" s="22">
        <f>'[1]9.2'!D7</f>
        <v>45</v>
      </c>
      <c r="G7" s="491">
        <f>+[1]ORDEN!CL5</f>
        <v>620</v>
      </c>
      <c r="H7" s="553">
        <f t="shared" si="1"/>
        <v>7.2580645161290329</v>
      </c>
      <c r="I7" s="573">
        <f>'[1]9.2'!E7</f>
        <v>346</v>
      </c>
      <c r="J7" s="491">
        <f>+[1]ORDEN!CL5</f>
        <v>620</v>
      </c>
      <c r="K7" s="553">
        <f t="shared" si="2"/>
        <v>55.806451612903231</v>
      </c>
      <c r="L7" s="576"/>
      <c r="M7" s="576"/>
    </row>
    <row r="8" spans="1:13" ht="15.75" x14ac:dyDescent="0.25">
      <c r="A8" s="557">
        <v>4</v>
      </c>
      <c r="B8" s="558" t="s">
        <v>76</v>
      </c>
      <c r="C8" s="491">
        <f>'[1]9.2'!C8</f>
        <v>0</v>
      </c>
      <c r="D8" s="491">
        <f>'71'!D8</f>
        <v>539</v>
      </c>
      <c r="E8" s="553">
        <f t="shared" si="0"/>
        <v>0</v>
      </c>
      <c r="F8" s="22">
        <f>'[1]9.2'!D8</f>
        <v>238</v>
      </c>
      <c r="G8" s="491">
        <f>+[1]ORDEN!CL6</f>
        <v>539</v>
      </c>
      <c r="H8" s="553">
        <f t="shared" si="1"/>
        <v>44.155844155844157</v>
      </c>
      <c r="I8" s="573">
        <f>'[1]9.2'!E8</f>
        <v>0</v>
      </c>
      <c r="J8" s="491">
        <f>+[1]ORDEN!CL6</f>
        <v>539</v>
      </c>
      <c r="K8" s="553">
        <f t="shared" si="2"/>
        <v>0</v>
      </c>
      <c r="L8" s="576"/>
      <c r="M8" s="576"/>
    </row>
    <row r="9" spans="1:13" ht="15.75" x14ac:dyDescent="0.25">
      <c r="A9" s="557">
        <v>5</v>
      </c>
      <c r="B9" s="558" t="s">
        <v>24</v>
      </c>
      <c r="C9" s="491">
        <f>'[1]9.2'!C9</f>
        <v>0</v>
      </c>
      <c r="D9" s="491">
        <f>'71'!D9</f>
        <v>792</v>
      </c>
      <c r="E9" s="553">
        <f t="shared" si="0"/>
        <v>0</v>
      </c>
      <c r="F9" s="22">
        <f>'[1]9.2'!D9</f>
        <v>496</v>
      </c>
      <c r="G9" s="491">
        <f>+[1]ORDEN!CL7</f>
        <v>792</v>
      </c>
      <c r="H9" s="553">
        <f t="shared" si="1"/>
        <v>62.62626262626263</v>
      </c>
      <c r="I9" s="573">
        <f>'[1]9.2'!E9</f>
        <v>496</v>
      </c>
      <c r="J9" s="491">
        <f>+[1]ORDEN!CL7</f>
        <v>792</v>
      </c>
      <c r="K9" s="553">
        <f t="shared" si="2"/>
        <v>62.62626262626263</v>
      </c>
      <c r="L9" s="576"/>
      <c r="M9" s="576"/>
    </row>
    <row r="10" spans="1:13" ht="15.75" x14ac:dyDescent="0.25">
      <c r="A10" s="557">
        <v>6</v>
      </c>
      <c r="B10" s="558" t="s">
        <v>25</v>
      </c>
      <c r="C10" s="491">
        <f>'[1]9.2'!C10</f>
        <v>0</v>
      </c>
      <c r="D10" s="491">
        <f>'71'!D10</f>
        <v>910</v>
      </c>
      <c r="E10" s="553">
        <f t="shared" si="0"/>
        <v>0</v>
      </c>
      <c r="F10" s="22">
        <f>'[1]9.2'!D10</f>
        <v>455</v>
      </c>
      <c r="G10" s="491">
        <f>+[1]ORDEN!CL8</f>
        <v>910</v>
      </c>
      <c r="H10" s="553">
        <f t="shared" si="1"/>
        <v>50</v>
      </c>
      <c r="I10" s="573">
        <f>'[1]9.2'!E10</f>
        <v>455</v>
      </c>
      <c r="J10" s="491">
        <f>+[1]ORDEN!CL8</f>
        <v>910</v>
      </c>
      <c r="K10" s="553">
        <f t="shared" si="2"/>
        <v>50</v>
      </c>
      <c r="L10" s="576"/>
      <c r="M10" s="576"/>
    </row>
    <row r="11" spans="1:13" ht="15.75" x14ac:dyDescent="0.25">
      <c r="A11" s="557">
        <v>7</v>
      </c>
      <c r="B11" s="558" t="s">
        <v>13</v>
      </c>
      <c r="C11" s="491">
        <f>'[1]9.2'!C11</f>
        <v>0</v>
      </c>
      <c r="D11" s="491">
        <f>'71'!D11</f>
        <v>706</v>
      </c>
      <c r="E11" s="553">
        <f t="shared" si="0"/>
        <v>0</v>
      </c>
      <c r="F11" s="22">
        <f>'[1]9.2'!D11</f>
        <v>497</v>
      </c>
      <c r="G11" s="491">
        <f>+[1]ORDEN!CL9</f>
        <v>706</v>
      </c>
      <c r="H11" s="553">
        <f t="shared" si="1"/>
        <v>70.396600566572246</v>
      </c>
      <c r="I11" s="573">
        <f>'[1]9.2'!E11</f>
        <v>497</v>
      </c>
      <c r="J11" s="491">
        <f>+[1]ORDEN!CL9</f>
        <v>706</v>
      </c>
      <c r="K11" s="553">
        <f t="shared" si="2"/>
        <v>70.396600566572246</v>
      </c>
      <c r="L11" s="576"/>
      <c r="M11" s="576"/>
    </row>
    <row r="12" spans="1:13" ht="15.75" x14ac:dyDescent="0.25">
      <c r="A12" s="557">
        <v>8</v>
      </c>
      <c r="B12" s="558" t="s">
        <v>26</v>
      </c>
      <c r="C12" s="491">
        <f>'[1]9.2'!C12</f>
        <v>0</v>
      </c>
      <c r="D12" s="491">
        <f>'71'!D12</f>
        <v>604</v>
      </c>
      <c r="E12" s="553">
        <f t="shared" si="0"/>
        <v>0</v>
      </c>
      <c r="F12" s="22">
        <f>'[1]9.2'!D12</f>
        <v>80</v>
      </c>
      <c r="G12" s="491">
        <f>+[1]ORDEN!CL10</f>
        <v>604</v>
      </c>
      <c r="H12" s="553">
        <f t="shared" si="1"/>
        <v>13.245033112582782</v>
      </c>
      <c r="I12" s="573">
        <f>'[1]9.2'!E12</f>
        <v>80</v>
      </c>
      <c r="J12" s="491">
        <f>+[1]ORDEN!CL10</f>
        <v>604</v>
      </c>
      <c r="K12" s="553">
        <f t="shared" si="2"/>
        <v>13.245033112582782</v>
      </c>
      <c r="L12" s="576"/>
      <c r="M12" s="576"/>
    </row>
    <row r="13" spans="1:13" ht="15.75" x14ac:dyDescent="0.25">
      <c r="A13" s="557">
        <v>9</v>
      </c>
      <c r="B13" s="558" t="s">
        <v>43</v>
      </c>
      <c r="C13" s="491">
        <f>'[1]9.2'!C13</f>
        <v>0</v>
      </c>
      <c r="D13" s="491">
        <f>'71'!D13</f>
        <v>1123</v>
      </c>
      <c r="E13" s="553">
        <f t="shared" si="0"/>
        <v>0</v>
      </c>
      <c r="F13" s="22">
        <f>'[1]9.2'!D13</f>
        <v>524</v>
      </c>
      <c r="G13" s="491">
        <f>+[1]ORDEN!CL11</f>
        <v>1123</v>
      </c>
      <c r="H13" s="553">
        <f t="shared" si="1"/>
        <v>46.66073018699911</v>
      </c>
      <c r="I13" s="573">
        <f>'[1]9.2'!E13</f>
        <v>524</v>
      </c>
      <c r="J13" s="491">
        <f>+[1]ORDEN!CL11</f>
        <v>1123</v>
      </c>
      <c r="K13" s="553">
        <f t="shared" si="2"/>
        <v>46.66073018699911</v>
      </c>
      <c r="L13" s="576"/>
      <c r="M13" s="576"/>
    </row>
    <row r="14" spans="1:13" ht="15.75" x14ac:dyDescent="0.25">
      <c r="A14" s="557">
        <v>10</v>
      </c>
      <c r="B14" s="558" t="s">
        <v>44</v>
      </c>
      <c r="C14" s="491">
        <f>'[1]9.2'!C14</f>
        <v>0</v>
      </c>
      <c r="D14" s="491">
        <f>'71'!D14</f>
        <v>163</v>
      </c>
      <c r="E14" s="553">
        <f t="shared" si="0"/>
        <v>0</v>
      </c>
      <c r="F14" s="22">
        <f>'[1]9.2'!D14</f>
        <v>110</v>
      </c>
      <c r="G14" s="491">
        <f>+[1]ORDEN!CL12</f>
        <v>163</v>
      </c>
      <c r="H14" s="553">
        <f t="shared" si="1"/>
        <v>67.484662576687114</v>
      </c>
      <c r="I14" s="573">
        <f>'[1]9.2'!E14</f>
        <v>110</v>
      </c>
      <c r="J14" s="491">
        <f>+[1]ORDEN!CL12</f>
        <v>163</v>
      </c>
      <c r="K14" s="553">
        <f t="shared" si="2"/>
        <v>67.484662576687114</v>
      </c>
      <c r="L14" s="576"/>
      <c r="M14" s="576"/>
    </row>
    <row r="15" spans="1:13" ht="15.75" x14ac:dyDescent="0.25">
      <c r="A15" s="557">
        <v>11</v>
      </c>
      <c r="B15" s="559" t="s">
        <v>77</v>
      </c>
      <c r="C15" s="491">
        <f>'[1]9.2'!C15</f>
        <v>7</v>
      </c>
      <c r="D15" s="491">
        <f>'71'!D15</f>
        <v>534</v>
      </c>
      <c r="E15" s="553">
        <f t="shared" si="0"/>
        <v>1.3108614232209739</v>
      </c>
      <c r="F15" s="22">
        <f>'[1]9.2'!D15</f>
        <v>93</v>
      </c>
      <c r="G15" s="491">
        <f>+[1]ORDEN!CL13</f>
        <v>534</v>
      </c>
      <c r="H15" s="553">
        <f t="shared" si="1"/>
        <v>17.415730337078653</v>
      </c>
      <c r="I15" s="573">
        <f>'[1]9.2'!E15</f>
        <v>100</v>
      </c>
      <c r="J15" s="491">
        <f>+[1]ORDEN!CL13</f>
        <v>534</v>
      </c>
      <c r="K15" s="553">
        <f t="shared" si="2"/>
        <v>18.726591760299627</v>
      </c>
      <c r="L15" s="576"/>
      <c r="M15" s="576"/>
    </row>
    <row r="16" spans="1:13" ht="15.75" x14ac:dyDescent="0.25">
      <c r="A16" s="557">
        <v>12</v>
      </c>
      <c r="B16" s="558" t="s">
        <v>36</v>
      </c>
      <c r="C16" s="491">
        <f>'[1]9.2'!C16</f>
        <v>0</v>
      </c>
      <c r="D16" s="491">
        <f>'71'!D16</f>
        <v>488</v>
      </c>
      <c r="E16" s="553">
        <f t="shared" si="0"/>
        <v>0</v>
      </c>
      <c r="F16" s="22">
        <f>'[1]9.2'!D16</f>
        <v>176</v>
      </c>
      <c r="G16" s="491">
        <f>+[1]ORDEN!CL14</f>
        <v>488</v>
      </c>
      <c r="H16" s="553">
        <f t="shared" si="1"/>
        <v>36.065573770491802</v>
      </c>
      <c r="I16" s="573">
        <f>'[1]9.2'!E16</f>
        <v>176</v>
      </c>
      <c r="J16" s="491">
        <f>+[1]ORDEN!CL14</f>
        <v>488</v>
      </c>
      <c r="K16" s="553">
        <f t="shared" si="2"/>
        <v>36.065573770491802</v>
      </c>
      <c r="L16" s="576"/>
      <c r="M16" s="576"/>
    </row>
    <row r="17" spans="1:13" ht="15.75" x14ac:dyDescent="0.25">
      <c r="A17" s="557">
        <v>13</v>
      </c>
      <c r="B17" s="558" t="s">
        <v>79</v>
      </c>
      <c r="C17" s="491">
        <f>'[1]9.2'!C17</f>
        <v>0</v>
      </c>
      <c r="D17" s="491">
        <f>'71'!D17</f>
        <v>464</v>
      </c>
      <c r="E17" s="553">
        <f t="shared" si="0"/>
        <v>0</v>
      </c>
      <c r="F17" s="22">
        <f>'[1]9.2'!D17</f>
        <v>296</v>
      </c>
      <c r="G17" s="491">
        <f>+[1]ORDEN!CL15</f>
        <v>464</v>
      </c>
      <c r="H17" s="553">
        <f t="shared" si="1"/>
        <v>63.793103448275865</v>
      </c>
      <c r="I17" s="573">
        <f>'[1]9.2'!E17</f>
        <v>296</v>
      </c>
      <c r="J17" s="491">
        <f>+[1]ORDEN!CL15</f>
        <v>464</v>
      </c>
      <c r="K17" s="553">
        <f t="shared" si="2"/>
        <v>63.793103448275865</v>
      </c>
      <c r="L17" s="576"/>
      <c r="M17" s="576"/>
    </row>
    <row r="18" spans="1:13" ht="14.25" customHeight="1" x14ac:dyDescent="0.25">
      <c r="A18" s="557">
        <v>14</v>
      </c>
      <c r="B18" s="558" t="s">
        <v>45</v>
      </c>
      <c r="C18" s="491">
        <f>'[1]9.2'!C18</f>
        <v>42</v>
      </c>
      <c r="D18" s="491">
        <f>'71'!D18</f>
        <v>409</v>
      </c>
      <c r="E18" s="553">
        <f t="shared" si="0"/>
        <v>10.268948655256724</v>
      </c>
      <c r="F18" s="22">
        <f>'[1]9.2'!D18</f>
        <v>361</v>
      </c>
      <c r="G18" s="491">
        <f>+[1]ORDEN!CL16</f>
        <v>409</v>
      </c>
      <c r="H18" s="553">
        <f t="shared" si="1"/>
        <v>88.264058679706608</v>
      </c>
      <c r="I18" s="573">
        <f>'[1]9.2'!E18</f>
        <v>403</v>
      </c>
      <c r="J18" s="491">
        <f>+[1]ORDEN!CL16</f>
        <v>409</v>
      </c>
      <c r="K18" s="553">
        <f t="shared" si="2"/>
        <v>98.53300733496333</v>
      </c>
      <c r="L18" s="576"/>
      <c r="M18" s="576"/>
    </row>
    <row r="19" spans="1:13" ht="15.75" x14ac:dyDescent="0.25">
      <c r="A19" s="557">
        <v>15</v>
      </c>
      <c r="B19" s="558" t="s">
        <v>37</v>
      </c>
      <c r="C19" s="491">
        <f>'[1]9.2'!C19</f>
        <v>0</v>
      </c>
      <c r="D19" s="491">
        <f>'71'!D19</f>
        <v>249</v>
      </c>
      <c r="E19" s="553">
        <f t="shared" si="0"/>
        <v>0</v>
      </c>
      <c r="F19" s="22">
        <f>'[1]9.2'!D19</f>
        <v>100</v>
      </c>
      <c r="G19" s="491">
        <f>+[1]ORDEN!CL17</f>
        <v>249</v>
      </c>
      <c r="H19" s="553">
        <f t="shared" si="1"/>
        <v>40.160642570281126</v>
      </c>
      <c r="I19" s="573">
        <f>'[1]9.2'!E19</f>
        <v>0</v>
      </c>
      <c r="J19" s="491">
        <f>+[1]ORDEN!CL17</f>
        <v>249</v>
      </c>
      <c r="K19" s="553">
        <f t="shared" si="2"/>
        <v>0</v>
      </c>
      <c r="L19" s="576"/>
      <c r="M19" s="576"/>
    </row>
    <row r="20" spans="1:13" ht="15.75" x14ac:dyDescent="0.25">
      <c r="A20" s="557">
        <v>16</v>
      </c>
      <c r="B20" s="558" t="s">
        <v>46</v>
      </c>
      <c r="C20" s="491">
        <f>'[1]9.2'!C20</f>
        <v>10</v>
      </c>
      <c r="D20" s="491">
        <f>'71'!D20</f>
        <v>413</v>
      </c>
      <c r="E20" s="553">
        <f t="shared" si="0"/>
        <v>2.4213075060532687</v>
      </c>
      <c r="F20" s="22">
        <f>'[1]9.2'!D20</f>
        <v>225</v>
      </c>
      <c r="G20" s="491">
        <f>+[1]ORDEN!CL18</f>
        <v>413</v>
      </c>
      <c r="H20" s="553">
        <f t="shared" si="1"/>
        <v>54.479418886198552</v>
      </c>
      <c r="I20" s="573">
        <f>'[1]9.2'!E20</f>
        <v>235</v>
      </c>
      <c r="J20" s="491">
        <f>+[1]ORDEN!CL18</f>
        <v>413</v>
      </c>
      <c r="K20" s="553">
        <f t="shared" si="2"/>
        <v>56.900726392251819</v>
      </c>
      <c r="L20" s="576"/>
      <c r="M20" s="576"/>
    </row>
    <row r="21" spans="1:13" ht="15.75" x14ac:dyDescent="0.25">
      <c r="A21" s="557">
        <v>17</v>
      </c>
      <c r="B21" s="558" t="s">
        <v>39</v>
      </c>
      <c r="C21" s="491">
        <f>'[1]9.2'!C21</f>
        <v>0</v>
      </c>
      <c r="D21" s="491">
        <f>'71'!D21</f>
        <v>400</v>
      </c>
      <c r="E21" s="553">
        <f t="shared" si="0"/>
        <v>0</v>
      </c>
      <c r="F21" s="22">
        <f>'[1]9.2'!D21</f>
        <v>247</v>
      </c>
      <c r="G21" s="491">
        <f>+[1]ORDEN!CL19</f>
        <v>400</v>
      </c>
      <c r="H21" s="553">
        <f t="shared" si="1"/>
        <v>61.750000000000007</v>
      </c>
      <c r="I21" s="573">
        <f>'[1]9.2'!E21</f>
        <v>247</v>
      </c>
      <c r="J21" s="491">
        <f>+[1]ORDEN!CL19</f>
        <v>400</v>
      </c>
      <c r="K21" s="553">
        <f t="shared" si="2"/>
        <v>61.750000000000007</v>
      </c>
      <c r="L21" s="576"/>
      <c r="M21" s="576"/>
    </row>
    <row r="22" spans="1:13" ht="15.75" x14ac:dyDescent="0.25">
      <c r="A22" s="557">
        <v>18</v>
      </c>
      <c r="B22" s="558" t="s">
        <v>40</v>
      </c>
      <c r="C22" s="491">
        <f>'[1]9.2'!C22</f>
        <v>111</v>
      </c>
      <c r="D22" s="491">
        <f>'71'!D22</f>
        <v>551</v>
      </c>
      <c r="E22" s="553">
        <f t="shared" si="0"/>
        <v>20.145190562613429</v>
      </c>
      <c r="F22" s="22">
        <f>'[1]9.2'!D22</f>
        <v>461</v>
      </c>
      <c r="G22" s="491">
        <f>+[1]ORDEN!CL20</f>
        <v>551</v>
      </c>
      <c r="H22" s="553">
        <f t="shared" si="1"/>
        <v>83.666061705989108</v>
      </c>
      <c r="I22" s="573">
        <f>'[1]9.2'!E22</f>
        <v>0</v>
      </c>
      <c r="J22" s="491">
        <f>+[1]ORDEN!CL20</f>
        <v>551</v>
      </c>
      <c r="K22" s="553">
        <f t="shared" si="2"/>
        <v>0</v>
      </c>
      <c r="L22" s="576"/>
      <c r="M22" s="576"/>
    </row>
    <row r="23" spans="1:13" ht="15.75" x14ac:dyDescent="0.25">
      <c r="A23" s="557">
        <v>19</v>
      </c>
      <c r="B23" s="558" t="s">
        <v>35</v>
      </c>
      <c r="C23" s="491">
        <f>'[1]9.2'!C23</f>
        <v>0</v>
      </c>
      <c r="D23" s="491">
        <f>'71'!D23</f>
        <v>319</v>
      </c>
      <c r="E23" s="553">
        <f t="shared" si="0"/>
        <v>0</v>
      </c>
      <c r="F23" s="22">
        <f>'[1]9.2'!D23</f>
        <v>66</v>
      </c>
      <c r="G23" s="491">
        <f>+[1]ORDEN!CL21</f>
        <v>319</v>
      </c>
      <c r="H23" s="553">
        <f t="shared" si="1"/>
        <v>20.689655172413794</v>
      </c>
      <c r="I23" s="573">
        <f>'[1]9.2'!E23</f>
        <v>0</v>
      </c>
      <c r="J23" s="491">
        <f>+[1]ORDEN!CL21</f>
        <v>319</v>
      </c>
      <c r="K23" s="553">
        <f t="shared" si="2"/>
        <v>0</v>
      </c>
      <c r="L23" s="576"/>
      <c r="M23" s="576"/>
    </row>
    <row r="24" spans="1:13" ht="15.75" x14ac:dyDescent="0.25">
      <c r="A24" s="557">
        <v>20</v>
      </c>
      <c r="B24" s="558" t="s">
        <v>198</v>
      </c>
      <c r="C24" s="491">
        <f>'[1]9.2'!C24</f>
        <v>0</v>
      </c>
      <c r="D24" s="491">
        <f>'71'!D24</f>
        <v>230</v>
      </c>
      <c r="E24" s="553">
        <f t="shared" si="0"/>
        <v>0</v>
      </c>
      <c r="F24" s="22">
        <f>'[1]9.2'!D24</f>
        <v>142</v>
      </c>
      <c r="G24" s="491">
        <f>+[1]ORDEN!CL22</f>
        <v>230</v>
      </c>
      <c r="H24" s="553">
        <f t="shared" si="1"/>
        <v>61.739130434782609</v>
      </c>
      <c r="I24" s="573">
        <f>'[1]9.2'!E24</f>
        <v>0</v>
      </c>
      <c r="J24" s="491">
        <f>+[1]ORDEN!CL22</f>
        <v>230</v>
      </c>
      <c r="K24" s="553">
        <f t="shared" si="2"/>
        <v>0</v>
      </c>
      <c r="L24" s="576"/>
      <c r="M24" s="576"/>
    </row>
    <row r="25" spans="1:13" ht="15.75" x14ac:dyDescent="0.25">
      <c r="A25" s="557">
        <v>21</v>
      </c>
      <c r="B25" s="558" t="s">
        <v>42</v>
      </c>
      <c r="C25" s="491">
        <f>'[1]9.2'!C25</f>
        <v>4</v>
      </c>
      <c r="D25" s="491">
        <f>'71'!D25</f>
        <v>645</v>
      </c>
      <c r="E25" s="553">
        <f t="shared" si="0"/>
        <v>0.62015503875968991</v>
      </c>
      <c r="F25" s="22">
        <f>'[1]9.2'!D25</f>
        <v>7</v>
      </c>
      <c r="G25" s="491">
        <f>+[1]ORDEN!CL23</f>
        <v>645</v>
      </c>
      <c r="H25" s="553">
        <f t="shared" si="1"/>
        <v>1.0852713178294573</v>
      </c>
      <c r="I25" s="573">
        <f>'[1]9.2'!E25</f>
        <v>320</v>
      </c>
      <c r="J25" s="491">
        <f>+[1]ORDEN!CL23</f>
        <v>645</v>
      </c>
      <c r="K25" s="553">
        <f t="shared" si="2"/>
        <v>49.612403100775197</v>
      </c>
      <c r="L25" s="576"/>
      <c r="M25" s="576"/>
    </row>
    <row r="26" spans="1:13" ht="15.75" x14ac:dyDescent="0.25">
      <c r="A26" s="557">
        <v>22</v>
      </c>
      <c r="B26" s="558" t="s">
        <v>20</v>
      </c>
      <c r="C26" s="491">
        <f>'[1]9.2'!C26</f>
        <v>0</v>
      </c>
      <c r="D26" s="491">
        <f>'71'!D26</f>
        <v>321</v>
      </c>
      <c r="E26" s="553">
        <f t="shared" si="0"/>
        <v>0</v>
      </c>
      <c r="F26" s="22">
        <f>'[1]9.2'!D26</f>
        <v>193</v>
      </c>
      <c r="G26" s="491">
        <f>+[1]ORDEN!CL24</f>
        <v>321</v>
      </c>
      <c r="H26" s="553">
        <f t="shared" si="1"/>
        <v>60.124610591900307</v>
      </c>
      <c r="I26" s="573">
        <f>'[1]9.2'!E26</f>
        <v>321</v>
      </c>
      <c r="J26" s="491">
        <f>+[1]ORDEN!CL24</f>
        <v>321</v>
      </c>
      <c r="K26" s="553">
        <f t="shared" si="2"/>
        <v>100</v>
      </c>
      <c r="L26" s="576"/>
      <c r="M26" s="576"/>
    </row>
    <row r="27" spans="1:13" ht="15.75" x14ac:dyDescent="0.25">
      <c r="A27" s="557">
        <v>23</v>
      </c>
      <c r="B27" s="558" t="s">
        <v>47</v>
      </c>
      <c r="C27" s="491">
        <f>'[1]9.2'!C27</f>
        <v>236</v>
      </c>
      <c r="D27" s="491">
        <f>'71'!D27</f>
        <v>306</v>
      </c>
      <c r="E27" s="553">
        <f t="shared" si="0"/>
        <v>77.124183006535958</v>
      </c>
      <c r="F27" s="22">
        <f>'[1]9.2'!D27</f>
        <v>236</v>
      </c>
      <c r="G27" s="491">
        <f>+[1]ORDEN!CL25</f>
        <v>306</v>
      </c>
      <c r="H27" s="553">
        <f t="shared" si="1"/>
        <v>77.124183006535958</v>
      </c>
      <c r="I27" s="573">
        <f>'[1]9.2'!E27</f>
        <v>236</v>
      </c>
      <c r="J27" s="491">
        <f>+[1]ORDEN!CL25</f>
        <v>306</v>
      </c>
      <c r="K27" s="553">
        <f t="shared" si="2"/>
        <v>77.124183006535958</v>
      </c>
      <c r="L27" s="576"/>
      <c r="M27" s="576"/>
    </row>
    <row r="28" spans="1:13" ht="15.75" x14ac:dyDescent="0.25">
      <c r="A28" s="557">
        <v>24</v>
      </c>
      <c r="B28" s="558" t="s">
        <v>48</v>
      </c>
      <c r="C28" s="491">
        <f>'[1]9.2'!C28</f>
        <v>0</v>
      </c>
      <c r="D28" s="491">
        <f>'71'!D28</f>
        <v>445</v>
      </c>
      <c r="E28" s="553">
        <f t="shared" si="0"/>
        <v>0</v>
      </c>
      <c r="F28" s="22">
        <f>'[1]9.2'!D28</f>
        <v>214</v>
      </c>
      <c r="G28" s="491">
        <f>+[1]ORDEN!CL26</f>
        <v>445</v>
      </c>
      <c r="H28" s="553">
        <f t="shared" si="1"/>
        <v>48.089887640449433</v>
      </c>
      <c r="I28" s="573">
        <f>'[1]9.2'!E28</f>
        <v>214</v>
      </c>
      <c r="J28" s="491">
        <f>+[1]ORDEN!CL26</f>
        <v>445</v>
      </c>
      <c r="K28" s="553">
        <f t="shared" si="2"/>
        <v>48.089887640449433</v>
      </c>
      <c r="L28" s="576"/>
      <c r="M28" s="576"/>
    </row>
    <row r="29" spans="1:13" ht="15.75" x14ac:dyDescent="0.25">
      <c r="A29" s="557">
        <v>25</v>
      </c>
      <c r="B29" s="558" t="s">
        <v>49</v>
      </c>
      <c r="C29" s="491">
        <f>'[1]9.2'!C29</f>
        <v>0</v>
      </c>
      <c r="D29" s="491">
        <f>'71'!D29</f>
        <v>350</v>
      </c>
      <c r="E29" s="553">
        <f t="shared" si="0"/>
        <v>0</v>
      </c>
      <c r="F29" s="22">
        <f>'[1]9.2'!D29</f>
        <v>0</v>
      </c>
      <c r="G29" s="491">
        <f>+[1]ORDEN!CL27</f>
        <v>350</v>
      </c>
      <c r="H29" s="553">
        <f t="shared" si="1"/>
        <v>0</v>
      </c>
      <c r="I29" s="573">
        <f>'[1]9.2'!E29</f>
        <v>117</v>
      </c>
      <c r="J29" s="491">
        <f>+[1]ORDEN!CL27</f>
        <v>350</v>
      </c>
      <c r="K29" s="553">
        <f t="shared" si="2"/>
        <v>33.428571428571431</v>
      </c>
      <c r="L29" s="576"/>
      <c r="M29" s="576"/>
    </row>
    <row r="30" spans="1:13" ht="15.75" x14ac:dyDescent="0.25">
      <c r="A30" s="557">
        <v>26</v>
      </c>
      <c r="B30" s="558" t="s">
        <v>50</v>
      </c>
      <c r="C30" s="491">
        <f>'[1]9.2'!C30</f>
        <v>0</v>
      </c>
      <c r="D30" s="491">
        <f>'71'!D30</f>
        <v>327</v>
      </c>
      <c r="E30" s="553">
        <f t="shared" si="0"/>
        <v>0</v>
      </c>
      <c r="F30" s="22">
        <f>'[1]9.2'!D30</f>
        <v>61</v>
      </c>
      <c r="G30" s="491">
        <f>+[1]ORDEN!CL28</f>
        <v>327</v>
      </c>
      <c r="H30" s="553">
        <f t="shared" si="1"/>
        <v>18.654434250764528</v>
      </c>
      <c r="I30" s="573">
        <f>'[1]9.2'!E30</f>
        <v>0</v>
      </c>
      <c r="J30" s="491">
        <f>+[1]ORDEN!CL28</f>
        <v>327</v>
      </c>
      <c r="K30" s="553">
        <f t="shared" si="2"/>
        <v>0</v>
      </c>
      <c r="L30" s="576"/>
      <c r="M30" s="576"/>
    </row>
    <row r="31" spans="1:13" ht="15.75" x14ac:dyDescent="0.25">
      <c r="A31" s="557">
        <v>27</v>
      </c>
      <c r="B31" s="558" t="s">
        <v>51</v>
      </c>
      <c r="C31" s="491">
        <f>'[1]9.2'!C31</f>
        <v>0</v>
      </c>
      <c r="D31" s="491">
        <f>'71'!D31</f>
        <v>588</v>
      </c>
      <c r="E31" s="553">
        <f t="shared" si="0"/>
        <v>0</v>
      </c>
      <c r="F31" s="22">
        <f>'[1]9.2'!D31</f>
        <v>268</v>
      </c>
      <c r="G31" s="491">
        <f>+[1]ORDEN!CL29</f>
        <v>588</v>
      </c>
      <c r="H31" s="553">
        <f t="shared" si="1"/>
        <v>45.57823129251701</v>
      </c>
      <c r="I31" s="573">
        <f>'[1]9.2'!E31</f>
        <v>0</v>
      </c>
      <c r="J31" s="491">
        <f>+[1]ORDEN!CL29</f>
        <v>588</v>
      </c>
      <c r="K31" s="553">
        <f t="shared" si="2"/>
        <v>0</v>
      </c>
      <c r="L31" s="576"/>
      <c r="M31" s="576"/>
    </row>
    <row r="32" spans="1:13" ht="15.75" x14ac:dyDescent="0.25">
      <c r="A32" s="557">
        <v>28</v>
      </c>
      <c r="B32" s="558" t="s">
        <v>15</v>
      </c>
      <c r="C32" s="491">
        <f>'[1]9.2'!C32</f>
        <v>0</v>
      </c>
      <c r="D32" s="491">
        <f>'71'!D32</f>
        <v>231</v>
      </c>
      <c r="E32" s="553">
        <f t="shared" si="0"/>
        <v>0</v>
      </c>
      <c r="F32" s="22">
        <f>'[1]9.2'!D32</f>
        <v>201</v>
      </c>
      <c r="G32" s="491">
        <f>+[1]ORDEN!CL30</f>
        <v>231</v>
      </c>
      <c r="H32" s="553">
        <f t="shared" si="1"/>
        <v>87.012987012987011</v>
      </c>
      <c r="I32" s="573">
        <f>'[1]9.2'!E32</f>
        <v>0</v>
      </c>
      <c r="J32" s="491">
        <f>+[1]ORDEN!CL30</f>
        <v>231</v>
      </c>
      <c r="K32" s="553">
        <f t="shared" si="2"/>
        <v>0</v>
      </c>
      <c r="L32" s="576"/>
      <c r="M32" s="576"/>
    </row>
    <row r="33" spans="1:13" ht="15.75" x14ac:dyDescent="0.25">
      <c r="A33" s="557">
        <v>29</v>
      </c>
      <c r="B33" s="558" t="s">
        <v>14</v>
      </c>
      <c r="C33" s="491">
        <f>'[1]9.2'!C33</f>
        <v>0</v>
      </c>
      <c r="D33" s="491">
        <f>'71'!D33</f>
        <v>239</v>
      </c>
      <c r="E33" s="553">
        <f t="shared" si="0"/>
        <v>0</v>
      </c>
      <c r="F33" s="22">
        <f>'[1]9.2'!D33</f>
        <v>60</v>
      </c>
      <c r="G33" s="491">
        <f>+[1]ORDEN!CL31</f>
        <v>239</v>
      </c>
      <c r="H33" s="553">
        <f t="shared" si="1"/>
        <v>25.10460251046025</v>
      </c>
      <c r="I33" s="573">
        <f>'[1]9.2'!E33</f>
        <v>60</v>
      </c>
      <c r="J33" s="491">
        <f>+[1]ORDEN!CL31</f>
        <v>239</v>
      </c>
      <c r="K33" s="553">
        <f t="shared" si="2"/>
        <v>25.10460251046025</v>
      </c>
      <c r="L33" s="576"/>
      <c r="M33" s="576"/>
    </row>
    <row r="34" spans="1:13" ht="15.75" x14ac:dyDescent="0.25">
      <c r="A34" s="557">
        <v>30</v>
      </c>
      <c r="B34" s="558" t="s">
        <v>52</v>
      </c>
      <c r="C34" s="491">
        <f>'[1]9.2'!C34</f>
        <v>0</v>
      </c>
      <c r="D34" s="491">
        <f>'71'!D34</f>
        <v>731</v>
      </c>
      <c r="E34" s="553">
        <f t="shared" si="0"/>
        <v>0</v>
      </c>
      <c r="F34" s="22">
        <f>'[1]9.2'!D34</f>
        <v>278</v>
      </c>
      <c r="G34" s="491">
        <f>+[1]ORDEN!CL32</f>
        <v>731</v>
      </c>
      <c r="H34" s="553">
        <f t="shared" si="1"/>
        <v>38.03009575923393</v>
      </c>
      <c r="I34" s="573">
        <f>'[1]9.2'!E34</f>
        <v>278</v>
      </c>
      <c r="J34" s="491">
        <f>+[1]ORDEN!CL32</f>
        <v>731</v>
      </c>
      <c r="K34" s="553">
        <f t="shared" si="2"/>
        <v>38.03009575923393</v>
      </c>
      <c r="L34" s="576"/>
      <c r="M34" s="576"/>
    </row>
    <row r="35" spans="1:13" ht="15.75" x14ac:dyDescent="0.25">
      <c r="A35" s="557">
        <v>31</v>
      </c>
      <c r="B35" s="558" t="s">
        <v>53</v>
      </c>
      <c r="C35" s="491">
        <f>'[1]9.2'!C35</f>
        <v>0</v>
      </c>
      <c r="D35" s="491">
        <f>'71'!D35</f>
        <v>249</v>
      </c>
      <c r="E35" s="553">
        <f t="shared" si="0"/>
        <v>0</v>
      </c>
      <c r="F35" s="22">
        <f>'[1]9.2'!D35</f>
        <v>172</v>
      </c>
      <c r="G35" s="491">
        <f>+[1]ORDEN!CL33</f>
        <v>249</v>
      </c>
      <c r="H35" s="553">
        <f t="shared" si="1"/>
        <v>69.07630522088354</v>
      </c>
      <c r="I35" s="573">
        <f>'[1]9.2'!E35</f>
        <v>172</v>
      </c>
      <c r="J35" s="491">
        <f>+[1]ORDEN!CL33</f>
        <v>249</v>
      </c>
      <c r="K35" s="553">
        <f t="shared" si="2"/>
        <v>69.07630522088354</v>
      </c>
      <c r="L35" s="576"/>
      <c r="M35" s="576"/>
    </row>
    <row r="36" spans="1:13" ht="15.75" x14ac:dyDescent="0.25">
      <c r="A36" s="557">
        <v>32</v>
      </c>
      <c r="B36" s="558" t="s">
        <v>38</v>
      </c>
      <c r="C36" s="491">
        <f>'[1]9.2'!C36</f>
        <v>15</v>
      </c>
      <c r="D36" s="491">
        <f>'71'!D36</f>
        <v>564</v>
      </c>
      <c r="E36" s="553">
        <f t="shared" si="0"/>
        <v>2.6595744680851063</v>
      </c>
      <c r="F36" s="22">
        <f>'[1]9.2'!D36</f>
        <v>224</v>
      </c>
      <c r="G36" s="491">
        <f>+[1]ORDEN!CL34</f>
        <v>564</v>
      </c>
      <c r="H36" s="553">
        <f t="shared" si="1"/>
        <v>39.716312056737593</v>
      </c>
      <c r="I36" s="573">
        <f>'[1]9.2'!E36</f>
        <v>239</v>
      </c>
      <c r="J36" s="491">
        <f>+[1]ORDEN!CL34</f>
        <v>564</v>
      </c>
      <c r="K36" s="553">
        <f t="shared" si="2"/>
        <v>42.37588652482269</v>
      </c>
      <c r="L36" s="576"/>
      <c r="M36" s="576"/>
    </row>
    <row r="37" spans="1:13" ht="15.75" x14ac:dyDescent="0.25">
      <c r="A37" s="557">
        <v>33</v>
      </c>
      <c r="B37" s="558" t="s">
        <v>71</v>
      </c>
      <c r="C37" s="491">
        <f>'[1]9.2'!C37</f>
        <v>0</v>
      </c>
      <c r="D37" s="491">
        <f>'71'!D37</f>
        <v>319</v>
      </c>
      <c r="E37" s="553">
        <f t="shared" si="0"/>
        <v>0</v>
      </c>
      <c r="F37" s="22">
        <f>'[1]9.2'!D37</f>
        <v>190</v>
      </c>
      <c r="G37" s="491">
        <f>+[1]ORDEN!CL35</f>
        <v>319</v>
      </c>
      <c r="H37" s="553">
        <f t="shared" si="1"/>
        <v>59.561128526645767</v>
      </c>
      <c r="I37" s="573">
        <f>'[1]9.2'!E37</f>
        <v>0</v>
      </c>
      <c r="J37" s="491">
        <f>+[1]ORDEN!CL35</f>
        <v>319</v>
      </c>
      <c r="K37" s="553">
        <f t="shared" si="2"/>
        <v>0</v>
      </c>
      <c r="L37" s="576"/>
      <c r="M37" s="576"/>
    </row>
    <row r="38" spans="1:13" ht="15.75" x14ac:dyDescent="0.25">
      <c r="A38" s="557">
        <v>34</v>
      </c>
      <c r="B38" s="558" t="s">
        <v>54</v>
      </c>
      <c r="C38" s="491">
        <f>'[1]9.2'!C38</f>
        <v>0</v>
      </c>
      <c r="D38" s="491">
        <f>'71'!D38</f>
        <v>561</v>
      </c>
      <c r="E38" s="553">
        <f t="shared" si="0"/>
        <v>0</v>
      </c>
      <c r="F38" s="22">
        <f>'[1]9.2'!D38</f>
        <v>302</v>
      </c>
      <c r="G38" s="491">
        <f>+[1]ORDEN!CL36</f>
        <v>561</v>
      </c>
      <c r="H38" s="553">
        <f t="shared" si="1"/>
        <v>53.832442067736189</v>
      </c>
      <c r="I38" s="573">
        <f>'[1]9.2'!E38</f>
        <v>302</v>
      </c>
      <c r="J38" s="491">
        <f>+[1]ORDEN!CL36</f>
        <v>561</v>
      </c>
      <c r="K38" s="553">
        <f t="shared" si="2"/>
        <v>53.832442067736189</v>
      </c>
      <c r="L38" s="576"/>
      <c r="M38" s="576"/>
    </row>
    <row r="39" spans="1:13" ht="15.75" x14ac:dyDescent="0.25">
      <c r="A39" s="557">
        <v>35</v>
      </c>
      <c r="B39" s="558" t="s">
        <v>55</v>
      </c>
      <c r="C39" s="491">
        <f>'[1]9.2'!C39</f>
        <v>0</v>
      </c>
      <c r="D39" s="491">
        <f>'71'!D39</f>
        <v>222</v>
      </c>
      <c r="E39" s="553">
        <f t="shared" si="0"/>
        <v>0</v>
      </c>
      <c r="F39" s="22">
        <f>'[1]9.2'!D39</f>
        <v>143</v>
      </c>
      <c r="G39" s="491">
        <f>+[1]ORDEN!CL37</f>
        <v>222</v>
      </c>
      <c r="H39" s="553">
        <f t="shared" si="1"/>
        <v>64.414414414414409</v>
      </c>
      <c r="I39" s="573">
        <f>'[1]9.2'!E39</f>
        <v>143</v>
      </c>
      <c r="J39" s="491">
        <f>+[1]ORDEN!CL37</f>
        <v>222</v>
      </c>
      <c r="K39" s="553">
        <f t="shared" si="2"/>
        <v>64.414414414414409</v>
      </c>
      <c r="L39" s="576"/>
      <c r="M39" s="576"/>
    </row>
    <row r="40" spans="1:13" ht="15.75" x14ac:dyDescent="0.25">
      <c r="A40" s="557">
        <v>36</v>
      </c>
      <c r="B40" s="558" t="s">
        <v>56</v>
      </c>
      <c r="C40" s="491">
        <f>'[1]9.2'!C40</f>
        <v>0</v>
      </c>
      <c r="D40" s="491">
        <f>'71'!D40</f>
        <v>538</v>
      </c>
      <c r="E40" s="553">
        <f t="shared" si="0"/>
        <v>0</v>
      </c>
      <c r="F40" s="22">
        <f>'[1]9.2'!D40</f>
        <v>307</v>
      </c>
      <c r="G40" s="491">
        <f>+[1]ORDEN!CL38</f>
        <v>538</v>
      </c>
      <c r="H40" s="553">
        <f t="shared" si="1"/>
        <v>57.063197026022308</v>
      </c>
      <c r="I40" s="573">
        <f>'[1]9.2'!E40</f>
        <v>0</v>
      </c>
      <c r="J40" s="491">
        <f>+[1]ORDEN!CL38</f>
        <v>538</v>
      </c>
      <c r="K40" s="553">
        <f t="shared" si="2"/>
        <v>0</v>
      </c>
      <c r="L40" s="576"/>
      <c r="M40" s="576"/>
    </row>
    <row r="41" spans="1:13" ht="15.75" x14ac:dyDescent="0.25">
      <c r="A41" s="557">
        <v>37</v>
      </c>
      <c r="B41" s="558" t="s">
        <v>16</v>
      </c>
      <c r="C41" s="491">
        <f>'[1]9.2'!C41</f>
        <v>86</v>
      </c>
      <c r="D41" s="491">
        <f>'71'!D41</f>
        <v>799</v>
      </c>
      <c r="E41" s="553">
        <f t="shared" si="0"/>
        <v>10.763454317897372</v>
      </c>
      <c r="F41" s="22">
        <f>'[1]9.2'!D41</f>
        <v>81</v>
      </c>
      <c r="G41" s="491">
        <f>+[1]ORDEN!CL39</f>
        <v>799</v>
      </c>
      <c r="H41" s="553">
        <f t="shared" si="1"/>
        <v>10.137672090112641</v>
      </c>
      <c r="I41" s="573">
        <f>'[1]9.2'!E41</f>
        <v>165</v>
      </c>
      <c r="J41" s="491">
        <f>+[1]ORDEN!CL39</f>
        <v>799</v>
      </c>
      <c r="K41" s="553">
        <f t="shared" si="2"/>
        <v>20.650813516896118</v>
      </c>
      <c r="L41" s="576"/>
      <c r="M41" s="576"/>
    </row>
    <row r="42" spans="1:13" ht="15.75" x14ac:dyDescent="0.25">
      <c r="A42" s="557">
        <v>38</v>
      </c>
      <c r="B42" s="558" t="s">
        <v>57</v>
      </c>
      <c r="C42" s="491">
        <f>'[1]9.2'!C42</f>
        <v>0</v>
      </c>
      <c r="D42" s="491">
        <f>'71'!D42</f>
        <v>351</v>
      </c>
      <c r="E42" s="553">
        <f t="shared" si="0"/>
        <v>0</v>
      </c>
      <c r="F42" s="22">
        <f>'[1]9.2'!D42</f>
        <v>176</v>
      </c>
      <c r="G42" s="491">
        <f>+[1]ORDEN!CL40</f>
        <v>351</v>
      </c>
      <c r="H42" s="553">
        <f t="shared" si="1"/>
        <v>50.142450142450144</v>
      </c>
      <c r="I42" s="573">
        <f>'[1]9.2'!E42</f>
        <v>0</v>
      </c>
      <c r="J42" s="491">
        <f>+[1]ORDEN!CL40</f>
        <v>351</v>
      </c>
      <c r="K42" s="553">
        <f t="shared" si="2"/>
        <v>0</v>
      </c>
      <c r="L42" s="576"/>
      <c r="M42" s="576"/>
    </row>
    <row r="43" spans="1:13" ht="15.75" x14ac:dyDescent="0.25">
      <c r="A43" s="557">
        <v>39</v>
      </c>
      <c r="B43" s="558" t="s">
        <v>33</v>
      </c>
      <c r="C43" s="491">
        <f>'[1]9.2'!C43</f>
        <v>1</v>
      </c>
      <c r="D43" s="491">
        <f>'71'!D43</f>
        <v>306</v>
      </c>
      <c r="E43" s="553">
        <f t="shared" si="0"/>
        <v>0.32679738562091504</v>
      </c>
      <c r="F43" s="22">
        <f>'[1]9.2'!D43</f>
        <v>164</v>
      </c>
      <c r="G43" s="491">
        <f>+[1]ORDEN!CL41</f>
        <v>306</v>
      </c>
      <c r="H43" s="553">
        <f t="shared" si="1"/>
        <v>53.594771241830067</v>
      </c>
      <c r="I43" s="573">
        <f>'[1]9.2'!E43</f>
        <v>165</v>
      </c>
      <c r="J43" s="491">
        <f>+[1]ORDEN!CL41</f>
        <v>306</v>
      </c>
      <c r="K43" s="553">
        <f t="shared" si="2"/>
        <v>53.921568627450981</v>
      </c>
      <c r="L43" s="576"/>
      <c r="M43" s="576"/>
    </row>
    <row r="44" spans="1:13" ht="15.75" x14ac:dyDescent="0.25">
      <c r="A44" s="557">
        <v>40</v>
      </c>
      <c r="B44" s="558" t="s">
        <v>58</v>
      </c>
      <c r="C44" s="491">
        <f>'[1]9.2'!C44</f>
        <v>0</v>
      </c>
      <c r="D44" s="491">
        <f>'71'!D44</f>
        <v>227</v>
      </c>
      <c r="E44" s="553">
        <f t="shared" si="0"/>
        <v>0</v>
      </c>
      <c r="F44" s="22">
        <f>'[1]9.2'!D44</f>
        <v>77</v>
      </c>
      <c r="G44" s="491">
        <f>+[1]ORDEN!CL42</f>
        <v>227</v>
      </c>
      <c r="H44" s="553">
        <f t="shared" si="1"/>
        <v>33.920704845814981</v>
      </c>
      <c r="I44" s="573">
        <f>'[1]9.2'!E44</f>
        <v>77</v>
      </c>
      <c r="J44" s="491">
        <f>+[1]ORDEN!CL42</f>
        <v>227</v>
      </c>
      <c r="K44" s="553">
        <f t="shared" si="2"/>
        <v>33.920704845814981</v>
      </c>
      <c r="L44" s="576"/>
      <c r="M44" s="576"/>
    </row>
    <row r="45" spans="1:13" ht="15" customHeight="1" x14ac:dyDescent="0.25">
      <c r="A45" s="557">
        <v>41</v>
      </c>
      <c r="B45" s="559" t="s">
        <v>199</v>
      </c>
      <c r="C45" s="491">
        <f>'[1]9.2'!C45</f>
        <v>5</v>
      </c>
      <c r="D45" s="491">
        <f>'71'!D45</f>
        <v>320</v>
      </c>
      <c r="E45" s="553">
        <f t="shared" si="0"/>
        <v>1.5625</v>
      </c>
      <c r="F45" s="22">
        <f>'[1]9.2'!D45</f>
        <v>226</v>
      </c>
      <c r="G45" s="491">
        <f>+[1]ORDEN!CL43</f>
        <v>320</v>
      </c>
      <c r="H45" s="553">
        <f t="shared" si="1"/>
        <v>70.625</v>
      </c>
      <c r="I45" s="573">
        <f>'[1]9.2'!E45</f>
        <v>231</v>
      </c>
      <c r="J45" s="491">
        <f>+[1]ORDEN!CL43</f>
        <v>320</v>
      </c>
      <c r="K45" s="553">
        <f t="shared" si="2"/>
        <v>72.1875</v>
      </c>
      <c r="L45" s="576"/>
      <c r="M45" s="576"/>
    </row>
    <row r="46" spans="1:13" ht="15.75" x14ac:dyDescent="0.25">
      <c r="A46" s="557">
        <v>42</v>
      </c>
      <c r="B46" s="558" t="s">
        <v>41</v>
      </c>
      <c r="C46" s="491">
        <f>'[1]9.2'!C46</f>
        <v>0</v>
      </c>
      <c r="D46" s="491">
        <f>'71'!D46</f>
        <v>225</v>
      </c>
      <c r="E46" s="553">
        <f t="shared" si="0"/>
        <v>0</v>
      </c>
      <c r="F46" s="22">
        <f>'[1]9.2'!D46</f>
        <v>206</v>
      </c>
      <c r="G46" s="491">
        <f>+[1]ORDEN!CL44</f>
        <v>225</v>
      </c>
      <c r="H46" s="553">
        <f t="shared" si="1"/>
        <v>91.555555555555557</v>
      </c>
      <c r="I46" s="573">
        <f>'[1]9.2'!E46</f>
        <v>0</v>
      </c>
      <c r="J46" s="491">
        <f>+[1]ORDEN!CL44</f>
        <v>225</v>
      </c>
      <c r="K46" s="553">
        <f t="shared" si="2"/>
        <v>0</v>
      </c>
      <c r="L46" s="576"/>
      <c r="M46" s="576"/>
    </row>
    <row r="47" spans="1:13" ht="15.75" x14ac:dyDescent="0.25">
      <c r="A47" s="557">
        <v>43</v>
      </c>
      <c r="B47" s="558" t="s">
        <v>59</v>
      </c>
      <c r="C47" s="491">
        <f>'[1]9.2'!C47</f>
        <v>0</v>
      </c>
      <c r="D47" s="491">
        <f>'71'!D47</f>
        <v>303</v>
      </c>
      <c r="E47" s="553">
        <f t="shared" si="0"/>
        <v>0</v>
      </c>
      <c r="F47" s="22">
        <f>'[1]9.2'!D47</f>
        <v>194</v>
      </c>
      <c r="G47" s="491">
        <f>+[1]ORDEN!CL45</f>
        <v>303</v>
      </c>
      <c r="H47" s="553">
        <f t="shared" si="1"/>
        <v>64.026402640264024</v>
      </c>
      <c r="I47" s="573">
        <f>'[1]9.2'!E47</f>
        <v>194</v>
      </c>
      <c r="J47" s="491">
        <f>+[1]ORDEN!CL45</f>
        <v>303</v>
      </c>
      <c r="K47" s="553">
        <f t="shared" si="2"/>
        <v>64.026402640264024</v>
      </c>
      <c r="L47" s="576"/>
      <c r="M47" s="576"/>
    </row>
    <row r="48" spans="1:13" ht="15.75" x14ac:dyDescent="0.25">
      <c r="A48" s="557">
        <v>44</v>
      </c>
      <c r="B48" s="558" t="s">
        <v>17</v>
      </c>
      <c r="C48" s="491">
        <f>'[1]9.2'!C48</f>
        <v>0</v>
      </c>
      <c r="D48" s="491">
        <f>'71'!D48</f>
        <v>192</v>
      </c>
      <c r="E48" s="553">
        <f t="shared" si="0"/>
        <v>0</v>
      </c>
      <c r="F48" s="22">
        <f>'[1]9.2'!D48</f>
        <v>12</v>
      </c>
      <c r="G48" s="491">
        <f>+[1]ORDEN!CL46</f>
        <v>192</v>
      </c>
      <c r="H48" s="553">
        <f t="shared" si="1"/>
        <v>6.25</v>
      </c>
      <c r="I48" s="573">
        <f>'[1]9.2'!E48</f>
        <v>12</v>
      </c>
      <c r="J48" s="491">
        <f>+[1]ORDEN!CL46</f>
        <v>192</v>
      </c>
      <c r="K48" s="553">
        <f t="shared" si="2"/>
        <v>6.25</v>
      </c>
      <c r="L48" s="576"/>
      <c r="M48" s="576"/>
    </row>
    <row r="49" spans="1:13" ht="14.25" customHeight="1" x14ac:dyDescent="0.25">
      <c r="A49" s="557">
        <v>45</v>
      </c>
      <c r="B49" s="558" t="s">
        <v>60</v>
      </c>
      <c r="C49" s="491">
        <f>'[1]9.2'!C49</f>
        <v>0</v>
      </c>
      <c r="D49" s="491">
        <f>'71'!D49</f>
        <v>1074</v>
      </c>
      <c r="E49" s="553">
        <f t="shared" si="0"/>
        <v>0</v>
      </c>
      <c r="F49" s="22">
        <f>'[1]9.2'!D49</f>
        <v>383</v>
      </c>
      <c r="G49" s="491">
        <f>+[1]ORDEN!CL47</f>
        <v>1074</v>
      </c>
      <c r="H49" s="553">
        <f t="shared" si="1"/>
        <v>35.661080074487892</v>
      </c>
      <c r="I49" s="573">
        <f>'[1]9.2'!E49</f>
        <v>383</v>
      </c>
      <c r="J49" s="491">
        <f>+[1]ORDEN!CL47</f>
        <v>1074</v>
      </c>
      <c r="K49" s="553">
        <f t="shared" si="2"/>
        <v>35.661080074487892</v>
      </c>
      <c r="L49" s="576"/>
      <c r="M49" s="576"/>
    </row>
    <row r="50" spans="1:13" ht="15.75" x14ac:dyDescent="0.25">
      <c r="A50" s="557">
        <v>46</v>
      </c>
      <c r="B50" s="558" t="s">
        <v>34</v>
      </c>
      <c r="C50" s="491">
        <f>'[1]9.2'!C50</f>
        <v>7</v>
      </c>
      <c r="D50" s="491">
        <f>'71'!D50</f>
        <v>754</v>
      </c>
      <c r="E50" s="553">
        <f t="shared" si="0"/>
        <v>0.92838196286472141</v>
      </c>
      <c r="F50" s="22">
        <f>'[1]9.2'!D50</f>
        <v>454</v>
      </c>
      <c r="G50" s="491">
        <f>+[1]ORDEN!CL48</f>
        <v>754</v>
      </c>
      <c r="H50" s="553">
        <f t="shared" si="1"/>
        <v>60.212201591511935</v>
      </c>
      <c r="I50" s="573">
        <f>'[1]9.2'!E50</f>
        <v>461</v>
      </c>
      <c r="J50" s="491">
        <f>+[1]ORDEN!CL48</f>
        <v>754</v>
      </c>
      <c r="K50" s="553">
        <f t="shared" si="2"/>
        <v>61.140583554376661</v>
      </c>
      <c r="L50" s="576"/>
      <c r="M50" s="576"/>
    </row>
    <row r="51" spans="1:13" ht="15.75" x14ac:dyDescent="0.25">
      <c r="A51" s="557">
        <v>47</v>
      </c>
      <c r="B51" s="558" t="s">
        <v>61</v>
      </c>
      <c r="C51" s="491">
        <f>'[1]9.2'!C51</f>
        <v>0</v>
      </c>
      <c r="D51" s="491">
        <f>'71'!D51</f>
        <v>233</v>
      </c>
      <c r="E51" s="553">
        <f t="shared" si="0"/>
        <v>0</v>
      </c>
      <c r="F51" s="22">
        <f>'[1]9.2'!D51</f>
        <v>178</v>
      </c>
      <c r="G51" s="491">
        <f>+[1]ORDEN!CL49</f>
        <v>233</v>
      </c>
      <c r="H51" s="553">
        <f t="shared" si="1"/>
        <v>76.394849785407729</v>
      </c>
      <c r="I51" s="573">
        <f>'[1]9.2'!E51</f>
        <v>0</v>
      </c>
      <c r="J51" s="491">
        <f>+[1]ORDEN!CL49</f>
        <v>233</v>
      </c>
      <c r="K51" s="553">
        <f t="shared" si="2"/>
        <v>0</v>
      </c>
      <c r="L51" s="576"/>
      <c r="M51" s="576"/>
    </row>
    <row r="52" spans="1:13" ht="15.75" x14ac:dyDescent="0.25">
      <c r="A52" s="557">
        <v>48</v>
      </c>
      <c r="B52" s="558" t="s">
        <v>12</v>
      </c>
      <c r="C52" s="491">
        <f>'[1]9.2'!C52</f>
        <v>0</v>
      </c>
      <c r="D52" s="491">
        <f>'71'!D52</f>
        <v>395</v>
      </c>
      <c r="E52" s="553">
        <f t="shared" si="0"/>
        <v>0</v>
      </c>
      <c r="F52" s="22">
        <f>'[1]9.2'!D52</f>
        <v>226</v>
      </c>
      <c r="G52" s="491">
        <f>+[1]ORDEN!CL50</f>
        <v>395</v>
      </c>
      <c r="H52" s="553">
        <f t="shared" si="1"/>
        <v>57.215189873417728</v>
      </c>
      <c r="I52" s="573">
        <f>'[1]9.2'!E52</f>
        <v>226</v>
      </c>
      <c r="J52" s="491">
        <f>+[1]ORDEN!CL50</f>
        <v>395</v>
      </c>
      <c r="K52" s="553">
        <f t="shared" si="2"/>
        <v>57.215189873417728</v>
      </c>
      <c r="L52" s="576"/>
      <c r="M52" s="576"/>
    </row>
    <row r="53" spans="1:13" ht="15.75" x14ac:dyDescent="0.25">
      <c r="A53" s="557">
        <v>49</v>
      </c>
      <c r="B53" s="558" t="s">
        <v>62</v>
      </c>
      <c r="C53" s="491">
        <f>'[1]9.2'!C53</f>
        <v>0</v>
      </c>
      <c r="D53" s="491">
        <f>'71'!D53</f>
        <v>383</v>
      </c>
      <c r="E53" s="553">
        <f t="shared" si="0"/>
        <v>0</v>
      </c>
      <c r="F53" s="22">
        <f>'[1]9.2'!D53</f>
        <v>95</v>
      </c>
      <c r="G53" s="491">
        <f>+[1]ORDEN!CL51</f>
        <v>383</v>
      </c>
      <c r="H53" s="553">
        <f t="shared" si="1"/>
        <v>24.804177545691903</v>
      </c>
      <c r="I53" s="573">
        <f>'[1]9.2'!E53</f>
        <v>95</v>
      </c>
      <c r="J53" s="491">
        <f>+[1]ORDEN!CL51</f>
        <v>383</v>
      </c>
      <c r="K53" s="553">
        <f t="shared" si="2"/>
        <v>24.804177545691903</v>
      </c>
      <c r="L53" s="576"/>
      <c r="M53" s="576"/>
    </row>
    <row r="54" spans="1:13" ht="15.75" x14ac:dyDescent="0.25">
      <c r="A54" s="557">
        <v>50</v>
      </c>
      <c r="B54" s="558" t="s">
        <v>70</v>
      </c>
      <c r="C54" s="491">
        <f>'[1]9.2'!C54</f>
        <v>0</v>
      </c>
      <c r="D54" s="491">
        <f>'71'!D54</f>
        <v>366</v>
      </c>
      <c r="E54" s="553">
        <f t="shared" si="0"/>
        <v>0</v>
      </c>
      <c r="F54" s="22">
        <f>'[1]9.2'!D54</f>
        <v>147</v>
      </c>
      <c r="G54" s="491">
        <f>+[1]ORDEN!CL52</f>
        <v>366</v>
      </c>
      <c r="H54" s="553">
        <f t="shared" si="1"/>
        <v>40.16393442622951</v>
      </c>
      <c r="I54" s="573">
        <f>'[1]9.2'!E54</f>
        <v>147</v>
      </c>
      <c r="J54" s="491">
        <f>+[1]ORDEN!CL52</f>
        <v>366</v>
      </c>
      <c r="K54" s="553">
        <f t="shared" si="2"/>
        <v>40.16393442622951</v>
      </c>
      <c r="L54" s="576"/>
      <c r="M54" s="576"/>
    </row>
    <row r="55" spans="1:13" ht="15.75" x14ac:dyDescent="0.25">
      <c r="A55" s="557">
        <v>51</v>
      </c>
      <c r="B55" s="558" t="s">
        <v>63</v>
      </c>
      <c r="C55" s="491">
        <f>'[1]9.2'!C55</f>
        <v>0</v>
      </c>
      <c r="D55" s="491">
        <f>'71'!D55</f>
        <v>293</v>
      </c>
      <c r="E55" s="553">
        <f t="shared" si="0"/>
        <v>0</v>
      </c>
      <c r="F55" s="22">
        <f>'[1]9.2'!D55</f>
        <v>247</v>
      </c>
      <c r="G55" s="491">
        <f>+[1]ORDEN!CL53</f>
        <v>293</v>
      </c>
      <c r="H55" s="553">
        <f t="shared" si="1"/>
        <v>84.300341296928323</v>
      </c>
      <c r="I55" s="573">
        <f>'[1]9.2'!E55</f>
        <v>247</v>
      </c>
      <c r="J55" s="491">
        <f>+[1]ORDEN!CL53</f>
        <v>293</v>
      </c>
      <c r="K55" s="553">
        <f t="shared" si="2"/>
        <v>84.300341296928323</v>
      </c>
      <c r="L55" s="576"/>
      <c r="M55" s="576"/>
    </row>
    <row r="56" spans="1:13" ht="14.25" customHeight="1" x14ac:dyDescent="0.25">
      <c r="A56" s="557">
        <v>52</v>
      </c>
      <c r="B56" s="558" t="s">
        <v>19</v>
      </c>
      <c r="C56" s="491">
        <f>'[1]9.2'!C56</f>
        <v>0</v>
      </c>
      <c r="D56" s="491">
        <f>'71'!D56</f>
        <v>147</v>
      </c>
      <c r="E56" s="553">
        <f t="shared" si="0"/>
        <v>0</v>
      </c>
      <c r="F56" s="22">
        <f>'[1]9.2'!D56</f>
        <v>135</v>
      </c>
      <c r="G56" s="491">
        <f>+[1]ORDEN!CL54</f>
        <v>147</v>
      </c>
      <c r="H56" s="553">
        <f t="shared" si="1"/>
        <v>91.83673469387756</v>
      </c>
      <c r="I56" s="573">
        <f>'[1]9.2'!E56</f>
        <v>135</v>
      </c>
      <c r="J56" s="491">
        <f>+[1]ORDEN!CL54</f>
        <v>147</v>
      </c>
      <c r="K56" s="553">
        <f t="shared" si="2"/>
        <v>91.83673469387756</v>
      </c>
      <c r="L56" s="576"/>
      <c r="M56" s="576"/>
    </row>
    <row r="57" spans="1:13" ht="15.75" x14ac:dyDescent="0.25">
      <c r="A57" s="557">
        <v>53</v>
      </c>
      <c r="B57" s="558" t="s">
        <v>64</v>
      </c>
      <c r="C57" s="491">
        <f>'[1]9.2'!C57</f>
        <v>4</v>
      </c>
      <c r="D57" s="491">
        <f>'71'!D57</f>
        <v>280</v>
      </c>
      <c r="E57" s="553">
        <f t="shared" si="0"/>
        <v>1.4285714285714286</v>
      </c>
      <c r="F57" s="22">
        <f>'[1]9.2'!D57</f>
        <v>73</v>
      </c>
      <c r="G57" s="491">
        <f>+[1]ORDEN!CL55</f>
        <v>280</v>
      </c>
      <c r="H57" s="553">
        <f t="shared" si="1"/>
        <v>26.071428571428573</v>
      </c>
      <c r="I57" s="573">
        <f>'[1]9.2'!E57</f>
        <v>77</v>
      </c>
      <c r="J57" s="491">
        <f>+[1]ORDEN!CL55</f>
        <v>280</v>
      </c>
      <c r="K57" s="553">
        <f t="shared" si="2"/>
        <v>27.500000000000004</v>
      </c>
      <c r="L57" s="576"/>
      <c r="M57" s="576"/>
    </row>
    <row r="58" spans="1:13" ht="15.75" x14ac:dyDescent="0.25">
      <c r="A58" s="560">
        <v>54</v>
      </c>
      <c r="B58" s="561" t="s">
        <v>160</v>
      </c>
      <c r="C58" s="491">
        <f>'[1]9.2'!C58</f>
        <v>18</v>
      </c>
      <c r="D58" s="491">
        <f>'71'!D58</f>
        <v>284</v>
      </c>
      <c r="E58" s="553">
        <f t="shared" si="0"/>
        <v>6.3380281690140841</v>
      </c>
      <c r="F58" s="22">
        <f>'[1]9.2'!D58</f>
        <v>156</v>
      </c>
      <c r="G58" s="491">
        <f>+[1]ORDEN!CL56</f>
        <v>284</v>
      </c>
      <c r="H58" s="553">
        <f t="shared" si="1"/>
        <v>54.929577464788736</v>
      </c>
      <c r="I58" s="573">
        <f>'[1]9.2'!E58</f>
        <v>174</v>
      </c>
      <c r="J58" s="491">
        <f>+[1]ORDEN!CL56</f>
        <v>284</v>
      </c>
      <c r="K58" s="553">
        <f t="shared" si="2"/>
        <v>61.267605633802816</v>
      </c>
      <c r="L58" s="576"/>
      <c r="M58" s="576"/>
    </row>
    <row r="59" spans="1:13" ht="15.75" x14ac:dyDescent="0.25">
      <c r="A59" s="560" t="s">
        <v>30</v>
      </c>
      <c r="B59" s="561" t="s">
        <v>27</v>
      </c>
      <c r="C59" s="491">
        <f>'[1]9.2'!C59</f>
        <v>0</v>
      </c>
      <c r="D59" s="491">
        <f>'71'!D59</f>
        <v>374</v>
      </c>
      <c r="E59" s="553">
        <f t="shared" si="0"/>
        <v>0</v>
      </c>
      <c r="F59" s="22">
        <f>'[1]9.2'!D59</f>
        <v>332</v>
      </c>
      <c r="G59" s="491">
        <f>+[1]ORDEN!CL57</f>
        <v>374</v>
      </c>
      <c r="H59" s="553">
        <f t="shared" si="1"/>
        <v>88.770053475935825</v>
      </c>
      <c r="I59" s="573">
        <f>'[1]9.2'!E59</f>
        <v>0</v>
      </c>
      <c r="J59" s="491">
        <f>+[1]ORDEN!CL57</f>
        <v>374</v>
      </c>
      <c r="K59" s="553">
        <f t="shared" si="2"/>
        <v>0</v>
      </c>
      <c r="L59" s="576"/>
      <c r="M59" s="576"/>
    </row>
    <row r="60" spans="1:13" ht="15.75" x14ac:dyDescent="0.25">
      <c r="A60" s="560" t="s">
        <v>31</v>
      </c>
      <c r="B60" s="561" t="s">
        <v>28</v>
      </c>
      <c r="C60" s="491">
        <f>'[1]9.2'!C60</f>
        <v>0</v>
      </c>
      <c r="D60" s="491">
        <f>'71'!D60</f>
        <v>408</v>
      </c>
      <c r="E60" s="553">
        <f t="shared" si="0"/>
        <v>0</v>
      </c>
      <c r="F60" s="22">
        <f>'[1]9.2'!D60</f>
        <v>28</v>
      </c>
      <c r="G60" s="491">
        <f>+[1]ORDEN!CL58</f>
        <v>408</v>
      </c>
      <c r="H60" s="553">
        <f t="shared" si="1"/>
        <v>6.8627450980392162</v>
      </c>
      <c r="I60" s="573">
        <f>'[1]9.2'!E60</f>
        <v>28</v>
      </c>
      <c r="J60" s="491">
        <f>+[1]ORDEN!CL58</f>
        <v>408</v>
      </c>
      <c r="K60" s="553">
        <f t="shared" si="2"/>
        <v>6.8627450980392162</v>
      </c>
      <c r="L60" s="576"/>
      <c r="M60" s="576"/>
    </row>
    <row r="61" spans="1:13" ht="15.75" x14ac:dyDescent="0.25">
      <c r="A61" s="557" t="s">
        <v>32</v>
      </c>
      <c r="B61" s="558" t="s">
        <v>29</v>
      </c>
      <c r="C61" s="491">
        <f>'[1]9.2'!C61</f>
        <v>0</v>
      </c>
      <c r="D61" s="491">
        <f>'71'!D61</f>
        <v>154</v>
      </c>
      <c r="E61" s="553">
        <f t="shared" si="0"/>
        <v>0</v>
      </c>
      <c r="F61" s="22">
        <f>'[1]9.2'!D61</f>
        <v>112</v>
      </c>
      <c r="G61" s="491">
        <f>+[1]ORDEN!CL59</f>
        <v>154</v>
      </c>
      <c r="H61" s="553">
        <f t="shared" si="1"/>
        <v>72.727272727272734</v>
      </c>
      <c r="I61" s="573">
        <f>'[1]9.2'!E61</f>
        <v>0</v>
      </c>
      <c r="J61" s="491">
        <f>+[1]ORDEN!CL59</f>
        <v>154</v>
      </c>
      <c r="K61" s="553">
        <f t="shared" si="2"/>
        <v>0</v>
      </c>
      <c r="L61" s="576"/>
      <c r="M61" s="576"/>
    </row>
    <row r="62" spans="1:13" ht="15.75" x14ac:dyDescent="0.25">
      <c r="A62" s="557" t="s">
        <v>65</v>
      </c>
      <c r="B62" s="562" t="s">
        <v>67</v>
      </c>
      <c r="C62" s="491">
        <f>'[1]9.2'!C62</f>
        <v>0</v>
      </c>
      <c r="D62" s="491">
        <f>'71'!D62</f>
        <v>313</v>
      </c>
      <c r="E62" s="553">
        <f t="shared" si="0"/>
        <v>0</v>
      </c>
      <c r="F62" s="22">
        <f>'[1]9.2'!D62</f>
        <v>253</v>
      </c>
      <c r="G62" s="491">
        <f>+[1]ORDEN!CL60</f>
        <v>313</v>
      </c>
      <c r="H62" s="553">
        <f t="shared" si="1"/>
        <v>80.83067092651757</v>
      </c>
      <c r="I62" s="573">
        <f>'[1]9.2'!E62</f>
        <v>253</v>
      </c>
      <c r="J62" s="491">
        <f>+[1]ORDEN!CL60</f>
        <v>313</v>
      </c>
      <c r="K62" s="553">
        <f t="shared" si="2"/>
        <v>80.83067092651757</v>
      </c>
      <c r="L62" s="576"/>
      <c r="M62" s="576"/>
    </row>
    <row r="63" spans="1:13" ht="15.75" x14ac:dyDescent="0.25">
      <c r="A63" s="557" t="s">
        <v>66</v>
      </c>
      <c r="B63" s="562" t="s">
        <v>69</v>
      </c>
      <c r="C63" s="491">
        <f>'[1]9.2'!C63</f>
        <v>0</v>
      </c>
      <c r="D63" s="491">
        <f>'71'!D63</f>
        <v>423</v>
      </c>
      <c r="E63" s="553">
        <f t="shared" si="0"/>
        <v>0</v>
      </c>
      <c r="F63" s="22">
        <f>'[1]9.2'!D63</f>
        <v>5</v>
      </c>
      <c r="G63" s="491">
        <f>+[1]ORDEN!CL61</f>
        <v>423</v>
      </c>
      <c r="H63" s="553">
        <f t="shared" si="1"/>
        <v>1.1820330969267139</v>
      </c>
      <c r="I63" s="573">
        <f>'[1]9.2'!E63</f>
        <v>5</v>
      </c>
      <c r="J63" s="491">
        <f>+[1]ORDEN!CL61</f>
        <v>423</v>
      </c>
      <c r="K63" s="553">
        <f t="shared" si="2"/>
        <v>1.1820330969267139</v>
      </c>
      <c r="L63" s="576"/>
      <c r="M63" s="576"/>
    </row>
    <row r="64" spans="1:13" ht="15.75" x14ac:dyDescent="0.25">
      <c r="A64" s="557">
        <v>60</v>
      </c>
      <c r="B64" s="563" t="s">
        <v>68</v>
      </c>
      <c r="C64" s="491">
        <f>'[1]9.2'!C64</f>
        <v>61</v>
      </c>
      <c r="D64" s="491">
        <f>'71'!D64</f>
        <v>116</v>
      </c>
      <c r="E64" s="553">
        <f t="shared" si="0"/>
        <v>52.586206896551722</v>
      </c>
      <c r="F64" s="22">
        <f>'[1]9.2'!D64</f>
        <v>61</v>
      </c>
      <c r="G64" s="491">
        <f>+[1]ORDEN!CL62</f>
        <v>116</v>
      </c>
      <c r="H64" s="553">
        <f t="shared" si="1"/>
        <v>52.586206896551722</v>
      </c>
      <c r="I64" s="573">
        <f>'[1]9.2'!E64</f>
        <v>61</v>
      </c>
      <c r="J64" s="491">
        <f>+[1]ORDEN!CL62</f>
        <v>116</v>
      </c>
      <c r="K64" s="553">
        <f t="shared" si="2"/>
        <v>52.586206896551722</v>
      </c>
      <c r="L64" s="576"/>
      <c r="M64" s="576"/>
    </row>
    <row r="65" spans="1:13" ht="15.75" x14ac:dyDescent="0.25">
      <c r="A65" s="564">
        <v>61</v>
      </c>
      <c r="B65" s="565" t="s">
        <v>94</v>
      </c>
      <c r="C65" s="491">
        <f>'[1]9.2'!C65</f>
        <v>0</v>
      </c>
      <c r="D65" s="491">
        <f>'71'!D65</f>
        <v>158</v>
      </c>
      <c r="E65" s="553">
        <f t="shared" si="0"/>
        <v>0</v>
      </c>
      <c r="F65" s="22">
        <f>'[1]9.2'!D65</f>
        <v>33</v>
      </c>
      <c r="G65" s="491">
        <f>+[1]ORDEN!CL63</f>
        <v>158</v>
      </c>
      <c r="H65" s="553">
        <f t="shared" si="1"/>
        <v>20.88607594936709</v>
      </c>
      <c r="I65" s="573">
        <f>'[1]9.2'!E65</f>
        <v>33</v>
      </c>
      <c r="J65" s="491">
        <f>+[1]ORDEN!CL63</f>
        <v>158</v>
      </c>
      <c r="K65" s="553">
        <f t="shared" si="2"/>
        <v>20.88607594936709</v>
      </c>
      <c r="L65" s="576"/>
      <c r="M65" s="576"/>
    </row>
    <row r="66" spans="1:13" ht="15.75" x14ac:dyDescent="0.25">
      <c r="A66" s="566">
        <v>62</v>
      </c>
      <c r="B66" s="565" t="s">
        <v>98</v>
      </c>
      <c r="C66" s="491">
        <f>'[1]9.2'!C66</f>
        <v>0</v>
      </c>
      <c r="D66" s="491">
        <f>'71'!D66</f>
        <v>66</v>
      </c>
      <c r="E66" s="553">
        <f t="shared" si="0"/>
        <v>0</v>
      </c>
      <c r="F66" s="22">
        <f>'[1]9.2'!D66</f>
        <v>0</v>
      </c>
      <c r="G66" s="491">
        <f>+[1]ORDEN!CL64</f>
        <v>66</v>
      </c>
      <c r="H66" s="553">
        <f t="shared" si="1"/>
        <v>0</v>
      </c>
      <c r="I66" s="573">
        <f>'[1]9.2'!E66</f>
        <v>0</v>
      </c>
      <c r="J66" s="491">
        <f>+[1]ORDEN!CL64</f>
        <v>66</v>
      </c>
      <c r="K66" s="553">
        <f t="shared" si="2"/>
        <v>0</v>
      </c>
      <c r="L66" s="576"/>
      <c r="M66" s="576"/>
    </row>
    <row r="67" spans="1:13" ht="15.75" x14ac:dyDescent="0.25">
      <c r="A67" s="567">
        <v>63</v>
      </c>
      <c r="B67" s="568" t="s">
        <v>124</v>
      </c>
      <c r="C67" s="491">
        <f>'[1]9.2'!C67</f>
        <v>0</v>
      </c>
      <c r="D67" s="491">
        <f>'71'!D67</f>
        <v>139</v>
      </c>
      <c r="E67" s="553">
        <f t="shared" si="0"/>
        <v>0</v>
      </c>
      <c r="F67" s="22">
        <f>'[1]9.2'!D67</f>
        <v>130</v>
      </c>
      <c r="G67" s="491">
        <f>+[1]ORDEN!CL65</f>
        <v>139</v>
      </c>
      <c r="H67" s="553">
        <f t="shared" si="1"/>
        <v>93.525179856115102</v>
      </c>
      <c r="I67" s="573">
        <f>'[1]9.2'!E67</f>
        <v>0</v>
      </c>
      <c r="J67" s="491">
        <f>+[1]ORDEN!CL65</f>
        <v>139</v>
      </c>
      <c r="K67" s="553">
        <f t="shared" si="2"/>
        <v>0</v>
      </c>
      <c r="L67" s="576"/>
      <c r="M67" s="576"/>
    </row>
    <row r="68" spans="1:13" ht="15.75" x14ac:dyDescent="0.25">
      <c r="A68" s="567">
        <v>64</v>
      </c>
      <c r="B68" s="568" t="s">
        <v>127</v>
      </c>
      <c r="C68" s="491">
        <f>'[1]9.2'!C68</f>
        <v>7</v>
      </c>
      <c r="D68" s="491">
        <f>'71'!D68</f>
        <v>166</v>
      </c>
      <c r="E68" s="553">
        <f t="shared" si="0"/>
        <v>4.2168674698795181</v>
      </c>
      <c r="F68" s="22">
        <f>'[1]9.2'!D68</f>
        <v>93</v>
      </c>
      <c r="G68" s="491">
        <f>+[1]ORDEN!CL66</f>
        <v>166</v>
      </c>
      <c r="H68" s="553">
        <f t="shared" si="1"/>
        <v>56.024096385542165</v>
      </c>
      <c r="I68" s="573">
        <f>'[1]9.2'!E68</f>
        <v>83</v>
      </c>
      <c r="J68" s="491">
        <f>+[1]ORDEN!CL66</f>
        <v>166</v>
      </c>
      <c r="K68" s="553">
        <f t="shared" si="2"/>
        <v>50</v>
      </c>
      <c r="L68" s="576"/>
      <c r="M68" s="576"/>
    </row>
    <row r="69" spans="1:13" ht="15.75" x14ac:dyDescent="0.25">
      <c r="A69" s="567">
        <v>65</v>
      </c>
      <c r="B69" s="568" t="s">
        <v>125</v>
      </c>
      <c r="C69" s="491">
        <f>'[1]9.2'!C69</f>
        <v>5</v>
      </c>
      <c r="D69" s="491">
        <f>'71'!D69</f>
        <v>111</v>
      </c>
      <c r="E69" s="553">
        <f t="shared" ref="E69:E84" si="3">IFERROR(C69/D69*100,0)</f>
        <v>4.5045045045045047</v>
      </c>
      <c r="F69" s="22">
        <f>'[1]9.2'!D69</f>
        <v>4</v>
      </c>
      <c r="G69" s="491">
        <f>+[1]ORDEN!CL67</f>
        <v>111</v>
      </c>
      <c r="H69" s="553">
        <f t="shared" ref="H69:H84" si="4">IFERROR(F69/G69*100,0)</f>
        <v>3.6036036036036037</v>
      </c>
      <c r="I69" s="573">
        <f>'[1]9.2'!E69</f>
        <v>4</v>
      </c>
      <c r="J69" s="491">
        <f>+[1]ORDEN!CL67</f>
        <v>111</v>
      </c>
      <c r="K69" s="553">
        <f t="shared" ref="K69:K84" si="5">IFERROR(I69/J69*100,0)</f>
        <v>3.6036036036036037</v>
      </c>
      <c r="L69" s="576"/>
      <c r="M69" s="576"/>
    </row>
    <row r="70" spans="1:13" ht="15.75" x14ac:dyDescent="0.25">
      <c r="A70" s="567">
        <v>66</v>
      </c>
      <c r="B70" s="568" t="s">
        <v>126</v>
      </c>
      <c r="C70" s="491">
        <f>'[1]9.2'!C70</f>
        <v>0</v>
      </c>
      <c r="D70" s="491">
        <f>'71'!D70</f>
        <v>85</v>
      </c>
      <c r="E70" s="553">
        <f t="shared" si="3"/>
        <v>0</v>
      </c>
      <c r="F70" s="22">
        <f>'[1]9.2'!D70</f>
        <v>26</v>
      </c>
      <c r="G70" s="491">
        <f>+[1]ORDEN!CL68</f>
        <v>85</v>
      </c>
      <c r="H70" s="553">
        <f t="shared" si="4"/>
        <v>30.588235294117649</v>
      </c>
      <c r="I70" s="573">
        <f>'[1]9.2'!E70</f>
        <v>0</v>
      </c>
      <c r="J70" s="491">
        <f>+[1]ORDEN!CL68</f>
        <v>85</v>
      </c>
      <c r="K70" s="553">
        <f t="shared" si="5"/>
        <v>0</v>
      </c>
      <c r="L70" s="576"/>
      <c r="M70" s="576"/>
    </row>
    <row r="71" spans="1:13" ht="15.75" x14ac:dyDescent="0.25">
      <c r="A71" s="567">
        <v>67</v>
      </c>
      <c r="B71" s="568" t="s">
        <v>153</v>
      </c>
      <c r="C71" s="491">
        <f>'[1]9.2'!C71</f>
        <v>0</v>
      </c>
      <c r="D71" s="491">
        <f>'71'!D71</f>
        <v>79</v>
      </c>
      <c r="E71" s="553">
        <f t="shared" si="3"/>
        <v>0</v>
      </c>
      <c r="F71" s="22">
        <f>'[1]9.2'!D71</f>
        <v>76</v>
      </c>
      <c r="G71" s="491">
        <f>+[1]ORDEN!CL69</f>
        <v>79</v>
      </c>
      <c r="H71" s="553">
        <f t="shared" si="4"/>
        <v>96.202531645569621</v>
      </c>
      <c r="I71" s="573">
        <f>'[1]9.2'!E71</f>
        <v>76</v>
      </c>
      <c r="J71" s="491">
        <f>+[1]ORDEN!CL69</f>
        <v>79</v>
      </c>
      <c r="K71" s="553">
        <f t="shared" si="5"/>
        <v>96.202531645569621</v>
      </c>
      <c r="L71" s="576"/>
      <c r="M71" s="576"/>
    </row>
    <row r="72" spans="1:13" ht="15.75" x14ac:dyDescent="0.25">
      <c r="A72" s="567">
        <v>68</v>
      </c>
      <c r="B72" s="568" t="s">
        <v>154</v>
      </c>
      <c r="C72" s="491">
        <f>'[1]9.2'!C72</f>
        <v>0</v>
      </c>
      <c r="D72" s="491">
        <f>'71'!D72</f>
        <v>0</v>
      </c>
      <c r="E72" s="553">
        <f t="shared" si="3"/>
        <v>0</v>
      </c>
      <c r="F72" s="22">
        <f>'[1]9.2'!D72</f>
        <v>0</v>
      </c>
      <c r="G72" s="491">
        <f>+[1]ORDEN!CL70</f>
        <v>0</v>
      </c>
      <c r="H72" s="553">
        <f t="shared" si="4"/>
        <v>0</v>
      </c>
      <c r="I72" s="573">
        <f>'[1]9.2'!E72</f>
        <v>0</v>
      </c>
      <c r="J72" s="491">
        <f>+[1]ORDEN!CL70</f>
        <v>0</v>
      </c>
      <c r="K72" s="553">
        <f t="shared" si="5"/>
        <v>0</v>
      </c>
      <c r="L72" s="576"/>
      <c r="M72" s="576"/>
    </row>
    <row r="73" spans="1:13" ht="15.75" x14ac:dyDescent="0.25">
      <c r="A73" s="567">
        <v>69</v>
      </c>
      <c r="B73" s="568" t="s">
        <v>155</v>
      </c>
      <c r="C73" s="491">
        <f>'[1]9.2'!C73</f>
        <v>0</v>
      </c>
      <c r="D73" s="491">
        <f>'71'!D73</f>
        <v>68</v>
      </c>
      <c r="E73" s="553">
        <f t="shared" si="3"/>
        <v>0</v>
      </c>
      <c r="F73" s="22">
        <f>'[1]9.2'!D73</f>
        <v>40</v>
      </c>
      <c r="G73" s="491">
        <f>+[1]ORDEN!CL71</f>
        <v>68</v>
      </c>
      <c r="H73" s="553">
        <f t="shared" si="4"/>
        <v>58.82352941176471</v>
      </c>
      <c r="I73" s="573">
        <f>'[1]9.2'!E73</f>
        <v>0</v>
      </c>
      <c r="J73" s="491">
        <f>+[1]ORDEN!CL71</f>
        <v>68</v>
      </c>
      <c r="K73" s="553">
        <f t="shared" si="5"/>
        <v>0</v>
      </c>
      <c r="L73" s="576"/>
      <c r="M73" s="576"/>
    </row>
    <row r="74" spans="1:13" ht="15.75" x14ac:dyDescent="0.25">
      <c r="A74" s="567">
        <v>70</v>
      </c>
      <c r="B74" s="568" t="s">
        <v>156</v>
      </c>
      <c r="C74" s="491">
        <f>'[1]9.2'!C74</f>
        <v>0</v>
      </c>
      <c r="D74" s="491">
        <f>'71'!D74</f>
        <v>0</v>
      </c>
      <c r="E74" s="553">
        <f t="shared" si="3"/>
        <v>0</v>
      </c>
      <c r="F74" s="22">
        <f>'[1]9.2'!D74</f>
        <v>0</v>
      </c>
      <c r="G74" s="491">
        <f>+[1]ORDEN!CL72</f>
        <v>0</v>
      </c>
      <c r="H74" s="553">
        <f t="shared" si="4"/>
        <v>0</v>
      </c>
      <c r="I74" s="573">
        <f>'[1]9.2'!E74</f>
        <v>0</v>
      </c>
      <c r="J74" s="491">
        <f>+[1]ORDEN!CL72</f>
        <v>0</v>
      </c>
      <c r="K74" s="553">
        <f t="shared" si="5"/>
        <v>0</v>
      </c>
      <c r="L74" s="576"/>
      <c r="M74" s="576"/>
    </row>
    <row r="75" spans="1:13" ht="15.75" x14ac:dyDescent="0.25">
      <c r="A75" s="567">
        <v>71</v>
      </c>
      <c r="B75" s="568" t="s">
        <v>157</v>
      </c>
      <c r="C75" s="491">
        <f>'[1]9.2'!C75</f>
        <v>0</v>
      </c>
      <c r="D75" s="491">
        <f>'71'!D75</f>
        <v>86</v>
      </c>
      <c r="E75" s="553">
        <f t="shared" si="3"/>
        <v>0</v>
      </c>
      <c r="F75" s="22">
        <f>'[1]9.2'!D75</f>
        <v>80</v>
      </c>
      <c r="G75" s="491">
        <f>+[1]ORDEN!CL73</f>
        <v>86</v>
      </c>
      <c r="H75" s="553">
        <f t="shared" si="4"/>
        <v>93.023255813953483</v>
      </c>
      <c r="I75" s="573">
        <f>'[1]9.2'!E75</f>
        <v>80</v>
      </c>
      <c r="J75" s="491">
        <f>+[1]ORDEN!CL73</f>
        <v>86</v>
      </c>
      <c r="K75" s="553">
        <f t="shared" si="5"/>
        <v>93.023255813953483</v>
      </c>
      <c r="L75" s="576"/>
      <c r="M75" s="576"/>
    </row>
    <row r="76" spans="1:13" ht="15.75" x14ac:dyDescent="0.25">
      <c r="A76" s="567">
        <v>72</v>
      </c>
      <c r="B76" s="568" t="s">
        <v>158</v>
      </c>
      <c r="C76" s="491">
        <f>'[1]9.2'!C76</f>
        <v>0</v>
      </c>
      <c r="D76" s="491">
        <f>'71'!D76</f>
        <v>0</v>
      </c>
      <c r="E76" s="553">
        <f t="shared" si="3"/>
        <v>0</v>
      </c>
      <c r="F76" s="22">
        <f>'[1]9.2'!D76</f>
        <v>0</v>
      </c>
      <c r="G76" s="491">
        <f>+[1]ORDEN!CL74</f>
        <v>0</v>
      </c>
      <c r="H76" s="553">
        <f t="shared" si="4"/>
        <v>0</v>
      </c>
      <c r="I76" s="573">
        <f>'[1]9.2'!E76</f>
        <v>0</v>
      </c>
      <c r="J76" s="491">
        <f>+[1]ORDEN!CL74</f>
        <v>0</v>
      </c>
      <c r="K76" s="553">
        <f t="shared" si="5"/>
        <v>0</v>
      </c>
      <c r="L76" s="576"/>
      <c r="M76" s="576"/>
    </row>
    <row r="77" spans="1:13" ht="15.75" x14ac:dyDescent="0.25">
      <c r="A77" s="567">
        <v>73</v>
      </c>
      <c r="B77" s="568" t="s">
        <v>159</v>
      </c>
      <c r="C77" s="491">
        <f>'[1]9.2'!C77</f>
        <v>0</v>
      </c>
      <c r="D77" s="491">
        <f>'71'!D77</f>
        <v>176</v>
      </c>
      <c r="E77" s="553">
        <f t="shared" si="3"/>
        <v>0</v>
      </c>
      <c r="F77" s="22">
        <f>'[1]9.2'!D77</f>
        <v>149</v>
      </c>
      <c r="G77" s="491">
        <f>+[1]ORDEN!CL75</f>
        <v>176</v>
      </c>
      <c r="H77" s="553">
        <f t="shared" si="4"/>
        <v>84.659090909090907</v>
      </c>
      <c r="I77" s="573">
        <f>'[1]9.2'!E77</f>
        <v>149</v>
      </c>
      <c r="J77" s="491">
        <f>+[1]ORDEN!CL75</f>
        <v>176</v>
      </c>
      <c r="K77" s="553">
        <f t="shared" si="5"/>
        <v>84.659090909090907</v>
      </c>
      <c r="L77" s="576"/>
      <c r="M77" s="576"/>
    </row>
    <row r="78" spans="1:13" ht="15.75" x14ac:dyDescent="0.25">
      <c r="A78" s="567">
        <v>74</v>
      </c>
      <c r="B78" s="568" t="s">
        <v>193</v>
      </c>
      <c r="C78" s="491">
        <f>'[1]9.2'!C78</f>
        <v>0</v>
      </c>
      <c r="D78" s="491">
        <f>'71'!D78</f>
        <v>131</v>
      </c>
      <c r="E78" s="553">
        <f t="shared" si="3"/>
        <v>0</v>
      </c>
      <c r="F78" s="22">
        <f>'[1]9.2'!D78</f>
        <v>0</v>
      </c>
      <c r="G78" s="491">
        <f>+[1]ORDEN!CL76</f>
        <v>131</v>
      </c>
      <c r="H78" s="553">
        <f t="shared" si="4"/>
        <v>0</v>
      </c>
      <c r="I78" s="573">
        <f>'[1]9.2'!E78</f>
        <v>0</v>
      </c>
      <c r="J78" s="491">
        <f>+[1]ORDEN!CL76</f>
        <v>131</v>
      </c>
      <c r="K78" s="553">
        <f t="shared" si="5"/>
        <v>0</v>
      </c>
      <c r="L78" s="576"/>
      <c r="M78" s="576"/>
    </row>
    <row r="79" spans="1:13" ht="15.75" x14ac:dyDescent="0.25">
      <c r="A79" s="567">
        <v>75</v>
      </c>
      <c r="B79" s="568" t="s">
        <v>194</v>
      </c>
      <c r="C79" s="491">
        <f>'[1]9.2'!C79</f>
        <v>0</v>
      </c>
      <c r="D79" s="491">
        <f>'71'!D79</f>
        <v>0</v>
      </c>
      <c r="E79" s="553">
        <f t="shared" si="3"/>
        <v>0</v>
      </c>
      <c r="F79" s="22">
        <f>'[1]9.2'!D79</f>
        <v>0</v>
      </c>
      <c r="G79" s="491">
        <f>+[1]ORDEN!CL77</f>
        <v>0</v>
      </c>
      <c r="H79" s="553">
        <f t="shared" si="4"/>
        <v>0</v>
      </c>
      <c r="I79" s="573">
        <f>'[1]9.2'!E79</f>
        <v>0</v>
      </c>
      <c r="J79" s="491">
        <f>+[1]ORDEN!CL77</f>
        <v>0</v>
      </c>
      <c r="K79" s="553">
        <f t="shared" si="5"/>
        <v>0</v>
      </c>
      <c r="L79" s="576"/>
      <c r="M79" s="576"/>
    </row>
    <row r="80" spans="1:13" ht="15.75" x14ac:dyDescent="0.25">
      <c r="A80" s="567">
        <v>76</v>
      </c>
      <c r="B80" s="568" t="s">
        <v>195</v>
      </c>
      <c r="C80" s="491">
        <f>'[1]9.2'!C80</f>
        <v>0</v>
      </c>
      <c r="D80" s="491">
        <f>'71'!D80</f>
        <v>49</v>
      </c>
      <c r="E80" s="553">
        <f t="shared" si="3"/>
        <v>0</v>
      </c>
      <c r="F80" s="22">
        <f>'[1]9.2'!D80</f>
        <v>0</v>
      </c>
      <c r="G80" s="491">
        <f>+[1]ORDEN!CL78</f>
        <v>49</v>
      </c>
      <c r="H80" s="553">
        <f t="shared" si="4"/>
        <v>0</v>
      </c>
      <c r="I80" s="573">
        <f>'[1]9.2'!E80</f>
        <v>0</v>
      </c>
      <c r="J80" s="491">
        <f>+[1]ORDEN!CL78</f>
        <v>49</v>
      </c>
      <c r="K80" s="553">
        <f t="shared" si="5"/>
        <v>0</v>
      </c>
      <c r="L80" s="576"/>
      <c r="M80" s="576"/>
    </row>
    <row r="81" spans="1:13" ht="15.75" x14ac:dyDescent="0.25">
      <c r="A81" s="567">
        <v>77</v>
      </c>
      <c r="B81" s="568" t="s">
        <v>196</v>
      </c>
      <c r="C81" s="491">
        <f>'[1]9.2'!C81</f>
        <v>0</v>
      </c>
      <c r="D81" s="491">
        <f>'71'!D81</f>
        <v>0</v>
      </c>
      <c r="E81" s="553">
        <f t="shared" si="3"/>
        <v>0</v>
      </c>
      <c r="F81" s="22">
        <f>'[1]9.2'!D81</f>
        <v>0</v>
      </c>
      <c r="G81" s="491">
        <f>+[1]ORDEN!CL79</f>
        <v>0</v>
      </c>
      <c r="H81" s="553">
        <f t="shared" si="4"/>
        <v>0</v>
      </c>
      <c r="I81" s="573">
        <f>'[1]9.2'!E81</f>
        <v>0</v>
      </c>
      <c r="J81" s="491">
        <f>+[1]ORDEN!CL79</f>
        <v>0</v>
      </c>
      <c r="K81" s="553">
        <f t="shared" si="5"/>
        <v>0</v>
      </c>
      <c r="L81" s="576"/>
      <c r="M81" s="576"/>
    </row>
    <row r="82" spans="1:13" ht="15.75" x14ac:dyDescent="0.25">
      <c r="A82" s="567">
        <v>78</v>
      </c>
      <c r="B82" s="568" t="s">
        <v>197</v>
      </c>
      <c r="C82" s="491">
        <f>'[1]9.2'!C82</f>
        <v>0</v>
      </c>
      <c r="D82" s="491">
        <f>'71'!D82</f>
        <v>0</v>
      </c>
      <c r="E82" s="553">
        <f t="shared" si="3"/>
        <v>0</v>
      </c>
      <c r="F82" s="22">
        <f>'[1]9.2'!D82</f>
        <v>0</v>
      </c>
      <c r="G82" s="491">
        <f>+[1]ORDEN!CL80</f>
        <v>0</v>
      </c>
      <c r="H82" s="553">
        <f t="shared" si="4"/>
        <v>0</v>
      </c>
      <c r="I82" s="573">
        <f>'[1]9.2'!E82</f>
        <v>0</v>
      </c>
      <c r="J82" s="491">
        <f>+[1]ORDEN!CL80</f>
        <v>0</v>
      </c>
      <c r="K82" s="553">
        <f t="shared" si="5"/>
        <v>0</v>
      </c>
      <c r="L82" s="576"/>
      <c r="M82" s="576"/>
    </row>
    <row r="83" spans="1:13" ht="16.5" thickBot="1" x14ac:dyDescent="0.3">
      <c r="A83" s="567">
        <v>79</v>
      </c>
      <c r="B83" s="570" t="s">
        <v>341</v>
      </c>
      <c r="C83" s="531">
        <f>'[1]9.2'!C83</f>
        <v>0</v>
      </c>
      <c r="D83" s="491">
        <f>'71'!D83</f>
        <v>23</v>
      </c>
      <c r="E83" s="574">
        <f t="shared" si="3"/>
        <v>0</v>
      </c>
      <c r="F83" s="569">
        <f>'[1]9.2'!D83</f>
        <v>0</v>
      </c>
      <c r="G83" s="531">
        <f>+[1]ORDEN!CL81</f>
        <v>23</v>
      </c>
      <c r="H83" s="574">
        <f t="shared" si="4"/>
        <v>0</v>
      </c>
      <c r="I83" s="575">
        <f>'[1]9.2'!E83</f>
        <v>0</v>
      </c>
      <c r="J83" s="531">
        <f>+[1]ORDEN!CL81</f>
        <v>23</v>
      </c>
      <c r="K83" s="574">
        <f t="shared" si="5"/>
        <v>0</v>
      </c>
      <c r="L83" s="576"/>
      <c r="M83" s="576"/>
    </row>
    <row r="84" spans="1:13" s="526" customFormat="1" ht="17.25" thickTop="1" thickBot="1" x14ac:dyDescent="0.3">
      <c r="A84" s="658" t="s">
        <v>18</v>
      </c>
      <c r="B84" s="658"/>
      <c r="C84" s="532">
        <f>SUM(C5:C83)</f>
        <v>926</v>
      </c>
      <c r="D84" s="533">
        <f>SUM(D5:D83)</f>
        <v>27428</v>
      </c>
      <c r="E84" s="494">
        <f t="shared" si="3"/>
        <v>3.3761120023333819</v>
      </c>
      <c r="F84" s="532">
        <f>SUM(F5:F83)</f>
        <v>12548</v>
      </c>
      <c r="G84" s="533">
        <f>SUM(G5:G83)</f>
        <v>27428</v>
      </c>
      <c r="H84" s="494">
        <f t="shared" si="4"/>
        <v>45.748869768120173</v>
      </c>
      <c r="I84" s="571">
        <f>SUM(I5:I83)</f>
        <v>10300</v>
      </c>
      <c r="J84" s="533">
        <f>SUM(J5:J83)</f>
        <v>27428</v>
      </c>
      <c r="K84" s="494">
        <f t="shared" si="5"/>
        <v>37.552865684701764</v>
      </c>
    </row>
    <row r="85" spans="1:13" ht="13.5" thickTop="1" x14ac:dyDescent="0.2">
      <c r="A85" s="33" t="s">
        <v>350</v>
      </c>
      <c r="B85" s="527"/>
    </row>
    <row r="86" spans="1:13" x14ac:dyDescent="0.2">
      <c r="B86" s="527"/>
    </row>
    <row r="87" spans="1:13" x14ac:dyDescent="0.2">
      <c r="B87" s="527"/>
    </row>
    <row r="89" spans="1:13" x14ac:dyDescent="0.2">
      <c r="B89" s="529"/>
    </row>
    <row r="90" spans="1:13" x14ac:dyDescent="0.2">
      <c r="B90" s="529"/>
    </row>
  </sheetData>
  <mergeCells count="3">
    <mergeCell ref="A1:K1"/>
    <mergeCell ref="A2:K2"/>
    <mergeCell ref="A84:B84"/>
  </mergeCells>
  <printOptions horizontalCentered="1"/>
  <pageMargins left="0.39370078740157483" right="0.39370078740157483" top="0.39370078740157483" bottom="0.39370078740157483" header="0" footer="0"/>
  <pageSetup paperSize="256" scale="45" orientation="portrait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showGridLines="0" view="pageBreakPreview" zoomScale="90" zoomScaleNormal="100" zoomScaleSheetLayoutView="90" workbookViewId="0">
      <selection activeCell="J26" sqref="J26"/>
    </sheetView>
  </sheetViews>
  <sheetFormatPr baseColWidth="10" defaultRowHeight="12.75" x14ac:dyDescent="0.2"/>
  <cols>
    <col min="1" max="1" width="6.5703125" customWidth="1"/>
    <col min="2" max="2" width="57.7109375" customWidth="1"/>
    <col min="3" max="3" width="21.42578125" customWidth="1"/>
    <col min="4" max="4" width="17.7109375" customWidth="1"/>
    <col min="5" max="5" width="11.85546875" customWidth="1"/>
    <col min="6" max="6" width="24.28515625" customWidth="1"/>
    <col min="7" max="7" width="16.140625" customWidth="1"/>
    <col min="8" max="8" width="11.7109375" customWidth="1"/>
  </cols>
  <sheetData>
    <row r="1" spans="1:8" ht="14.25" customHeight="1" x14ac:dyDescent="0.2">
      <c r="A1" s="591" t="s">
        <v>478</v>
      </c>
      <c r="B1" s="591"/>
      <c r="C1" s="591"/>
      <c r="D1" s="591"/>
      <c r="E1" s="591"/>
      <c r="F1" s="591"/>
      <c r="G1" s="591"/>
      <c r="H1" s="591"/>
    </row>
    <row r="2" spans="1:8" ht="12.75" customHeight="1" x14ac:dyDescent="0.2">
      <c r="A2" s="591"/>
      <c r="B2" s="591"/>
      <c r="C2" s="591"/>
      <c r="D2" s="591"/>
      <c r="E2" s="591"/>
      <c r="F2" s="591"/>
      <c r="G2" s="591"/>
      <c r="H2" s="591"/>
    </row>
    <row r="3" spans="1:8" ht="16.5" thickBot="1" x14ac:dyDescent="0.25">
      <c r="D3" s="23"/>
      <c r="H3" s="32" t="s">
        <v>321</v>
      </c>
    </row>
    <row r="4" spans="1:8" ht="93" customHeight="1" thickTop="1" thickBot="1" x14ac:dyDescent="0.25">
      <c r="A4" s="520" t="s">
        <v>116</v>
      </c>
      <c r="B4" s="522" t="s">
        <v>115</v>
      </c>
      <c r="C4" s="521" t="s">
        <v>475</v>
      </c>
      <c r="D4" s="521" t="s">
        <v>476</v>
      </c>
      <c r="E4" s="521" t="s">
        <v>21</v>
      </c>
      <c r="F4" s="521" t="s">
        <v>477</v>
      </c>
      <c r="G4" s="521" t="s">
        <v>476</v>
      </c>
      <c r="H4" s="521" t="s">
        <v>21</v>
      </c>
    </row>
    <row r="5" spans="1:8" ht="16.5" thickTop="1" x14ac:dyDescent="0.2">
      <c r="A5" s="17">
        <v>1</v>
      </c>
      <c r="B5" s="1" t="s">
        <v>22</v>
      </c>
      <c r="C5" s="31">
        <f>'[1]9.3'!$C7</f>
        <v>0</v>
      </c>
      <c r="D5" s="53">
        <f>'[1]9.3'!$D7</f>
        <v>0</v>
      </c>
      <c r="E5" s="214" t="str">
        <f>IF(D5=0,"",C5/D5*100)</f>
        <v/>
      </c>
      <c r="F5" s="438">
        <f>'[1]9.3'!$F7</f>
        <v>0</v>
      </c>
      <c r="G5" s="439">
        <f>'[1]9.3'!$G7</f>
        <v>0</v>
      </c>
      <c r="H5" s="214" t="str">
        <f>IF(G5=0,"",F5/G5*100)</f>
        <v/>
      </c>
    </row>
    <row r="6" spans="1:8" ht="15.75" x14ac:dyDescent="0.2">
      <c r="A6" s="6">
        <v>2</v>
      </c>
      <c r="B6" s="3" t="s">
        <v>78</v>
      </c>
      <c r="C6" s="48">
        <f>'[1]9.3'!$C8</f>
        <v>0</v>
      </c>
      <c r="D6" s="13">
        <f>'[1]9.3'!$D8</f>
        <v>0</v>
      </c>
      <c r="E6" s="214" t="str">
        <f t="shared" ref="E6:E69" si="0">IF(D6=0,"",C6/D6*100)</f>
        <v/>
      </c>
      <c r="F6" s="440">
        <f>'[1]9.3'!$F8</f>
        <v>0</v>
      </c>
      <c r="G6" s="441">
        <f>'[1]9.3'!$G8</f>
        <v>0</v>
      </c>
      <c r="H6" s="214" t="str">
        <f t="shared" ref="H6:H91" si="1">IF(G6=0,"",F6/G6*100)</f>
        <v/>
      </c>
    </row>
    <row r="7" spans="1:8" ht="15.75" x14ac:dyDescent="0.2">
      <c r="A7" s="6">
        <v>3</v>
      </c>
      <c r="B7" s="3" t="s">
        <v>23</v>
      </c>
      <c r="C7" s="48">
        <f>'[1]9.3'!$C9</f>
        <v>0</v>
      </c>
      <c r="D7" s="13">
        <f>'[1]9.3'!$D9</f>
        <v>0</v>
      </c>
      <c r="E7" s="214" t="str">
        <f t="shared" si="0"/>
        <v/>
      </c>
      <c r="F7" s="440">
        <f>'[1]9.3'!$F9</f>
        <v>0</v>
      </c>
      <c r="G7" s="441">
        <f>'[1]9.3'!$G9</f>
        <v>0</v>
      </c>
      <c r="H7" s="214" t="str">
        <f t="shared" si="1"/>
        <v/>
      </c>
    </row>
    <row r="8" spans="1:8" ht="15.75" x14ac:dyDescent="0.2">
      <c r="A8" s="6">
        <v>4</v>
      </c>
      <c r="B8" s="3" t="s">
        <v>76</v>
      </c>
      <c r="C8" s="48">
        <f>'[1]9.3'!$C10</f>
        <v>0</v>
      </c>
      <c r="D8" s="13">
        <f>'[1]9.3'!$D10</f>
        <v>0</v>
      </c>
      <c r="E8" s="214" t="str">
        <f t="shared" si="0"/>
        <v/>
      </c>
      <c r="F8" s="440">
        <f>'[1]9.3'!$F10</f>
        <v>0</v>
      </c>
      <c r="G8" s="441">
        <f>'[1]9.3'!$G10</f>
        <v>0</v>
      </c>
      <c r="H8" s="214" t="str">
        <f t="shared" si="1"/>
        <v/>
      </c>
    </row>
    <row r="9" spans="1:8" ht="15.75" x14ac:dyDescent="0.2">
      <c r="A9" s="6">
        <v>5</v>
      </c>
      <c r="B9" s="3" t="s">
        <v>24</v>
      </c>
      <c r="C9" s="48">
        <f>'[1]9.3'!$C11</f>
        <v>0</v>
      </c>
      <c r="D9" s="13">
        <f>'[1]9.3'!$D11</f>
        <v>0</v>
      </c>
      <c r="E9" s="214" t="str">
        <f>IF(D9=0,"",C9/D9*100)</f>
        <v/>
      </c>
      <c r="F9" s="440">
        <f>'[1]9.3'!$F11</f>
        <v>0</v>
      </c>
      <c r="G9" s="441">
        <f>'[1]9.3'!$G11</f>
        <v>0</v>
      </c>
      <c r="H9" s="214" t="str">
        <f t="shared" si="1"/>
        <v/>
      </c>
    </row>
    <row r="10" spans="1:8" ht="15.75" x14ac:dyDescent="0.2">
      <c r="A10" s="6">
        <v>6</v>
      </c>
      <c r="B10" s="3" t="s">
        <v>25</v>
      </c>
      <c r="C10" s="48">
        <f>'[1]9.3'!$C12</f>
        <v>7</v>
      </c>
      <c r="D10" s="13">
        <f>'[1]9.3'!$D12</f>
        <v>7</v>
      </c>
      <c r="E10" s="214">
        <f t="shared" si="0"/>
        <v>100</v>
      </c>
      <c r="F10" s="440">
        <f>'[1]9.3'!$F12</f>
        <v>7</v>
      </c>
      <c r="G10" s="441">
        <f>'[1]9.3'!$G12</f>
        <v>7</v>
      </c>
      <c r="H10" s="214">
        <f t="shared" si="1"/>
        <v>100</v>
      </c>
    </row>
    <row r="11" spans="1:8" ht="15.75" x14ac:dyDescent="0.2">
      <c r="A11" s="6">
        <v>7</v>
      </c>
      <c r="B11" s="3" t="s">
        <v>13</v>
      </c>
      <c r="C11" s="48">
        <f>'[1]9.3'!$C13</f>
        <v>0</v>
      </c>
      <c r="D11" s="13">
        <f>'[1]9.3'!$D13</f>
        <v>0</v>
      </c>
      <c r="E11" s="214" t="str">
        <f t="shared" si="0"/>
        <v/>
      </c>
      <c r="F11" s="440">
        <f>'[1]9.3'!$F13</f>
        <v>0</v>
      </c>
      <c r="G11" s="441">
        <f>'[1]9.3'!$G13</f>
        <v>0</v>
      </c>
      <c r="H11" s="214" t="str">
        <f t="shared" si="1"/>
        <v/>
      </c>
    </row>
    <row r="12" spans="1:8" ht="15.75" x14ac:dyDescent="0.2">
      <c r="A12" s="6">
        <v>8</v>
      </c>
      <c r="B12" s="3" t="s">
        <v>26</v>
      </c>
      <c r="C12" s="48">
        <f>'[1]9.3'!$C14</f>
        <v>0</v>
      </c>
      <c r="D12" s="13">
        <f>'[1]9.3'!$D14</f>
        <v>0</v>
      </c>
      <c r="E12" s="214" t="str">
        <f t="shared" si="0"/>
        <v/>
      </c>
      <c r="F12" s="440">
        <f>'[1]9.3'!$F14</f>
        <v>0</v>
      </c>
      <c r="G12" s="441">
        <f>'[1]9.3'!$G14</f>
        <v>0</v>
      </c>
      <c r="H12" s="214" t="str">
        <f t="shared" si="1"/>
        <v/>
      </c>
    </row>
    <row r="13" spans="1:8" ht="15.75" x14ac:dyDescent="0.2">
      <c r="A13" s="6">
        <v>9</v>
      </c>
      <c r="B13" s="3" t="s">
        <v>43</v>
      </c>
      <c r="C13" s="48">
        <f>'[1]9.3'!$C15</f>
        <v>0</v>
      </c>
      <c r="D13" s="13">
        <f>'[1]9.3'!$D15</f>
        <v>9</v>
      </c>
      <c r="E13" s="214">
        <f t="shared" si="0"/>
        <v>0</v>
      </c>
      <c r="F13" s="440">
        <f>'[1]9.3'!$F15</f>
        <v>4</v>
      </c>
      <c r="G13" s="441">
        <f>'[1]9.3'!$G15</f>
        <v>9</v>
      </c>
      <c r="H13" s="214">
        <f t="shared" si="1"/>
        <v>44.444444444444443</v>
      </c>
    </row>
    <row r="14" spans="1:8" ht="15.75" x14ac:dyDescent="0.2">
      <c r="A14" s="6">
        <v>10</v>
      </c>
      <c r="B14" s="3" t="s">
        <v>44</v>
      </c>
      <c r="C14" s="48">
        <f>'[1]9.3'!$C16</f>
        <v>0</v>
      </c>
      <c r="D14" s="13">
        <f>'[1]9.3'!$D16</f>
        <v>0</v>
      </c>
      <c r="E14" s="214" t="str">
        <f t="shared" si="0"/>
        <v/>
      </c>
      <c r="F14" s="440">
        <f>'[1]9.3'!$F16</f>
        <v>0</v>
      </c>
      <c r="G14" s="441">
        <f>'[1]9.3'!$G16</f>
        <v>0</v>
      </c>
      <c r="H14" s="214" t="str">
        <f t="shared" si="1"/>
        <v/>
      </c>
    </row>
    <row r="15" spans="1:8" ht="15.75" x14ac:dyDescent="0.2">
      <c r="A15" s="6">
        <v>11</v>
      </c>
      <c r="B15" s="3" t="s">
        <v>77</v>
      </c>
      <c r="C15" s="48">
        <f>'[1]9.3'!$C17</f>
        <v>0</v>
      </c>
      <c r="D15" s="13">
        <f>'[1]9.3'!$D17</f>
        <v>0</v>
      </c>
      <c r="E15" s="214" t="str">
        <f t="shared" si="0"/>
        <v/>
      </c>
      <c r="F15" s="440">
        <f>'[1]9.3'!$F17</f>
        <v>0</v>
      </c>
      <c r="G15" s="441">
        <f>'[1]9.3'!$G17</f>
        <v>0</v>
      </c>
      <c r="H15" s="214" t="str">
        <f t="shared" si="1"/>
        <v/>
      </c>
    </row>
    <row r="16" spans="1:8" ht="15.75" x14ac:dyDescent="0.2">
      <c r="A16" s="6">
        <v>12</v>
      </c>
      <c r="B16" s="3" t="s">
        <v>36</v>
      </c>
      <c r="C16" s="48">
        <f>'[1]9.3'!$C18</f>
        <v>0</v>
      </c>
      <c r="D16" s="13">
        <f>'[1]9.3'!$D18</f>
        <v>0</v>
      </c>
      <c r="E16" s="214" t="str">
        <f t="shared" si="0"/>
        <v/>
      </c>
      <c r="F16" s="440">
        <f>'[1]9.3'!$F18</f>
        <v>0</v>
      </c>
      <c r="G16" s="441">
        <f>'[1]9.3'!$G18</f>
        <v>0</v>
      </c>
      <c r="H16" s="214" t="str">
        <f t="shared" si="1"/>
        <v/>
      </c>
    </row>
    <row r="17" spans="1:8" ht="15.75" x14ac:dyDescent="0.2">
      <c r="A17" s="6">
        <v>13</v>
      </c>
      <c r="B17" s="3" t="s">
        <v>79</v>
      </c>
      <c r="C17" s="48">
        <f>'[1]9.3'!$C19</f>
        <v>0</v>
      </c>
      <c r="D17" s="13">
        <f>'[1]9.3'!$D19</f>
        <v>0</v>
      </c>
      <c r="E17" s="214" t="str">
        <f t="shared" si="0"/>
        <v/>
      </c>
      <c r="F17" s="440">
        <f>'[1]9.3'!$F19</f>
        <v>0</v>
      </c>
      <c r="G17" s="441">
        <f>'[1]9.3'!$G19</f>
        <v>0</v>
      </c>
      <c r="H17" s="214" t="str">
        <f t="shared" si="1"/>
        <v/>
      </c>
    </row>
    <row r="18" spans="1:8" ht="15.75" x14ac:dyDescent="0.2">
      <c r="A18" s="6">
        <v>14</v>
      </c>
      <c r="B18" s="3" t="s">
        <v>45</v>
      </c>
      <c r="C18" s="48">
        <f>'[1]9.3'!$C20</f>
        <v>0</v>
      </c>
      <c r="D18" s="13">
        <f>'[1]9.3'!$D20</f>
        <v>0</v>
      </c>
      <c r="E18" s="214" t="str">
        <f t="shared" si="0"/>
        <v/>
      </c>
      <c r="F18" s="440">
        <f>'[1]9.3'!$F20</f>
        <v>0</v>
      </c>
      <c r="G18" s="441">
        <f>'[1]9.3'!$G20</f>
        <v>0</v>
      </c>
      <c r="H18" s="214" t="str">
        <f t="shared" si="1"/>
        <v/>
      </c>
    </row>
    <row r="19" spans="1:8" ht="15.75" x14ac:dyDescent="0.2">
      <c r="A19" s="6">
        <v>15</v>
      </c>
      <c r="B19" s="3" t="s">
        <v>37</v>
      </c>
      <c r="C19" s="48">
        <f>'[1]9.3'!$C21</f>
        <v>0</v>
      </c>
      <c r="D19" s="13">
        <f>'[1]9.3'!$D21</f>
        <v>0</v>
      </c>
      <c r="E19" s="214" t="str">
        <f t="shared" si="0"/>
        <v/>
      </c>
      <c r="F19" s="440">
        <f>'[1]9.3'!$F21</f>
        <v>0</v>
      </c>
      <c r="G19" s="441">
        <f>'[1]9.3'!$G21</f>
        <v>0</v>
      </c>
      <c r="H19" s="214" t="str">
        <f t="shared" si="1"/>
        <v/>
      </c>
    </row>
    <row r="20" spans="1:8" ht="15.75" x14ac:dyDescent="0.2">
      <c r="A20" s="6">
        <v>16</v>
      </c>
      <c r="B20" s="3" t="s">
        <v>46</v>
      </c>
      <c r="C20" s="48">
        <f>'[1]9.3'!$C22</f>
        <v>0</v>
      </c>
      <c r="D20" s="13">
        <f>'[1]9.3'!$D22</f>
        <v>0</v>
      </c>
      <c r="E20" s="214" t="str">
        <f t="shared" si="0"/>
        <v/>
      </c>
      <c r="F20" s="440">
        <f>'[1]9.3'!$F22</f>
        <v>0</v>
      </c>
      <c r="G20" s="441">
        <f>'[1]9.3'!$G22</f>
        <v>0</v>
      </c>
      <c r="H20" s="214" t="str">
        <f t="shared" si="1"/>
        <v/>
      </c>
    </row>
    <row r="21" spans="1:8" ht="15.75" x14ac:dyDescent="0.2">
      <c r="A21" s="6">
        <v>17</v>
      </c>
      <c r="B21" s="5" t="s">
        <v>39</v>
      </c>
      <c r="C21" s="48">
        <f>'[1]9.3'!$C23</f>
        <v>0</v>
      </c>
      <c r="D21" s="13">
        <f>'[1]9.3'!$D23</f>
        <v>0</v>
      </c>
      <c r="E21" s="214" t="str">
        <f t="shared" si="0"/>
        <v/>
      </c>
      <c r="F21" s="440">
        <f>'[1]9.3'!$F23</f>
        <v>0</v>
      </c>
      <c r="G21" s="441">
        <f>'[1]9.3'!$G23</f>
        <v>0</v>
      </c>
      <c r="H21" s="214" t="str">
        <f t="shared" si="1"/>
        <v/>
      </c>
    </row>
    <row r="22" spans="1:8" ht="15.75" x14ac:dyDescent="0.2">
      <c r="A22" s="6">
        <v>18</v>
      </c>
      <c r="B22" s="3" t="s">
        <v>40</v>
      </c>
      <c r="C22" s="48">
        <f>'[1]9.3'!$C24</f>
        <v>22</v>
      </c>
      <c r="D22" s="13">
        <f>'[1]9.3'!$D24</f>
        <v>22</v>
      </c>
      <c r="E22" s="214">
        <f t="shared" si="0"/>
        <v>100</v>
      </c>
      <c r="F22" s="440">
        <f>'[1]9.3'!$F24</f>
        <v>22</v>
      </c>
      <c r="G22" s="441">
        <f>'[1]9.3'!$G24</f>
        <v>22</v>
      </c>
      <c r="H22" s="214">
        <f t="shared" si="1"/>
        <v>100</v>
      </c>
    </row>
    <row r="23" spans="1:8" ht="15.75" x14ac:dyDescent="0.2">
      <c r="A23" s="6">
        <v>19</v>
      </c>
      <c r="B23" s="3" t="s">
        <v>35</v>
      </c>
      <c r="C23" s="48">
        <f>'[1]9.3'!$C25</f>
        <v>0</v>
      </c>
      <c r="D23" s="13">
        <f>'[1]9.3'!$D25</f>
        <v>0</v>
      </c>
      <c r="E23" s="214" t="str">
        <f t="shared" si="0"/>
        <v/>
      </c>
      <c r="F23" s="440">
        <f>'[1]9.3'!$F25</f>
        <v>0</v>
      </c>
      <c r="G23" s="441">
        <f>'[1]9.3'!$G25</f>
        <v>0</v>
      </c>
      <c r="H23" s="214" t="str">
        <f t="shared" si="1"/>
        <v/>
      </c>
    </row>
    <row r="24" spans="1:8" ht="15.75" x14ac:dyDescent="0.2">
      <c r="A24" s="6">
        <v>20</v>
      </c>
      <c r="B24" s="3" t="s">
        <v>198</v>
      </c>
      <c r="C24" s="48">
        <f>'[1]9.3'!$C26</f>
        <v>0</v>
      </c>
      <c r="D24" s="13">
        <f>'[1]9.3'!$D26</f>
        <v>0</v>
      </c>
      <c r="E24" s="214" t="str">
        <f t="shared" si="0"/>
        <v/>
      </c>
      <c r="F24" s="440">
        <f>'[1]9.3'!$F26</f>
        <v>0</v>
      </c>
      <c r="G24" s="441">
        <f>'[1]9.3'!$G26</f>
        <v>0</v>
      </c>
      <c r="H24" s="214" t="str">
        <f t="shared" si="1"/>
        <v/>
      </c>
    </row>
    <row r="25" spans="1:8" ht="15.75" x14ac:dyDescent="0.2">
      <c r="A25" s="6">
        <v>21</v>
      </c>
      <c r="B25" s="5" t="s">
        <v>42</v>
      </c>
      <c r="C25" s="48">
        <f>'[1]9.3'!$C27</f>
        <v>1</v>
      </c>
      <c r="D25" s="13">
        <f>'[1]9.3'!$D27</f>
        <v>3</v>
      </c>
      <c r="E25" s="214">
        <f t="shared" si="0"/>
        <v>33.333333333333329</v>
      </c>
      <c r="F25" s="440">
        <f>'[1]9.3'!$F27</f>
        <v>1</v>
      </c>
      <c r="G25" s="441">
        <f>'[1]9.3'!$G27</f>
        <v>3</v>
      </c>
      <c r="H25" s="214">
        <f t="shared" si="1"/>
        <v>33.333333333333329</v>
      </c>
    </row>
    <row r="26" spans="1:8" ht="15.75" x14ac:dyDescent="0.2">
      <c r="A26" s="6">
        <v>22</v>
      </c>
      <c r="B26" s="5" t="s">
        <v>20</v>
      </c>
      <c r="C26" s="48">
        <f>'[1]9.3'!$C28</f>
        <v>0</v>
      </c>
      <c r="D26" s="13">
        <f>'[1]9.3'!$D28</f>
        <v>0</v>
      </c>
      <c r="E26" s="214" t="str">
        <f t="shared" si="0"/>
        <v/>
      </c>
      <c r="F26" s="440">
        <f>'[1]9.3'!$F28</f>
        <v>0</v>
      </c>
      <c r="G26" s="441">
        <f>'[1]9.3'!$G28</f>
        <v>0</v>
      </c>
      <c r="H26" s="214" t="str">
        <f t="shared" si="1"/>
        <v/>
      </c>
    </row>
    <row r="27" spans="1:8" ht="15.75" x14ac:dyDescent="0.2">
      <c r="A27" s="6">
        <v>23</v>
      </c>
      <c r="B27" s="5" t="s">
        <v>47</v>
      </c>
      <c r="C27" s="48">
        <f>'[1]9.3'!$C29</f>
        <v>0</v>
      </c>
      <c r="D27" s="13">
        <f>'[1]9.3'!$D29</f>
        <v>0</v>
      </c>
      <c r="E27" s="214" t="str">
        <f t="shared" si="0"/>
        <v/>
      </c>
      <c r="F27" s="440">
        <f>'[1]9.3'!$F29</f>
        <v>0</v>
      </c>
      <c r="G27" s="441">
        <f>'[1]9.3'!$G29</f>
        <v>0</v>
      </c>
      <c r="H27" s="214" t="str">
        <f t="shared" si="1"/>
        <v/>
      </c>
    </row>
    <row r="28" spans="1:8" ht="15.75" x14ac:dyDescent="0.2">
      <c r="A28" s="6">
        <v>24</v>
      </c>
      <c r="B28" s="5" t="s">
        <v>48</v>
      </c>
      <c r="C28" s="48">
        <f>'[1]9.3'!$C30</f>
        <v>0</v>
      </c>
      <c r="D28" s="13">
        <f>'[1]9.3'!$D30</f>
        <v>0</v>
      </c>
      <c r="E28" s="214" t="str">
        <f t="shared" si="0"/>
        <v/>
      </c>
      <c r="F28" s="440">
        <f>'[1]9.3'!$F30</f>
        <v>0</v>
      </c>
      <c r="G28" s="441">
        <f>'[1]9.3'!$G30</f>
        <v>0</v>
      </c>
      <c r="H28" s="214" t="str">
        <f t="shared" si="1"/>
        <v/>
      </c>
    </row>
    <row r="29" spans="1:8" ht="15.75" x14ac:dyDescent="0.2">
      <c r="A29" s="6">
        <v>25</v>
      </c>
      <c r="B29" s="5" t="s">
        <v>49</v>
      </c>
      <c r="C29" s="48">
        <f>'[1]9.3'!$C31</f>
        <v>0</v>
      </c>
      <c r="D29" s="13">
        <f>'[1]9.3'!$D31</f>
        <v>0</v>
      </c>
      <c r="E29" s="214" t="str">
        <f t="shared" si="0"/>
        <v/>
      </c>
      <c r="F29" s="440">
        <f>'[1]9.3'!$F31</f>
        <v>0</v>
      </c>
      <c r="G29" s="441">
        <f>'[1]9.3'!$G31</f>
        <v>0</v>
      </c>
      <c r="H29" s="214" t="str">
        <f t="shared" si="1"/>
        <v/>
      </c>
    </row>
    <row r="30" spans="1:8" ht="15.75" x14ac:dyDescent="0.2">
      <c r="A30" s="6">
        <v>26</v>
      </c>
      <c r="B30" s="5" t="s">
        <v>50</v>
      </c>
      <c r="C30" s="48">
        <f>'[1]9.3'!$C32</f>
        <v>0</v>
      </c>
      <c r="D30" s="13">
        <f>'[1]9.3'!$D32</f>
        <v>0</v>
      </c>
      <c r="E30" s="214" t="str">
        <f t="shared" si="0"/>
        <v/>
      </c>
      <c r="F30" s="440">
        <f>'[1]9.3'!$F32</f>
        <v>0</v>
      </c>
      <c r="G30" s="441">
        <f>'[1]9.3'!$G32</f>
        <v>0</v>
      </c>
      <c r="H30" s="214" t="str">
        <f t="shared" si="1"/>
        <v/>
      </c>
    </row>
    <row r="31" spans="1:8" ht="15.75" x14ac:dyDescent="0.2">
      <c r="A31" s="6">
        <v>27</v>
      </c>
      <c r="B31" s="5" t="s">
        <v>51</v>
      </c>
      <c r="C31" s="48">
        <f>'[1]9.3'!$C33</f>
        <v>0</v>
      </c>
      <c r="D31" s="13">
        <f>'[1]9.3'!$D33</f>
        <v>0</v>
      </c>
      <c r="E31" s="214" t="str">
        <f t="shared" si="0"/>
        <v/>
      </c>
      <c r="F31" s="440">
        <f>'[1]9.3'!$F33</f>
        <v>0</v>
      </c>
      <c r="G31" s="441">
        <f>'[1]9.3'!$G33</f>
        <v>0</v>
      </c>
      <c r="H31" s="214" t="str">
        <f t="shared" si="1"/>
        <v/>
      </c>
    </row>
    <row r="32" spans="1:8" ht="15.75" x14ac:dyDescent="0.2">
      <c r="A32" s="6">
        <v>28</v>
      </c>
      <c r="B32" s="5" t="s">
        <v>15</v>
      </c>
      <c r="C32" s="48">
        <f>'[1]9.3'!$C34</f>
        <v>0</v>
      </c>
      <c r="D32" s="13">
        <f>'[1]9.3'!$D34</f>
        <v>0</v>
      </c>
      <c r="E32" s="214" t="str">
        <f t="shared" si="0"/>
        <v/>
      </c>
      <c r="F32" s="440">
        <f>'[1]9.3'!$F34</f>
        <v>0</v>
      </c>
      <c r="G32" s="441">
        <f>'[1]9.3'!$G34</f>
        <v>0</v>
      </c>
      <c r="H32" s="214" t="str">
        <f t="shared" si="1"/>
        <v/>
      </c>
    </row>
    <row r="33" spans="1:9" ht="15.75" x14ac:dyDescent="0.2">
      <c r="A33" s="6">
        <v>29</v>
      </c>
      <c r="B33" s="5" t="s">
        <v>14</v>
      </c>
      <c r="C33" s="48">
        <f>'[1]9.3'!$C35</f>
        <v>0</v>
      </c>
      <c r="D33" s="13">
        <f>'[1]9.3'!$D35</f>
        <v>0</v>
      </c>
      <c r="E33" s="214" t="str">
        <f t="shared" si="0"/>
        <v/>
      </c>
      <c r="F33" s="440">
        <f>'[1]9.3'!$F35</f>
        <v>0</v>
      </c>
      <c r="G33" s="441">
        <f>'[1]9.3'!$G35</f>
        <v>0</v>
      </c>
      <c r="H33" s="214" t="str">
        <f t="shared" si="1"/>
        <v/>
      </c>
    </row>
    <row r="34" spans="1:9" ht="15.75" x14ac:dyDescent="0.2">
      <c r="A34" s="6">
        <v>30</v>
      </c>
      <c r="B34" s="5" t="s">
        <v>52</v>
      </c>
      <c r="C34" s="48">
        <f>'[1]9.3'!$C36</f>
        <v>0</v>
      </c>
      <c r="D34" s="13">
        <f>'[1]9.3'!$D36</f>
        <v>0</v>
      </c>
      <c r="E34" s="214" t="str">
        <f t="shared" si="0"/>
        <v/>
      </c>
      <c r="F34" s="440">
        <f>'[1]9.3'!$F36</f>
        <v>0</v>
      </c>
      <c r="G34" s="441">
        <f>'[1]9.3'!$G36</f>
        <v>0</v>
      </c>
      <c r="H34" s="214" t="str">
        <f t="shared" si="1"/>
        <v/>
      </c>
    </row>
    <row r="35" spans="1:9" ht="15.75" x14ac:dyDescent="0.2">
      <c r="A35" s="6">
        <v>31</v>
      </c>
      <c r="B35" s="5" t="s">
        <v>53</v>
      </c>
      <c r="C35" s="48">
        <f>'[1]9.3'!$C37</f>
        <v>0</v>
      </c>
      <c r="D35" s="13">
        <f>'[1]9.3'!$D37</f>
        <v>0</v>
      </c>
      <c r="E35" s="214" t="str">
        <f t="shared" si="0"/>
        <v/>
      </c>
      <c r="F35" s="440">
        <f>'[1]9.3'!$F37</f>
        <v>0</v>
      </c>
      <c r="G35" s="441">
        <f>'[1]9.3'!$G37</f>
        <v>0</v>
      </c>
      <c r="H35" s="214" t="str">
        <f t="shared" si="1"/>
        <v/>
      </c>
    </row>
    <row r="36" spans="1:9" ht="15.75" x14ac:dyDescent="0.2">
      <c r="A36" s="6">
        <v>32</v>
      </c>
      <c r="B36" s="5" t="s">
        <v>38</v>
      </c>
      <c r="C36" s="48">
        <f>'[1]9.3'!$C38</f>
        <v>12</v>
      </c>
      <c r="D36" s="13">
        <f>'[1]9.3'!$D38</f>
        <v>21</v>
      </c>
      <c r="E36" s="214">
        <f t="shared" si="0"/>
        <v>57.142857142857139</v>
      </c>
      <c r="F36" s="440">
        <f>'[1]9.3'!$F38</f>
        <v>12</v>
      </c>
      <c r="G36" s="441">
        <f>'[1]9.3'!$G38</f>
        <v>21</v>
      </c>
      <c r="H36" s="214">
        <f t="shared" si="1"/>
        <v>57.142857142857139</v>
      </c>
    </row>
    <row r="37" spans="1:9" ht="18" x14ac:dyDescent="0.2">
      <c r="A37" s="6">
        <v>33</v>
      </c>
      <c r="B37" s="5" t="s">
        <v>71</v>
      </c>
      <c r="C37" s="48">
        <f>'[1]9.3'!$C39</f>
        <v>0</v>
      </c>
      <c r="D37" s="13">
        <f>'[1]9.3'!$D39</f>
        <v>0</v>
      </c>
      <c r="E37" s="214" t="str">
        <f t="shared" si="0"/>
        <v/>
      </c>
      <c r="F37" s="440">
        <f>'[1]9.3'!$F39</f>
        <v>0</v>
      </c>
      <c r="G37" s="441">
        <f>'[1]9.3'!$G39</f>
        <v>0</v>
      </c>
      <c r="H37" s="214" t="str">
        <f t="shared" si="1"/>
        <v/>
      </c>
      <c r="I37" s="144"/>
    </row>
    <row r="38" spans="1:9" ht="15.75" x14ac:dyDescent="0.2">
      <c r="A38" s="6">
        <v>34</v>
      </c>
      <c r="B38" s="5" t="s">
        <v>54</v>
      </c>
      <c r="C38" s="48">
        <f>'[1]9.3'!$C40</f>
        <v>0</v>
      </c>
      <c r="D38" s="13">
        <f>'[1]9.3'!$D40</f>
        <v>0</v>
      </c>
      <c r="E38" s="214" t="str">
        <f t="shared" si="0"/>
        <v/>
      </c>
      <c r="F38" s="440">
        <f>'[1]9.3'!$F40</f>
        <v>0</v>
      </c>
      <c r="G38" s="441">
        <f>'[1]9.3'!$G40</f>
        <v>0</v>
      </c>
      <c r="H38" s="214" t="str">
        <f t="shared" si="1"/>
        <v/>
      </c>
    </row>
    <row r="39" spans="1:9" ht="15.75" x14ac:dyDescent="0.2">
      <c r="A39" s="6">
        <v>35</v>
      </c>
      <c r="B39" s="5" t="s">
        <v>55</v>
      </c>
      <c r="C39" s="48">
        <f>'[1]9.3'!$C41</f>
        <v>0</v>
      </c>
      <c r="D39" s="13">
        <f>'[1]9.3'!$D41</f>
        <v>0</v>
      </c>
      <c r="E39" s="214" t="str">
        <f t="shared" si="0"/>
        <v/>
      </c>
      <c r="F39" s="440">
        <f>'[1]9.3'!$F41</f>
        <v>0</v>
      </c>
      <c r="G39" s="441">
        <f>'[1]9.3'!$G41</f>
        <v>0</v>
      </c>
      <c r="H39" s="214" t="str">
        <f t="shared" si="1"/>
        <v/>
      </c>
    </row>
    <row r="40" spans="1:9" ht="15.75" x14ac:dyDescent="0.2">
      <c r="A40" s="6">
        <v>36</v>
      </c>
      <c r="B40" s="5" t="s">
        <v>56</v>
      </c>
      <c r="C40" s="48">
        <f>'[1]9.3'!$C42</f>
        <v>0</v>
      </c>
      <c r="D40" s="13">
        <f>'[1]9.3'!$D42</f>
        <v>0</v>
      </c>
      <c r="E40" s="214" t="str">
        <f t="shared" si="0"/>
        <v/>
      </c>
      <c r="F40" s="440">
        <f>'[1]9.3'!$F42</f>
        <v>0</v>
      </c>
      <c r="G40" s="441">
        <f>'[1]9.3'!$G42</f>
        <v>0</v>
      </c>
      <c r="H40" s="214" t="str">
        <f t="shared" si="1"/>
        <v/>
      </c>
    </row>
    <row r="41" spans="1:9" ht="15.75" x14ac:dyDescent="0.2">
      <c r="A41" s="6">
        <v>37</v>
      </c>
      <c r="B41" s="5" t="s">
        <v>16</v>
      </c>
      <c r="C41" s="48">
        <f>'[1]9.3'!$C43</f>
        <v>2</v>
      </c>
      <c r="D41" s="13">
        <f>'[1]9.3'!$D43</f>
        <v>28</v>
      </c>
      <c r="E41" s="214">
        <f t="shared" si="0"/>
        <v>7.1428571428571423</v>
      </c>
      <c r="F41" s="440">
        <f>'[1]9.3'!$F43</f>
        <v>0</v>
      </c>
      <c r="G41" s="441">
        <f>'[1]9.3'!$G43</f>
        <v>28</v>
      </c>
      <c r="H41" s="214">
        <f t="shared" si="1"/>
        <v>0</v>
      </c>
    </row>
    <row r="42" spans="1:9" ht="15.75" x14ac:dyDescent="0.2">
      <c r="A42" s="6">
        <v>38</v>
      </c>
      <c r="B42" s="5" t="s">
        <v>57</v>
      </c>
      <c r="C42" s="48">
        <f>'[1]9.3'!$C44</f>
        <v>0</v>
      </c>
      <c r="D42" s="13">
        <f>'[1]9.3'!$D44</f>
        <v>0</v>
      </c>
      <c r="E42" s="214" t="str">
        <f t="shared" si="0"/>
        <v/>
      </c>
      <c r="F42" s="440">
        <f>'[1]9.3'!$F44</f>
        <v>0</v>
      </c>
      <c r="G42" s="441">
        <f>'[1]9.3'!$G44</f>
        <v>0</v>
      </c>
      <c r="H42" s="214" t="str">
        <f t="shared" si="1"/>
        <v/>
      </c>
    </row>
    <row r="43" spans="1:9" ht="15.75" x14ac:dyDescent="0.2">
      <c r="A43" s="6">
        <v>39</v>
      </c>
      <c r="B43" s="3" t="s">
        <v>33</v>
      </c>
      <c r="C43" s="48">
        <f>'[1]9.3'!$C45</f>
        <v>0</v>
      </c>
      <c r="D43" s="13">
        <f>'[1]9.3'!$D45</f>
        <v>0</v>
      </c>
      <c r="E43" s="214" t="str">
        <f t="shared" si="0"/>
        <v/>
      </c>
      <c r="F43" s="440">
        <f>'[1]9.3'!$F45</f>
        <v>0</v>
      </c>
      <c r="G43" s="441">
        <f>'[1]9.3'!$G45</f>
        <v>0</v>
      </c>
      <c r="H43" s="214" t="str">
        <f t="shared" si="1"/>
        <v/>
      </c>
    </row>
    <row r="44" spans="1:9" ht="15.75" x14ac:dyDescent="0.2">
      <c r="A44" s="6">
        <v>40</v>
      </c>
      <c r="B44" s="3" t="s">
        <v>58</v>
      </c>
      <c r="C44" s="48">
        <f>'[1]9.3'!$C46</f>
        <v>0</v>
      </c>
      <c r="D44" s="13">
        <f>'[1]9.3'!$D46</f>
        <v>0</v>
      </c>
      <c r="E44" s="214" t="str">
        <f t="shared" si="0"/>
        <v/>
      </c>
      <c r="F44" s="440">
        <f>'[1]9.3'!$F46</f>
        <v>0</v>
      </c>
      <c r="G44" s="441">
        <f>'[1]9.3'!$G46</f>
        <v>0</v>
      </c>
      <c r="H44" s="214" t="str">
        <f t="shared" si="1"/>
        <v/>
      </c>
    </row>
    <row r="45" spans="1:9" ht="15.75" x14ac:dyDescent="0.2">
      <c r="A45" s="6">
        <v>41</v>
      </c>
      <c r="B45" s="3" t="s">
        <v>199</v>
      </c>
      <c r="C45" s="48">
        <f>'[1]9.3'!$C47</f>
        <v>1</v>
      </c>
      <c r="D45" s="13">
        <f>'[1]9.3'!$D47</f>
        <v>7</v>
      </c>
      <c r="E45" s="214">
        <f t="shared" si="0"/>
        <v>14.285714285714285</v>
      </c>
      <c r="F45" s="440">
        <f>'[1]9.3'!$F47</f>
        <v>1</v>
      </c>
      <c r="G45" s="441">
        <f>'[1]9.3'!$G47</f>
        <v>7</v>
      </c>
      <c r="H45" s="214">
        <f t="shared" si="1"/>
        <v>14.285714285714285</v>
      </c>
    </row>
    <row r="46" spans="1:9" ht="15.75" x14ac:dyDescent="0.2">
      <c r="A46" s="6">
        <v>42</v>
      </c>
      <c r="B46" s="3" t="s">
        <v>41</v>
      </c>
      <c r="C46" s="48">
        <f>'[1]9.3'!$C48</f>
        <v>0</v>
      </c>
      <c r="D46" s="13">
        <f>'[1]9.3'!$D48</f>
        <v>0</v>
      </c>
      <c r="E46" s="214" t="str">
        <f t="shared" si="0"/>
        <v/>
      </c>
      <c r="F46" s="440">
        <f>'[1]9.3'!$F48</f>
        <v>0</v>
      </c>
      <c r="G46" s="441">
        <f>'[1]9.3'!$G48</f>
        <v>0</v>
      </c>
      <c r="H46" s="214" t="str">
        <f t="shared" si="1"/>
        <v/>
      </c>
    </row>
    <row r="47" spans="1:9" ht="15.75" x14ac:dyDescent="0.2">
      <c r="A47" s="6">
        <v>43</v>
      </c>
      <c r="B47" s="3" t="s">
        <v>59</v>
      </c>
      <c r="C47" s="48">
        <f>'[1]9.3'!$C49</f>
        <v>0</v>
      </c>
      <c r="D47" s="13">
        <f>'[1]9.3'!$D49</f>
        <v>0</v>
      </c>
      <c r="E47" s="214" t="str">
        <f t="shared" si="0"/>
        <v/>
      </c>
      <c r="F47" s="440">
        <f>'[1]9.3'!$F49</f>
        <v>0</v>
      </c>
      <c r="G47" s="441">
        <f>'[1]9.3'!$G49</f>
        <v>0</v>
      </c>
      <c r="H47" s="214" t="str">
        <f t="shared" si="1"/>
        <v/>
      </c>
    </row>
    <row r="48" spans="1:9" ht="15.75" x14ac:dyDescent="0.2">
      <c r="A48" s="6">
        <v>44</v>
      </c>
      <c r="B48" s="3" t="s">
        <v>17</v>
      </c>
      <c r="C48" s="48">
        <f>'[1]9.3'!$C50</f>
        <v>0</v>
      </c>
      <c r="D48" s="13">
        <f>'[1]9.3'!$D50</f>
        <v>0</v>
      </c>
      <c r="E48" s="214" t="str">
        <f t="shared" si="0"/>
        <v/>
      </c>
      <c r="F48" s="440">
        <f>'[1]9.3'!$F50</f>
        <v>0</v>
      </c>
      <c r="G48" s="441">
        <f>'[1]9.3'!$G50</f>
        <v>0</v>
      </c>
      <c r="H48" s="214" t="str">
        <f t="shared" si="1"/>
        <v/>
      </c>
    </row>
    <row r="49" spans="1:8" ht="15.75" x14ac:dyDescent="0.2">
      <c r="A49" s="6">
        <v>45</v>
      </c>
      <c r="B49" s="3" t="s">
        <v>60</v>
      </c>
      <c r="C49" s="48">
        <f>'[1]9.3'!$C51</f>
        <v>0</v>
      </c>
      <c r="D49" s="13">
        <f>'[1]9.3'!$D51</f>
        <v>0</v>
      </c>
      <c r="E49" s="214" t="str">
        <f t="shared" si="0"/>
        <v/>
      </c>
      <c r="F49" s="440">
        <f>'[1]9.3'!$F51</f>
        <v>0</v>
      </c>
      <c r="G49" s="441">
        <f>'[1]9.3'!$G51</f>
        <v>0</v>
      </c>
      <c r="H49" s="214" t="str">
        <f t="shared" si="1"/>
        <v/>
      </c>
    </row>
    <row r="50" spans="1:8" ht="15.75" x14ac:dyDescent="0.2">
      <c r="A50" s="6">
        <v>46</v>
      </c>
      <c r="B50" s="3" t="s">
        <v>34</v>
      </c>
      <c r="C50" s="48">
        <f>'[1]9.3'!$C52</f>
        <v>5</v>
      </c>
      <c r="D50" s="13">
        <f>'[1]9.3'!$D52</f>
        <v>6</v>
      </c>
      <c r="E50" s="214">
        <f t="shared" si="0"/>
        <v>83.333333333333343</v>
      </c>
      <c r="F50" s="440">
        <f>'[1]9.3'!$F52</f>
        <v>5</v>
      </c>
      <c r="G50" s="441">
        <f>'[1]9.3'!$G52</f>
        <v>6</v>
      </c>
      <c r="H50" s="214">
        <f t="shared" si="1"/>
        <v>83.333333333333343</v>
      </c>
    </row>
    <row r="51" spans="1:8" ht="15.75" x14ac:dyDescent="0.2">
      <c r="A51" s="6">
        <v>47</v>
      </c>
      <c r="B51" s="3" t="s">
        <v>61</v>
      </c>
      <c r="C51" s="48">
        <f>'[1]9.3'!$C53</f>
        <v>0</v>
      </c>
      <c r="D51" s="13">
        <f>'[1]9.3'!$D53</f>
        <v>0</v>
      </c>
      <c r="E51" s="214" t="str">
        <f t="shared" si="0"/>
        <v/>
      </c>
      <c r="F51" s="440">
        <f>'[1]9.3'!$F53</f>
        <v>0</v>
      </c>
      <c r="G51" s="441">
        <f>'[1]9.3'!$G53</f>
        <v>0</v>
      </c>
      <c r="H51" s="214" t="str">
        <f t="shared" si="1"/>
        <v/>
      </c>
    </row>
    <row r="52" spans="1:8" ht="15.75" x14ac:dyDescent="0.2">
      <c r="A52" s="6">
        <v>48</v>
      </c>
      <c r="B52" s="3" t="s">
        <v>12</v>
      </c>
      <c r="C52" s="48">
        <f>'[1]9.3'!$C54</f>
        <v>0</v>
      </c>
      <c r="D52" s="13">
        <f>'[1]9.3'!$D54</f>
        <v>0</v>
      </c>
      <c r="E52" s="214" t="str">
        <f t="shared" si="0"/>
        <v/>
      </c>
      <c r="F52" s="440">
        <f>'[1]9.3'!$F54</f>
        <v>0</v>
      </c>
      <c r="G52" s="441">
        <f>'[1]9.3'!$G54</f>
        <v>0</v>
      </c>
      <c r="H52" s="214" t="str">
        <f t="shared" si="1"/>
        <v/>
      </c>
    </row>
    <row r="53" spans="1:8" ht="15.75" x14ac:dyDescent="0.2">
      <c r="A53" s="6">
        <v>49</v>
      </c>
      <c r="B53" s="3" t="s">
        <v>62</v>
      </c>
      <c r="C53" s="48">
        <f>'[1]9.3'!$C55</f>
        <v>0</v>
      </c>
      <c r="D53" s="13">
        <f>'[1]9.3'!$D55</f>
        <v>0</v>
      </c>
      <c r="E53" s="214" t="str">
        <f t="shared" si="0"/>
        <v/>
      </c>
      <c r="F53" s="440">
        <f>'[1]9.3'!$F55</f>
        <v>0</v>
      </c>
      <c r="G53" s="441">
        <f>'[1]9.3'!$G55</f>
        <v>0</v>
      </c>
      <c r="H53" s="214" t="str">
        <f t="shared" si="1"/>
        <v/>
      </c>
    </row>
    <row r="54" spans="1:8" ht="15.75" x14ac:dyDescent="0.2">
      <c r="A54" s="6">
        <v>50</v>
      </c>
      <c r="B54" s="3" t="s">
        <v>70</v>
      </c>
      <c r="C54" s="48">
        <f>'[1]9.3'!$C56</f>
        <v>0</v>
      </c>
      <c r="D54" s="13">
        <f>'[1]9.3'!$D56</f>
        <v>0</v>
      </c>
      <c r="E54" s="214" t="str">
        <f t="shared" si="0"/>
        <v/>
      </c>
      <c r="F54" s="440">
        <f>'[1]9.3'!$F56</f>
        <v>0</v>
      </c>
      <c r="G54" s="441">
        <f>'[1]9.3'!$G56</f>
        <v>0</v>
      </c>
      <c r="H54" s="214" t="str">
        <f t="shared" si="1"/>
        <v/>
      </c>
    </row>
    <row r="55" spans="1:8" ht="15.75" x14ac:dyDescent="0.2">
      <c r="A55" s="6">
        <v>51</v>
      </c>
      <c r="B55" s="3" t="s">
        <v>63</v>
      </c>
      <c r="C55" s="48">
        <f>'[1]9.3'!$C57</f>
        <v>0</v>
      </c>
      <c r="D55" s="13">
        <f>'[1]9.3'!$D57</f>
        <v>0</v>
      </c>
      <c r="E55" s="214" t="str">
        <f t="shared" si="0"/>
        <v/>
      </c>
      <c r="F55" s="440">
        <f>'[1]9.3'!$F57</f>
        <v>0</v>
      </c>
      <c r="G55" s="441">
        <f>'[1]9.3'!$G57</f>
        <v>0</v>
      </c>
      <c r="H55" s="214" t="str">
        <f t="shared" si="1"/>
        <v/>
      </c>
    </row>
    <row r="56" spans="1:8" ht="15.75" x14ac:dyDescent="0.2">
      <c r="A56" s="6">
        <v>52</v>
      </c>
      <c r="B56" s="3" t="s">
        <v>19</v>
      </c>
      <c r="C56" s="48">
        <f>'[1]9.3'!$C58</f>
        <v>0</v>
      </c>
      <c r="D56" s="13">
        <f>'[1]9.3'!$D58</f>
        <v>0</v>
      </c>
      <c r="E56" s="214" t="str">
        <f t="shared" si="0"/>
        <v/>
      </c>
      <c r="F56" s="440">
        <f>'[1]9.3'!$F58</f>
        <v>0</v>
      </c>
      <c r="G56" s="441">
        <f>'[1]9.3'!$G58</f>
        <v>0</v>
      </c>
      <c r="H56" s="214" t="str">
        <f t="shared" si="1"/>
        <v/>
      </c>
    </row>
    <row r="57" spans="1:8" ht="15.75" x14ac:dyDescent="0.2">
      <c r="A57" s="6">
        <v>53</v>
      </c>
      <c r="B57" s="3" t="s">
        <v>64</v>
      </c>
      <c r="C57" s="48">
        <f>'[1]9.3'!$C59</f>
        <v>0</v>
      </c>
      <c r="D57" s="13">
        <f>'[1]9.3'!$D59</f>
        <v>0</v>
      </c>
      <c r="E57" s="214" t="str">
        <f t="shared" si="0"/>
        <v/>
      </c>
      <c r="F57" s="440">
        <f>'[1]9.3'!$F59</f>
        <v>0</v>
      </c>
      <c r="G57" s="441">
        <f>'[1]9.3'!$G59</f>
        <v>0</v>
      </c>
      <c r="H57" s="214" t="str">
        <f t="shared" si="1"/>
        <v/>
      </c>
    </row>
    <row r="58" spans="1:8" ht="15.75" x14ac:dyDescent="0.2">
      <c r="A58" s="6">
        <v>54</v>
      </c>
      <c r="B58" s="3" t="s">
        <v>160</v>
      </c>
      <c r="C58" s="48">
        <f>'[1]9.3'!$C60</f>
        <v>0</v>
      </c>
      <c r="D58" s="13">
        <f>'[1]9.3'!$D60</f>
        <v>0</v>
      </c>
      <c r="E58" s="214" t="str">
        <f t="shared" si="0"/>
        <v/>
      </c>
      <c r="F58" s="440">
        <f>'[1]9.3'!$F60</f>
        <v>0</v>
      </c>
      <c r="G58" s="441">
        <f>'[1]9.3'!$G60</f>
        <v>0</v>
      </c>
      <c r="H58" s="214" t="str">
        <f t="shared" si="1"/>
        <v/>
      </c>
    </row>
    <row r="59" spans="1:8" ht="15.75" x14ac:dyDescent="0.2">
      <c r="A59" s="6" t="s">
        <v>30</v>
      </c>
      <c r="B59" s="3" t="s">
        <v>27</v>
      </c>
      <c r="C59" s="48">
        <f>'[1]9.3'!$C61</f>
        <v>0</v>
      </c>
      <c r="D59" s="13">
        <f>'[1]9.3'!$D61</f>
        <v>0</v>
      </c>
      <c r="E59" s="214" t="str">
        <f t="shared" si="0"/>
        <v/>
      </c>
      <c r="F59" s="440">
        <f>'[1]9.3'!$F61</f>
        <v>0</v>
      </c>
      <c r="G59" s="441">
        <f>'[1]9.3'!$G61</f>
        <v>0</v>
      </c>
      <c r="H59" s="214" t="str">
        <f t="shared" si="1"/>
        <v/>
      </c>
    </row>
    <row r="60" spans="1:8" ht="15.75" x14ac:dyDescent="0.2">
      <c r="A60" s="6" t="s">
        <v>31</v>
      </c>
      <c r="B60" s="3" t="s">
        <v>28</v>
      </c>
      <c r="C60" s="48">
        <f>'[1]9.3'!$C62</f>
        <v>0</v>
      </c>
      <c r="D60" s="13">
        <f>'[1]9.3'!$D62</f>
        <v>0</v>
      </c>
      <c r="E60" s="214" t="str">
        <f t="shared" si="0"/>
        <v/>
      </c>
      <c r="F60" s="440">
        <f>'[1]9.3'!$F62</f>
        <v>0</v>
      </c>
      <c r="G60" s="441">
        <f>'[1]9.3'!$G62</f>
        <v>0</v>
      </c>
      <c r="H60" s="214" t="str">
        <f t="shared" si="1"/>
        <v/>
      </c>
    </row>
    <row r="61" spans="1:8" ht="15.75" x14ac:dyDescent="0.2">
      <c r="A61" s="6" t="s">
        <v>32</v>
      </c>
      <c r="B61" s="3" t="s">
        <v>29</v>
      </c>
      <c r="C61" s="48">
        <f>'[1]9.3'!$C63</f>
        <v>0</v>
      </c>
      <c r="D61" s="13">
        <f>'[1]9.3'!$D63</f>
        <v>0</v>
      </c>
      <c r="E61" s="214" t="str">
        <f t="shared" si="0"/>
        <v/>
      </c>
      <c r="F61" s="440">
        <f>'[1]9.3'!$F63</f>
        <v>0</v>
      </c>
      <c r="G61" s="441">
        <f>'[1]9.3'!$G63</f>
        <v>0</v>
      </c>
      <c r="H61" s="214" t="str">
        <f t="shared" si="1"/>
        <v/>
      </c>
    </row>
    <row r="62" spans="1:8" ht="15.75" x14ac:dyDescent="0.2">
      <c r="A62" s="6" t="s">
        <v>65</v>
      </c>
      <c r="B62" s="3" t="s">
        <v>67</v>
      </c>
      <c r="C62" s="48">
        <f>'[1]9.3'!$C64</f>
        <v>0</v>
      </c>
      <c r="D62" s="13">
        <f>'[1]9.3'!$D64</f>
        <v>0</v>
      </c>
      <c r="E62" s="214" t="str">
        <f t="shared" si="0"/>
        <v/>
      </c>
      <c r="F62" s="440">
        <f>'[1]9.3'!$F64</f>
        <v>0</v>
      </c>
      <c r="G62" s="441">
        <f>'[1]9.3'!$G64</f>
        <v>0</v>
      </c>
      <c r="H62" s="214" t="str">
        <f t="shared" si="1"/>
        <v/>
      </c>
    </row>
    <row r="63" spans="1:8" ht="15.75" x14ac:dyDescent="0.2">
      <c r="A63" s="6" t="s">
        <v>66</v>
      </c>
      <c r="B63" s="3" t="s">
        <v>69</v>
      </c>
      <c r="C63" s="48">
        <f>'[1]9.3'!$C65</f>
        <v>0</v>
      </c>
      <c r="D63" s="13">
        <f>'[1]9.3'!$D65</f>
        <v>0</v>
      </c>
      <c r="E63" s="214" t="str">
        <f t="shared" si="0"/>
        <v/>
      </c>
      <c r="F63" s="440">
        <f>'[1]9.3'!$F65</f>
        <v>0</v>
      </c>
      <c r="G63" s="441">
        <f>'[1]9.3'!$G65</f>
        <v>0</v>
      </c>
      <c r="H63" s="214" t="str">
        <f t="shared" si="1"/>
        <v/>
      </c>
    </row>
    <row r="64" spans="1:8" ht="15.75" x14ac:dyDescent="0.2">
      <c r="A64" s="6">
        <v>60</v>
      </c>
      <c r="B64" s="3" t="s">
        <v>68</v>
      </c>
      <c r="C64" s="48">
        <f>'[1]9.3'!$C66</f>
        <v>0</v>
      </c>
      <c r="D64" s="13">
        <f>'[1]9.3'!$D66</f>
        <v>0</v>
      </c>
      <c r="E64" s="214" t="str">
        <f t="shared" si="0"/>
        <v/>
      </c>
      <c r="F64" s="440">
        <f>'[1]9.3'!$F66</f>
        <v>0</v>
      </c>
      <c r="G64" s="441">
        <f>'[1]9.3'!$G66</f>
        <v>0</v>
      </c>
      <c r="H64" s="214" t="str">
        <f t="shared" si="1"/>
        <v/>
      </c>
    </row>
    <row r="65" spans="1:8" ht="15.75" x14ac:dyDescent="0.2">
      <c r="A65" s="6">
        <v>61</v>
      </c>
      <c r="B65" s="3" t="s">
        <v>94</v>
      </c>
      <c r="C65" s="48">
        <f>'[1]9.3'!$C67</f>
        <v>0</v>
      </c>
      <c r="D65" s="13">
        <f>'[1]9.3'!$D67</f>
        <v>0</v>
      </c>
      <c r="E65" s="214" t="str">
        <f t="shared" si="0"/>
        <v/>
      </c>
      <c r="F65" s="440">
        <f>'[1]9.3'!$F67</f>
        <v>0</v>
      </c>
      <c r="G65" s="441">
        <f>'[1]9.3'!$G67</f>
        <v>0</v>
      </c>
      <c r="H65" s="214" t="str">
        <f t="shared" si="1"/>
        <v/>
      </c>
    </row>
    <row r="66" spans="1:8" ht="15.75" x14ac:dyDescent="0.2">
      <c r="A66" s="6">
        <v>62</v>
      </c>
      <c r="B66" s="3" t="s">
        <v>98</v>
      </c>
      <c r="C66" s="48">
        <f>'[1]9.3'!$C68</f>
        <v>0</v>
      </c>
      <c r="D66" s="13">
        <f>'[1]9.3'!$D68</f>
        <v>0</v>
      </c>
      <c r="E66" s="214" t="str">
        <f t="shared" si="0"/>
        <v/>
      </c>
      <c r="F66" s="440">
        <f>'[1]9.3'!$F68</f>
        <v>0</v>
      </c>
      <c r="G66" s="441">
        <f>'[1]9.3'!$G68</f>
        <v>0</v>
      </c>
      <c r="H66" s="214" t="str">
        <f t="shared" si="1"/>
        <v/>
      </c>
    </row>
    <row r="67" spans="1:8" ht="15.75" x14ac:dyDescent="0.2">
      <c r="A67" s="6">
        <v>63</v>
      </c>
      <c r="B67" s="3" t="s">
        <v>124</v>
      </c>
      <c r="C67" s="48">
        <f>'[1]9.3'!$C69</f>
        <v>0</v>
      </c>
      <c r="D67" s="13">
        <f>'[1]9.3'!$D69</f>
        <v>0</v>
      </c>
      <c r="E67" s="214" t="str">
        <f t="shared" si="0"/>
        <v/>
      </c>
      <c r="F67" s="440">
        <f>'[1]9.3'!$F69</f>
        <v>0</v>
      </c>
      <c r="G67" s="441">
        <f>'[1]9.3'!$G69</f>
        <v>0</v>
      </c>
      <c r="H67" s="214" t="str">
        <f t="shared" si="1"/>
        <v/>
      </c>
    </row>
    <row r="68" spans="1:8" ht="15.75" x14ac:dyDescent="0.2">
      <c r="A68" s="6">
        <v>64</v>
      </c>
      <c r="B68" s="3" t="s">
        <v>127</v>
      </c>
      <c r="C68" s="48"/>
      <c r="D68" s="13"/>
      <c r="E68" s="214" t="str">
        <f t="shared" si="0"/>
        <v/>
      </c>
      <c r="F68" s="440"/>
      <c r="G68" s="441"/>
      <c r="H68" s="214" t="str">
        <f t="shared" si="1"/>
        <v/>
      </c>
    </row>
    <row r="69" spans="1:8" ht="15.75" x14ac:dyDescent="0.2">
      <c r="A69" s="6">
        <v>65</v>
      </c>
      <c r="B69" s="3" t="s">
        <v>125</v>
      </c>
      <c r="C69" s="48"/>
      <c r="D69" s="13"/>
      <c r="E69" s="214" t="str">
        <f t="shared" si="0"/>
        <v/>
      </c>
      <c r="F69" s="440"/>
      <c r="G69" s="441"/>
      <c r="H69" s="214" t="str">
        <f t="shared" si="1"/>
        <v/>
      </c>
    </row>
    <row r="70" spans="1:8" ht="15.75" x14ac:dyDescent="0.2">
      <c r="A70" s="6">
        <v>66</v>
      </c>
      <c r="B70" s="3" t="s">
        <v>126</v>
      </c>
      <c r="C70" s="48"/>
      <c r="D70" s="13"/>
      <c r="E70" s="214" t="str">
        <f t="shared" ref="E70:E90" si="2">IF(D70=0,"",C70/D70*100)</f>
        <v/>
      </c>
      <c r="F70" s="440"/>
      <c r="G70" s="441"/>
      <c r="H70" s="214" t="str">
        <f t="shared" si="1"/>
        <v/>
      </c>
    </row>
    <row r="71" spans="1:8" ht="15.75" x14ac:dyDescent="0.2">
      <c r="A71" s="6">
        <v>67</v>
      </c>
      <c r="B71" s="3" t="s">
        <v>153</v>
      </c>
      <c r="C71" s="48"/>
      <c r="D71" s="13"/>
      <c r="E71" s="214" t="str">
        <f t="shared" si="2"/>
        <v/>
      </c>
      <c r="F71" s="440"/>
      <c r="G71" s="441"/>
      <c r="H71" s="214" t="str">
        <f t="shared" si="1"/>
        <v/>
      </c>
    </row>
    <row r="72" spans="1:8" ht="15.75" x14ac:dyDescent="0.2">
      <c r="A72" s="6">
        <v>68</v>
      </c>
      <c r="B72" s="3" t="s">
        <v>154</v>
      </c>
      <c r="C72" s="48"/>
      <c r="D72" s="13"/>
      <c r="E72" s="214" t="str">
        <f t="shared" si="2"/>
        <v/>
      </c>
      <c r="F72" s="440"/>
      <c r="G72" s="441"/>
      <c r="H72" s="214" t="str">
        <f t="shared" si="1"/>
        <v/>
      </c>
    </row>
    <row r="73" spans="1:8" ht="15.75" x14ac:dyDescent="0.2">
      <c r="A73" s="6">
        <v>69</v>
      </c>
      <c r="B73" s="3" t="s">
        <v>155</v>
      </c>
      <c r="C73" s="48"/>
      <c r="D73" s="13"/>
      <c r="E73" s="214" t="str">
        <f t="shared" si="2"/>
        <v/>
      </c>
      <c r="F73" s="440"/>
      <c r="G73" s="441"/>
      <c r="H73" s="214" t="str">
        <f t="shared" si="1"/>
        <v/>
      </c>
    </row>
    <row r="74" spans="1:8" ht="15.75" x14ac:dyDescent="0.2">
      <c r="A74" s="6">
        <v>70</v>
      </c>
      <c r="B74" s="3" t="s">
        <v>156</v>
      </c>
      <c r="C74" s="48"/>
      <c r="D74" s="13"/>
      <c r="E74" s="214" t="str">
        <f t="shared" si="2"/>
        <v/>
      </c>
      <c r="F74" s="440"/>
      <c r="G74" s="441"/>
      <c r="H74" s="214" t="str">
        <f t="shared" si="1"/>
        <v/>
      </c>
    </row>
    <row r="75" spans="1:8" ht="15.75" x14ac:dyDescent="0.2">
      <c r="A75" s="6">
        <v>71</v>
      </c>
      <c r="B75" s="3" t="s">
        <v>157</v>
      </c>
      <c r="C75" s="48"/>
      <c r="D75" s="13"/>
      <c r="E75" s="214" t="str">
        <f t="shared" si="2"/>
        <v/>
      </c>
      <c r="F75" s="440"/>
      <c r="G75" s="441"/>
      <c r="H75" s="214" t="str">
        <f t="shared" si="1"/>
        <v/>
      </c>
    </row>
    <row r="76" spans="1:8" ht="15.75" x14ac:dyDescent="0.2">
      <c r="A76" s="6">
        <v>72</v>
      </c>
      <c r="B76" s="3" t="s">
        <v>158</v>
      </c>
      <c r="C76" s="48"/>
      <c r="D76" s="13"/>
      <c r="E76" s="214" t="str">
        <f t="shared" si="2"/>
        <v/>
      </c>
      <c r="F76" s="440"/>
      <c r="G76" s="441"/>
      <c r="H76" s="214" t="str">
        <f t="shared" si="1"/>
        <v/>
      </c>
    </row>
    <row r="77" spans="1:8" ht="15.75" x14ac:dyDescent="0.2">
      <c r="A77" s="6">
        <v>73</v>
      </c>
      <c r="B77" s="3" t="s">
        <v>159</v>
      </c>
      <c r="C77" s="48"/>
      <c r="D77" s="13"/>
      <c r="E77" s="214" t="str">
        <f t="shared" si="2"/>
        <v/>
      </c>
      <c r="F77" s="440"/>
      <c r="G77" s="441"/>
      <c r="H77" s="214" t="str">
        <f t="shared" si="1"/>
        <v/>
      </c>
    </row>
    <row r="78" spans="1:8" ht="15.75" x14ac:dyDescent="0.2">
      <c r="A78" s="6">
        <v>74</v>
      </c>
      <c r="B78" s="3" t="s">
        <v>193</v>
      </c>
      <c r="C78" s="48"/>
      <c r="D78" s="13"/>
      <c r="E78" s="214" t="str">
        <f t="shared" si="2"/>
        <v/>
      </c>
      <c r="F78" s="440"/>
      <c r="G78" s="441"/>
      <c r="H78" s="214" t="str">
        <f t="shared" si="1"/>
        <v/>
      </c>
    </row>
    <row r="79" spans="1:8" ht="15.75" x14ac:dyDescent="0.2">
      <c r="A79" s="6">
        <v>75</v>
      </c>
      <c r="B79" s="3" t="s">
        <v>194</v>
      </c>
      <c r="C79" s="48"/>
      <c r="D79" s="13"/>
      <c r="E79" s="214" t="str">
        <f t="shared" si="2"/>
        <v/>
      </c>
      <c r="F79" s="440"/>
      <c r="G79" s="441"/>
      <c r="H79" s="214" t="str">
        <f t="shared" si="1"/>
        <v/>
      </c>
    </row>
    <row r="80" spans="1:8" ht="15.75" x14ac:dyDescent="0.2">
      <c r="A80" s="6">
        <v>76</v>
      </c>
      <c r="B80" s="3" t="s">
        <v>195</v>
      </c>
      <c r="C80" s="48"/>
      <c r="D80" s="13"/>
      <c r="E80" s="214" t="str">
        <f t="shared" si="2"/>
        <v/>
      </c>
      <c r="F80" s="440"/>
      <c r="G80" s="441"/>
      <c r="H80" s="214" t="str">
        <f t="shared" si="1"/>
        <v/>
      </c>
    </row>
    <row r="81" spans="1:8" ht="15.75" x14ac:dyDescent="0.2">
      <c r="A81" s="6">
        <v>77</v>
      </c>
      <c r="B81" s="3" t="s">
        <v>196</v>
      </c>
      <c r="C81" s="48"/>
      <c r="D81" s="13"/>
      <c r="E81" s="214" t="str">
        <f t="shared" si="2"/>
        <v/>
      </c>
      <c r="F81" s="440"/>
      <c r="G81" s="441"/>
      <c r="H81" s="214" t="str">
        <f t="shared" si="1"/>
        <v/>
      </c>
    </row>
    <row r="82" spans="1:8" ht="15.75" x14ac:dyDescent="0.2">
      <c r="A82" s="6">
        <v>78</v>
      </c>
      <c r="B82" s="3" t="s">
        <v>197</v>
      </c>
      <c r="C82" s="48"/>
      <c r="D82" s="13"/>
      <c r="E82" s="214" t="str">
        <f t="shared" si="2"/>
        <v/>
      </c>
      <c r="F82" s="440"/>
      <c r="G82" s="441"/>
      <c r="H82" s="214" t="str">
        <f t="shared" si="1"/>
        <v/>
      </c>
    </row>
    <row r="83" spans="1:8" ht="15.75" x14ac:dyDescent="0.2">
      <c r="A83" s="6">
        <v>79</v>
      </c>
      <c r="B83" s="3" t="s">
        <v>341</v>
      </c>
      <c r="C83" s="48"/>
      <c r="D83" s="13"/>
      <c r="E83" s="214" t="str">
        <f t="shared" si="2"/>
        <v/>
      </c>
      <c r="F83" s="440"/>
      <c r="G83" s="441"/>
      <c r="H83" s="214" t="str">
        <f t="shared" si="1"/>
        <v/>
      </c>
    </row>
    <row r="84" spans="1:8" ht="15.75" x14ac:dyDescent="0.2">
      <c r="A84" s="6">
        <v>80</v>
      </c>
      <c r="B84" s="5" t="s">
        <v>342</v>
      </c>
      <c r="C84" s="48"/>
      <c r="D84" s="13"/>
      <c r="E84" s="214" t="str">
        <f t="shared" si="2"/>
        <v/>
      </c>
      <c r="F84" s="440"/>
      <c r="G84" s="441"/>
      <c r="H84" s="214" t="str">
        <f t="shared" si="1"/>
        <v/>
      </c>
    </row>
    <row r="85" spans="1:8" ht="15.75" x14ac:dyDescent="0.2">
      <c r="A85" s="6">
        <v>81</v>
      </c>
      <c r="B85" s="5" t="s">
        <v>343</v>
      </c>
      <c r="C85" s="48"/>
      <c r="D85" s="13"/>
      <c r="E85" s="214" t="str">
        <f t="shared" si="2"/>
        <v/>
      </c>
      <c r="F85" s="440"/>
      <c r="G85" s="441"/>
      <c r="H85" s="214" t="str">
        <f t="shared" si="1"/>
        <v/>
      </c>
    </row>
    <row r="86" spans="1:8" ht="15.75" x14ac:dyDescent="0.2">
      <c r="A86" s="6">
        <v>82</v>
      </c>
      <c r="B86" s="3" t="s">
        <v>344</v>
      </c>
      <c r="C86" s="48"/>
      <c r="D86" s="13"/>
      <c r="E86" s="214" t="str">
        <f t="shared" si="2"/>
        <v/>
      </c>
      <c r="F86" s="440"/>
      <c r="G86" s="441"/>
      <c r="H86" s="214" t="str">
        <f t="shared" si="1"/>
        <v/>
      </c>
    </row>
    <row r="87" spans="1:8" ht="15.75" x14ac:dyDescent="0.2">
      <c r="A87" s="6">
        <v>83</v>
      </c>
      <c r="B87" s="3" t="s">
        <v>345</v>
      </c>
      <c r="C87" s="48"/>
      <c r="D87" s="13"/>
      <c r="E87" s="214" t="str">
        <f t="shared" si="2"/>
        <v/>
      </c>
      <c r="F87" s="440"/>
      <c r="G87" s="441"/>
      <c r="H87" s="214" t="str">
        <f t="shared" si="1"/>
        <v/>
      </c>
    </row>
    <row r="88" spans="1:8" ht="15.75" x14ac:dyDescent="0.2">
      <c r="A88" s="6">
        <v>84</v>
      </c>
      <c r="B88" s="3" t="s">
        <v>346</v>
      </c>
      <c r="C88" s="48"/>
      <c r="D88" s="13"/>
      <c r="E88" s="214" t="str">
        <f t="shared" si="2"/>
        <v/>
      </c>
      <c r="F88" s="440"/>
      <c r="G88" s="441"/>
      <c r="H88" s="214" t="str">
        <f t="shared" si="1"/>
        <v/>
      </c>
    </row>
    <row r="89" spans="1:8" ht="15.75" x14ac:dyDescent="0.2">
      <c r="A89" s="6">
        <v>85</v>
      </c>
      <c r="B89" s="3" t="s">
        <v>347</v>
      </c>
      <c r="C89" s="48"/>
      <c r="D89" s="13"/>
      <c r="E89" s="214" t="str">
        <f t="shared" si="2"/>
        <v/>
      </c>
      <c r="F89" s="440"/>
      <c r="G89" s="441"/>
      <c r="H89" s="214" t="str">
        <f t="shared" si="1"/>
        <v/>
      </c>
    </row>
    <row r="90" spans="1:8" ht="16.5" thickBot="1" x14ac:dyDescent="0.25">
      <c r="A90" s="6">
        <v>86</v>
      </c>
      <c r="B90" s="3" t="s">
        <v>348</v>
      </c>
      <c r="C90" s="362"/>
      <c r="D90" s="518"/>
      <c r="E90" s="214" t="str">
        <f t="shared" si="2"/>
        <v/>
      </c>
      <c r="F90" s="535"/>
      <c r="G90" s="534"/>
      <c r="H90" s="214" t="str">
        <f t="shared" si="1"/>
        <v/>
      </c>
    </row>
    <row r="91" spans="1:8" ht="17.25" thickTop="1" thickBot="1" x14ac:dyDescent="0.3">
      <c r="A91" s="592" t="s">
        <v>18</v>
      </c>
      <c r="B91" s="593"/>
      <c r="C91" s="9">
        <f>SUM(C5:C90)</f>
        <v>50</v>
      </c>
      <c r="D91" s="10">
        <f>SUM(D5:D90)</f>
        <v>103</v>
      </c>
      <c r="E91" s="15">
        <f>C91/D91*100</f>
        <v>48.543689320388353</v>
      </c>
      <c r="F91" s="185">
        <f>SUM(F5:F90)</f>
        <v>52</v>
      </c>
      <c r="G91" s="185">
        <f>SUM(G5:G90)</f>
        <v>103</v>
      </c>
      <c r="H91" s="444">
        <f t="shared" si="1"/>
        <v>50.485436893203882</v>
      </c>
    </row>
    <row r="92" spans="1:8" ht="16.5" thickTop="1" x14ac:dyDescent="0.2">
      <c r="A92" s="442" t="s">
        <v>350</v>
      </c>
      <c r="B92" s="19"/>
      <c r="C92" s="20"/>
      <c r="D92" s="20"/>
      <c r="E92" s="20"/>
      <c r="F92" s="443"/>
      <c r="G92" s="443"/>
      <c r="H92" s="443"/>
    </row>
  </sheetData>
  <mergeCells count="2">
    <mergeCell ref="A1:H2"/>
    <mergeCell ref="A91:B91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showGridLines="0" view="pageBreakPreview" zoomScaleNormal="100" zoomScaleSheetLayoutView="100" workbookViewId="0">
      <selection activeCell="D97" sqref="D97"/>
    </sheetView>
  </sheetViews>
  <sheetFormatPr baseColWidth="10" defaultRowHeight="12.75" x14ac:dyDescent="0.2"/>
  <cols>
    <col min="1" max="1" width="6.5703125" customWidth="1"/>
    <col min="2" max="2" width="62.85546875" customWidth="1"/>
    <col min="3" max="3" width="19.7109375" customWidth="1"/>
    <col min="4" max="4" width="16.7109375" customWidth="1"/>
    <col min="5" max="5" width="12" customWidth="1"/>
  </cols>
  <sheetData>
    <row r="1" spans="1:5" ht="18" customHeight="1" x14ac:dyDescent="0.2">
      <c r="A1" s="591" t="s">
        <v>509</v>
      </c>
      <c r="B1" s="591"/>
      <c r="C1" s="591"/>
      <c r="D1" s="591"/>
      <c r="E1" s="591"/>
    </row>
    <row r="3" spans="1:5" ht="16.5" thickBot="1" x14ac:dyDescent="0.25">
      <c r="D3" s="23"/>
      <c r="E3" s="32" t="s">
        <v>494</v>
      </c>
    </row>
    <row r="4" spans="1:5" ht="69.75" customHeight="1" thickTop="1" thickBot="1" x14ac:dyDescent="0.25">
      <c r="A4" s="230" t="s">
        <v>116</v>
      </c>
      <c r="B4" s="229" t="s">
        <v>115</v>
      </c>
      <c r="C4" s="168" t="s">
        <v>89</v>
      </c>
      <c r="D4" s="168" t="s">
        <v>91</v>
      </c>
      <c r="E4" s="168" t="s">
        <v>21</v>
      </c>
    </row>
    <row r="5" spans="1:5" ht="16.5" thickTop="1" x14ac:dyDescent="0.25">
      <c r="A5" s="17">
        <v>1</v>
      </c>
      <c r="B5" s="34" t="s">
        <v>22</v>
      </c>
      <c r="C5" s="231">
        <f>[1]ORDEN!CQ3</f>
        <v>27.875</v>
      </c>
      <c r="D5" s="232">
        <f>[1]ORDEN!CR3</f>
        <v>30</v>
      </c>
      <c r="E5" s="552">
        <f t="shared" ref="E5:E68" si="0">IFERROR(C5/D5*100,0)</f>
        <v>92.916666666666671</v>
      </c>
    </row>
    <row r="6" spans="1:5" ht="15.75" x14ac:dyDescent="0.25">
      <c r="A6" s="6">
        <v>2</v>
      </c>
      <c r="B6" s="35" t="s">
        <v>78</v>
      </c>
      <c r="C6" s="231">
        <f>[1]ORDEN!CQ4</f>
        <v>64.5</v>
      </c>
      <c r="D6" s="232">
        <f>[1]ORDEN!CR4</f>
        <v>72</v>
      </c>
      <c r="E6" s="553">
        <f t="shared" si="0"/>
        <v>89.583333333333343</v>
      </c>
    </row>
    <row r="7" spans="1:5" ht="15.75" x14ac:dyDescent="0.25">
      <c r="A7" s="6">
        <v>3</v>
      </c>
      <c r="B7" s="35" t="s">
        <v>23</v>
      </c>
      <c r="C7" s="231">
        <f>[1]ORDEN!CQ5</f>
        <v>25.375</v>
      </c>
      <c r="D7" s="232">
        <f>[1]ORDEN!CR5</f>
        <v>30</v>
      </c>
      <c r="E7" s="553">
        <f t="shared" si="0"/>
        <v>84.583333333333329</v>
      </c>
    </row>
    <row r="8" spans="1:5" ht="15.75" x14ac:dyDescent="0.25">
      <c r="A8" s="6">
        <v>4</v>
      </c>
      <c r="B8" s="35" t="s">
        <v>76</v>
      </c>
      <c r="C8" s="231">
        <f>[1]ORDEN!CQ6</f>
        <v>25.75</v>
      </c>
      <c r="D8" s="232">
        <f>[1]ORDEN!CR6</f>
        <v>30</v>
      </c>
      <c r="E8" s="553">
        <f t="shared" si="0"/>
        <v>85.833333333333329</v>
      </c>
    </row>
    <row r="9" spans="1:5" ht="15.75" x14ac:dyDescent="0.25">
      <c r="A9" s="6">
        <v>5</v>
      </c>
      <c r="B9" s="35" t="s">
        <v>24</v>
      </c>
      <c r="C9" s="231">
        <f>[1]ORDEN!CQ7</f>
        <v>27.625</v>
      </c>
      <c r="D9" s="232">
        <f>[1]ORDEN!CR7</f>
        <v>30</v>
      </c>
      <c r="E9" s="553">
        <f t="shared" si="0"/>
        <v>92.083333333333329</v>
      </c>
    </row>
    <row r="10" spans="1:5" ht="15.75" x14ac:dyDescent="0.25">
      <c r="A10" s="6">
        <v>6</v>
      </c>
      <c r="B10" s="35" t="s">
        <v>25</v>
      </c>
      <c r="C10" s="231">
        <f>[1]ORDEN!CQ8</f>
        <v>21.125</v>
      </c>
      <c r="D10" s="232">
        <f>[1]ORDEN!CR8</f>
        <v>30</v>
      </c>
      <c r="E10" s="553">
        <f t="shared" si="0"/>
        <v>70.416666666666671</v>
      </c>
    </row>
    <row r="11" spans="1:5" ht="15.75" x14ac:dyDescent="0.25">
      <c r="A11" s="6">
        <v>7</v>
      </c>
      <c r="B11" s="35" t="s">
        <v>13</v>
      </c>
      <c r="C11" s="231">
        <f>[1]ORDEN!CQ9</f>
        <v>23.875</v>
      </c>
      <c r="D11" s="232">
        <f>[1]ORDEN!CR9</f>
        <v>30</v>
      </c>
      <c r="E11" s="553">
        <f t="shared" si="0"/>
        <v>79.583333333333329</v>
      </c>
    </row>
    <row r="12" spans="1:5" ht="15.75" x14ac:dyDescent="0.25">
      <c r="A12" s="6">
        <v>8</v>
      </c>
      <c r="B12" s="35" t="s">
        <v>26</v>
      </c>
      <c r="C12" s="231">
        <f>[1]ORDEN!CQ10</f>
        <v>36.75</v>
      </c>
      <c r="D12" s="232">
        <f>[1]ORDEN!CR10</f>
        <v>40</v>
      </c>
      <c r="E12" s="553">
        <f t="shared" si="0"/>
        <v>91.875</v>
      </c>
    </row>
    <row r="13" spans="1:5" ht="15.75" x14ac:dyDescent="0.25">
      <c r="A13" s="6">
        <v>9</v>
      </c>
      <c r="B13" s="35" t="s">
        <v>43</v>
      </c>
      <c r="C13" s="231">
        <f>[1]ORDEN!CQ11</f>
        <v>30.625</v>
      </c>
      <c r="D13" s="232">
        <f>[1]ORDEN!CR11</f>
        <v>32</v>
      </c>
      <c r="E13" s="553">
        <f t="shared" si="0"/>
        <v>95.703125</v>
      </c>
    </row>
    <row r="14" spans="1:5" ht="15.75" x14ac:dyDescent="0.25">
      <c r="A14" s="6">
        <v>10</v>
      </c>
      <c r="B14" s="35" t="s">
        <v>44</v>
      </c>
      <c r="C14" s="231">
        <f>[1]ORDEN!CQ12</f>
        <v>21.5</v>
      </c>
      <c r="D14" s="232">
        <f>[1]ORDEN!CR12</f>
        <v>24</v>
      </c>
      <c r="E14" s="553">
        <f t="shared" si="0"/>
        <v>89.583333333333343</v>
      </c>
    </row>
    <row r="15" spans="1:5" ht="15.75" x14ac:dyDescent="0.25">
      <c r="A15" s="6">
        <v>11</v>
      </c>
      <c r="B15" s="35" t="s">
        <v>77</v>
      </c>
      <c r="C15" s="231">
        <f>[1]ORDEN!CQ13</f>
        <v>23.75</v>
      </c>
      <c r="D15" s="232">
        <f>[1]ORDEN!CR13</f>
        <v>24</v>
      </c>
      <c r="E15" s="553">
        <f t="shared" si="0"/>
        <v>98.958333333333343</v>
      </c>
    </row>
    <row r="16" spans="1:5" ht="15.75" x14ac:dyDescent="0.25">
      <c r="A16" s="6">
        <v>12</v>
      </c>
      <c r="B16" s="35" t="s">
        <v>36</v>
      </c>
      <c r="C16" s="231">
        <f>[1]ORDEN!CQ14</f>
        <v>26</v>
      </c>
      <c r="D16" s="232">
        <f>[1]ORDEN!CR14</f>
        <v>30</v>
      </c>
      <c r="E16" s="553">
        <f t="shared" si="0"/>
        <v>86.666666666666671</v>
      </c>
    </row>
    <row r="17" spans="1:5" ht="15.75" x14ac:dyDescent="0.25">
      <c r="A17" s="6">
        <v>13</v>
      </c>
      <c r="B17" s="35" t="s">
        <v>79</v>
      </c>
      <c r="C17" s="231">
        <f>[1]ORDEN!CQ15</f>
        <v>25.25</v>
      </c>
      <c r="D17" s="232">
        <f>[1]ORDEN!CR15</f>
        <v>34</v>
      </c>
      <c r="E17" s="553">
        <f t="shared" si="0"/>
        <v>74.264705882352942</v>
      </c>
    </row>
    <row r="18" spans="1:5" ht="15.75" x14ac:dyDescent="0.25">
      <c r="A18" s="6">
        <v>14</v>
      </c>
      <c r="B18" s="35" t="s">
        <v>45</v>
      </c>
      <c r="C18" s="231">
        <f>[1]ORDEN!CQ16</f>
        <v>124.125</v>
      </c>
      <c r="D18" s="232">
        <f>[1]ORDEN!CR16</f>
        <v>148</v>
      </c>
      <c r="E18" s="553">
        <f t="shared" si="0"/>
        <v>83.868243243243242</v>
      </c>
    </row>
    <row r="19" spans="1:5" ht="15.75" x14ac:dyDescent="0.25">
      <c r="A19" s="6">
        <v>15</v>
      </c>
      <c r="B19" s="35" t="s">
        <v>37</v>
      </c>
      <c r="C19" s="231">
        <f>[1]ORDEN!CQ17</f>
        <v>33.375</v>
      </c>
      <c r="D19" s="232">
        <f>[1]ORDEN!CR17</f>
        <v>38</v>
      </c>
      <c r="E19" s="553">
        <f t="shared" si="0"/>
        <v>87.828947368421055</v>
      </c>
    </row>
    <row r="20" spans="1:5" ht="15.75" x14ac:dyDescent="0.25">
      <c r="A20" s="6">
        <v>16</v>
      </c>
      <c r="B20" s="35" t="s">
        <v>46</v>
      </c>
      <c r="C20" s="231">
        <f>[1]ORDEN!CQ18</f>
        <v>25</v>
      </c>
      <c r="D20" s="232">
        <f>[1]ORDEN!CR18</f>
        <v>30</v>
      </c>
      <c r="E20" s="553">
        <f t="shared" si="0"/>
        <v>83.333333333333343</v>
      </c>
    </row>
    <row r="21" spans="1:5" ht="15.75" x14ac:dyDescent="0.25">
      <c r="A21" s="6">
        <v>17</v>
      </c>
      <c r="B21" s="36" t="s">
        <v>39</v>
      </c>
      <c r="C21" s="231">
        <f>[1]ORDEN!CQ19</f>
        <v>59</v>
      </c>
      <c r="D21" s="232">
        <f>[1]ORDEN!CR19</f>
        <v>60</v>
      </c>
      <c r="E21" s="553">
        <f t="shared" si="0"/>
        <v>98.333333333333329</v>
      </c>
    </row>
    <row r="22" spans="1:5" ht="15.75" x14ac:dyDescent="0.25">
      <c r="A22" s="6">
        <v>18</v>
      </c>
      <c r="B22" s="35" t="s">
        <v>40</v>
      </c>
      <c r="C22" s="231">
        <f>[1]ORDEN!CQ20</f>
        <v>27.375</v>
      </c>
      <c r="D22" s="232">
        <f>[1]ORDEN!CR20</f>
        <v>30</v>
      </c>
      <c r="E22" s="553">
        <f t="shared" si="0"/>
        <v>91.25</v>
      </c>
    </row>
    <row r="23" spans="1:5" ht="15.75" x14ac:dyDescent="0.25">
      <c r="A23" s="6">
        <v>19</v>
      </c>
      <c r="B23" s="35" t="s">
        <v>35</v>
      </c>
      <c r="C23" s="231">
        <f>[1]ORDEN!CQ21</f>
        <v>51.375</v>
      </c>
      <c r="D23" s="232">
        <f>[1]ORDEN!CR21</f>
        <v>57</v>
      </c>
      <c r="E23" s="553">
        <f t="shared" si="0"/>
        <v>90.131578947368425</v>
      </c>
    </row>
    <row r="24" spans="1:5" ht="15.75" x14ac:dyDescent="0.25">
      <c r="A24" s="6">
        <v>20</v>
      </c>
      <c r="B24" s="35" t="s">
        <v>198</v>
      </c>
      <c r="C24" s="231">
        <f>[1]ORDEN!CQ22</f>
        <v>27.125</v>
      </c>
      <c r="D24" s="232">
        <f>[1]ORDEN!CR22</f>
        <v>28</v>
      </c>
      <c r="E24" s="553">
        <f t="shared" si="0"/>
        <v>96.875</v>
      </c>
    </row>
    <row r="25" spans="1:5" ht="15.75" x14ac:dyDescent="0.25">
      <c r="A25" s="6">
        <v>21</v>
      </c>
      <c r="B25" s="36" t="s">
        <v>42</v>
      </c>
      <c r="C25" s="231">
        <f>[1]ORDEN!CQ23</f>
        <v>27.75</v>
      </c>
      <c r="D25" s="232">
        <f>[1]ORDEN!CR23</f>
        <v>30</v>
      </c>
      <c r="E25" s="553">
        <f t="shared" si="0"/>
        <v>92.5</v>
      </c>
    </row>
    <row r="26" spans="1:5" ht="15.75" x14ac:dyDescent="0.25">
      <c r="A26" s="6">
        <v>22</v>
      </c>
      <c r="B26" s="36" t="s">
        <v>20</v>
      </c>
      <c r="C26" s="231">
        <f>[1]ORDEN!CQ24</f>
        <v>29.75</v>
      </c>
      <c r="D26" s="232">
        <f>[1]ORDEN!CR24</f>
        <v>30</v>
      </c>
      <c r="E26" s="553">
        <f t="shared" si="0"/>
        <v>99.166666666666671</v>
      </c>
    </row>
    <row r="27" spans="1:5" ht="15.75" x14ac:dyDescent="0.25">
      <c r="A27" s="6">
        <v>23</v>
      </c>
      <c r="B27" s="36" t="s">
        <v>47</v>
      </c>
      <c r="C27" s="231">
        <f>[1]ORDEN!CQ25</f>
        <v>30</v>
      </c>
      <c r="D27" s="232">
        <f>[1]ORDEN!CR25</f>
        <v>30</v>
      </c>
      <c r="E27" s="553">
        <f t="shared" si="0"/>
        <v>100</v>
      </c>
    </row>
    <row r="28" spans="1:5" ht="15.75" x14ac:dyDescent="0.25">
      <c r="A28" s="6">
        <v>24</v>
      </c>
      <c r="B28" s="36" t="s">
        <v>48</v>
      </c>
      <c r="C28" s="231">
        <f>[1]ORDEN!CQ26</f>
        <v>33.375</v>
      </c>
      <c r="D28" s="232">
        <f>[1]ORDEN!CR26</f>
        <v>35</v>
      </c>
      <c r="E28" s="553">
        <f t="shared" si="0"/>
        <v>95.357142857142861</v>
      </c>
    </row>
    <row r="29" spans="1:5" ht="15.75" x14ac:dyDescent="0.25">
      <c r="A29" s="6">
        <v>25</v>
      </c>
      <c r="B29" s="36" t="s">
        <v>49</v>
      </c>
      <c r="C29" s="231">
        <f>[1]ORDEN!CQ27</f>
        <v>35.75</v>
      </c>
      <c r="D29" s="232">
        <f>[1]ORDEN!CR27</f>
        <v>37</v>
      </c>
      <c r="E29" s="553">
        <f t="shared" si="0"/>
        <v>96.621621621621628</v>
      </c>
    </row>
    <row r="30" spans="1:5" ht="15.75" x14ac:dyDescent="0.25">
      <c r="A30" s="6">
        <v>26</v>
      </c>
      <c r="B30" s="36" t="s">
        <v>50</v>
      </c>
      <c r="C30" s="231">
        <f>[1]ORDEN!CQ28</f>
        <v>26.875</v>
      </c>
      <c r="D30" s="232">
        <f>[1]ORDEN!CR28</f>
        <v>30</v>
      </c>
      <c r="E30" s="553">
        <f t="shared" si="0"/>
        <v>89.583333333333343</v>
      </c>
    </row>
    <row r="31" spans="1:5" ht="15.75" x14ac:dyDescent="0.25">
      <c r="A31" s="6">
        <v>27</v>
      </c>
      <c r="B31" s="36" t="s">
        <v>51</v>
      </c>
      <c r="C31" s="231">
        <f>[1]ORDEN!CQ29</f>
        <v>26</v>
      </c>
      <c r="D31" s="232">
        <f>[1]ORDEN!CR29</f>
        <v>30</v>
      </c>
      <c r="E31" s="553">
        <f t="shared" si="0"/>
        <v>86.666666666666671</v>
      </c>
    </row>
    <row r="32" spans="1:5" ht="15.75" x14ac:dyDescent="0.25">
      <c r="A32" s="6">
        <v>28</v>
      </c>
      <c r="B32" s="36" t="s">
        <v>15</v>
      </c>
      <c r="C32" s="231">
        <f>[1]ORDEN!CQ30</f>
        <v>31.125</v>
      </c>
      <c r="D32" s="232">
        <f>[1]ORDEN!CR30</f>
        <v>35</v>
      </c>
      <c r="E32" s="553">
        <f t="shared" si="0"/>
        <v>88.928571428571416</v>
      </c>
    </row>
    <row r="33" spans="1:5" ht="15.75" x14ac:dyDescent="0.25">
      <c r="A33" s="6">
        <v>29</v>
      </c>
      <c r="B33" s="36" t="s">
        <v>14</v>
      </c>
      <c r="C33" s="231">
        <f>[1]ORDEN!CQ31</f>
        <v>207.125</v>
      </c>
      <c r="D33" s="232">
        <f>[1]ORDEN!CR31</f>
        <v>219</v>
      </c>
      <c r="E33" s="553">
        <f t="shared" si="0"/>
        <v>94.577625570776263</v>
      </c>
    </row>
    <row r="34" spans="1:5" ht="15.75" x14ac:dyDescent="0.25">
      <c r="A34" s="6">
        <v>30</v>
      </c>
      <c r="B34" s="36" t="s">
        <v>52</v>
      </c>
      <c r="C34" s="231">
        <f>[1]ORDEN!CQ32</f>
        <v>28.625</v>
      </c>
      <c r="D34" s="232">
        <f>[1]ORDEN!CR32</f>
        <v>30</v>
      </c>
      <c r="E34" s="553">
        <f t="shared" si="0"/>
        <v>95.416666666666671</v>
      </c>
    </row>
    <row r="35" spans="1:5" ht="15.75" x14ac:dyDescent="0.25">
      <c r="A35" s="6">
        <v>31</v>
      </c>
      <c r="B35" s="36" t="s">
        <v>53</v>
      </c>
      <c r="C35" s="231">
        <f>[1]ORDEN!CQ33</f>
        <v>25.75</v>
      </c>
      <c r="D35" s="232">
        <f>[1]ORDEN!CR33</f>
        <v>30</v>
      </c>
      <c r="E35" s="553">
        <f t="shared" si="0"/>
        <v>85.833333333333329</v>
      </c>
    </row>
    <row r="36" spans="1:5" ht="15.75" x14ac:dyDescent="0.25">
      <c r="A36" s="6">
        <v>32</v>
      </c>
      <c r="B36" s="36" t="s">
        <v>38</v>
      </c>
      <c r="C36" s="231">
        <f>[1]ORDEN!CQ34</f>
        <v>27</v>
      </c>
      <c r="D36" s="232">
        <f>[1]ORDEN!CR34</f>
        <v>30</v>
      </c>
      <c r="E36" s="553">
        <f t="shared" si="0"/>
        <v>90</v>
      </c>
    </row>
    <row r="37" spans="1:5" ht="15.75" x14ac:dyDescent="0.25">
      <c r="A37" s="6">
        <v>33</v>
      </c>
      <c r="B37" s="36" t="s">
        <v>71</v>
      </c>
      <c r="C37" s="231">
        <f>[1]ORDEN!CQ35</f>
        <v>28.875</v>
      </c>
      <c r="D37" s="232">
        <f>[1]ORDEN!CR35</f>
        <v>30</v>
      </c>
      <c r="E37" s="553">
        <f t="shared" si="0"/>
        <v>96.25</v>
      </c>
    </row>
    <row r="38" spans="1:5" ht="15.75" x14ac:dyDescent="0.25">
      <c r="A38" s="6">
        <v>34</v>
      </c>
      <c r="B38" s="36" t="s">
        <v>54</v>
      </c>
      <c r="C38" s="231">
        <f>[1]ORDEN!CQ36</f>
        <v>26.875</v>
      </c>
      <c r="D38" s="232">
        <f>[1]ORDEN!CR36</f>
        <v>30</v>
      </c>
      <c r="E38" s="553">
        <f t="shared" si="0"/>
        <v>89.583333333333343</v>
      </c>
    </row>
    <row r="39" spans="1:5" ht="15.75" x14ac:dyDescent="0.25">
      <c r="A39" s="6">
        <v>35</v>
      </c>
      <c r="B39" s="36" t="s">
        <v>55</v>
      </c>
      <c r="C39" s="231">
        <f>[1]ORDEN!CQ37</f>
        <v>26</v>
      </c>
      <c r="D39" s="232">
        <f>[1]ORDEN!CR37</f>
        <v>30</v>
      </c>
      <c r="E39" s="553">
        <f t="shared" si="0"/>
        <v>86.666666666666671</v>
      </c>
    </row>
    <row r="40" spans="1:5" ht="15.75" x14ac:dyDescent="0.25">
      <c r="A40" s="6">
        <v>36</v>
      </c>
      <c r="B40" s="36" t="s">
        <v>56</v>
      </c>
      <c r="C40" s="231">
        <f>[1]ORDEN!CQ38</f>
        <v>28.375</v>
      </c>
      <c r="D40" s="232">
        <f>[1]ORDEN!CR38</f>
        <v>30</v>
      </c>
      <c r="E40" s="553">
        <f t="shared" si="0"/>
        <v>94.583333333333329</v>
      </c>
    </row>
    <row r="41" spans="1:5" ht="15.75" x14ac:dyDescent="0.25">
      <c r="A41" s="6">
        <v>37</v>
      </c>
      <c r="B41" s="36" t="s">
        <v>16</v>
      </c>
      <c r="C41" s="231">
        <f>[1]ORDEN!CQ39</f>
        <v>70</v>
      </c>
      <c r="D41" s="232">
        <f>[1]ORDEN!CR39</f>
        <v>75</v>
      </c>
      <c r="E41" s="553">
        <f t="shared" si="0"/>
        <v>93.333333333333329</v>
      </c>
    </row>
    <row r="42" spans="1:5" ht="15.75" x14ac:dyDescent="0.25">
      <c r="A42" s="6">
        <v>38</v>
      </c>
      <c r="B42" s="36" t="s">
        <v>57</v>
      </c>
      <c r="C42" s="231">
        <f>[1]ORDEN!CQ40</f>
        <v>21.875</v>
      </c>
      <c r="D42" s="232">
        <f>[1]ORDEN!CR40</f>
        <v>25</v>
      </c>
      <c r="E42" s="553">
        <f t="shared" si="0"/>
        <v>87.5</v>
      </c>
    </row>
    <row r="43" spans="1:5" ht="15.75" x14ac:dyDescent="0.25">
      <c r="A43" s="6">
        <v>39</v>
      </c>
      <c r="B43" s="35" t="s">
        <v>33</v>
      </c>
      <c r="C43" s="231">
        <f>[1]ORDEN!CQ41</f>
        <v>83.625</v>
      </c>
      <c r="D43" s="232">
        <f>[1]ORDEN!CR41</f>
        <v>111</v>
      </c>
      <c r="E43" s="553">
        <f t="shared" si="0"/>
        <v>75.337837837837839</v>
      </c>
    </row>
    <row r="44" spans="1:5" ht="15.75" x14ac:dyDescent="0.25">
      <c r="A44" s="6">
        <v>40</v>
      </c>
      <c r="B44" s="35" t="s">
        <v>58</v>
      </c>
      <c r="C44" s="231">
        <f>[1]ORDEN!CQ42</f>
        <v>29.875</v>
      </c>
      <c r="D44" s="232">
        <f>[1]ORDEN!CR42</f>
        <v>30</v>
      </c>
      <c r="E44" s="553">
        <f t="shared" si="0"/>
        <v>99.583333333333329</v>
      </c>
    </row>
    <row r="45" spans="1:5" ht="15.75" x14ac:dyDescent="0.25">
      <c r="A45" s="6">
        <v>41</v>
      </c>
      <c r="B45" s="35" t="s">
        <v>199</v>
      </c>
      <c r="C45" s="231">
        <f>[1]ORDEN!CQ43</f>
        <v>27.875</v>
      </c>
      <c r="D45" s="232">
        <f>[1]ORDEN!CR43</f>
        <v>30</v>
      </c>
      <c r="E45" s="553">
        <f t="shared" si="0"/>
        <v>92.916666666666671</v>
      </c>
    </row>
    <row r="46" spans="1:5" ht="15.75" x14ac:dyDescent="0.25">
      <c r="A46" s="6">
        <v>42</v>
      </c>
      <c r="B46" s="35" t="s">
        <v>41</v>
      </c>
      <c r="C46" s="231">
        <f>[1]ORDEN!CQ44</f>
        <v>21.875</v>
      </c>
      <c r="D46" s="232">
        <f>[1]ORDEN!CR44</f>
        <v>27</v>
      </c>
      <c r="E46" s="553">
        <f t="shared" si="0"/>
        <v>81.018518518518519</v>
      </c>
    </row>
    <row r="47" spans="1:5" ht="15.75" x14ac:dyDescent="0.25">
      <c r="A47" s="6">
        <v>43</v>
      </c>
      <c r="B47" s="35" t="s">
        <v>59</v>
      </c>
      <c r="C47" s="231">
        <f>[1]ORDEN!CQ45</f>
        <v>23.375</v>
      </c>
      <c r="D47" s="232">
        <f>[1]ORDEN!CR45</f>
        <v>30</v>
      </c>
      <c r="E47" s="553">
        <f t="shared" si="0"/>
        <v>77.916666666666671</v>
      </c>
    </row>
    <row r="48" spans="1:5" ht="15.75" x14ac:dyDescent="0.25">
      <c r="A48" s="6">
        <v>44</v>
      </c>
      <c r="B48" s="35" t="s">
        <v>17</v>
      </c>
      <c r="C48" s="231">
        <f>[1]ORDEN!CQ46</f>
        <v>54.125</v>
      </c>
      <c r="D48" s="232">
        <f>[1]ORDEN!CR46</f>
        <v>60</v>
      </c>
      <c r="E48" s="553">
        <f t="shared" si="0"/>
        <v>90.208333333333329</v>
      </c>
    </row>
    <row r="49" spans="1:5" ht="15.75" x14ac:dyDescent="0.25">
      <c r="A49" s="6">
        <v>45</v>
      </c>
      <c r="B49" s="35" t="s">
        <v>60</v>
      </c>
      <c r="C49" s="231">
        <f>[1]ORDEN!CQ47</f>
        <v>47.25</v>
      </c>
      <c r="D49" s="232">
        <f>[1]ORDEN!CR47</f>
        <v>54</v>
      </c>
      <c r="E49" s="553">
        <f t="shared" si="0"/>
        <v>87.5</v>
      </c>
    </row>
    <row r="50" spans="1:5" ht="15.75" x14ac:dyDescent="0.25">
      <c r="A50" s="6">
        <v>46</v>
      </c>
      <c r="B50" s="35" t="s">
        <v>34</v>
      </c>
      <c r="C50" s="231">
        <f>[1]ORDEN!CQ48</f>
        <v>30</v>
      </c>
      <c r="D50" s="232">
        <f>[1]ORDEN!CR48</f>
        <v>30</v>
      </c>
      <c r="E50" s="553">
        <f t="shared" si="0"/>
        <v>100</v>
      </c>
    </row>
    <row r="51" spans="1:5" ht="15.75" x14ac:dyDescent="0.25">
      <c r="A51" s="6">
        <v>47</v>
      </c>
      <c r="B51" s="35" t="s">
        <v>61</v>
      </c>
      <c r="C51" s="231">
        <f>[1]ORDEN!CQ49</f>
        <v>27.625</v>
      </c>
      <c r="D51" s="232">
        <f>[1]ORDEN!CR49</f>
        <v>30</v>
      </c>
      <c r="E51" s="553">
        <f t="shared" si="0"/>
        <v>92.083333333333329</v>
      </c>
    </row>
    <row r="52" spans="1:5" ht="15.75" x14ac:dyDescent="0.25">
      <c r="A52" s="6">
        <v>48</v>
      </c>
      <c r="B52" s="36" t="s">
        <v>12</v>
      </c>
      <c r="C52" s="231">
        <f>[1]ORDEN!CQ50</f>
        <v>29.25</v>
      </c>
      <c r="D52" s="232">
        <f>[1]ORDEN!CR50</f>
        <v>30</v>
      </c>
      <c r="E52" s="553">
        <f t="shared" si="0"/>
        <v>97.5</v>
      </c>
    </row>
    <row r="53" spans="1:5" ht="15.75" x14ac:dyDescent="0.25">
      <c r="A53" s="6">
        <v>49</v>
      </c>
      <c r="B53" s="36" t="s">
        <v>62</v>
      </c>
      <c r="C53" s="231">
        <f>[1]ORDEN!CQ51</f>
        <v>29.5</v>
      </c>
      <c r="D53" s="232">
        <f>[1]ORDEN!CR51</f>
        <v>29.875</v>
      </c>
      <c r="E53" s="553">
        <f t="shared" si="0"/>
        <v>98.744769874476987</v>
      </c>
    </row>
    <row r="54" spans="1:5" ht="15.75" x14ac:dyDescent="0.25">
      <c r="A54" s="6">
        <v>50</v>
      </c>
      <c r="B54" s="36" t="s">
        <v>70</v>
      </c>
      <c r="C54" s="231">
        <f>[1]ORDEN!CQ52</f>
        <v>30</v>
      </c>
      <c r="D54" s="232">
        <f>[1]ORDEN!CR52</f>
        <v>30</v>
      </c>
      <c r="E54" s="553">
        <f t="shared" si="0"/>
        <v>100</v>
      </c>
    </row>
    <row r="55" spans="1:5" ht="15.75" x14ac:dyDescent="0.25">
      <c r="A55" s="6">
        <v>51</v>
      </c>
      <c r="B55" s="36" t="s">
        <v>63</v>
      </c>
      <c r="C55" s="231">
        <f>[1]ORDEN!CQ53</f>
        <v>24.75</v>
      </c>
      <c r="D55" s="232">
        <f>[1]ORDEN!CR53</f>
        <v>30</v>
      </c>
      <c r="E55" s="553">
        <f t="shared" si="0"/>
        <v>82.5</v>
      </c>
    </row>
    <row r="56" spans="1:5" ht="15.75" x14ac:dyDescent="0.25">
      <c r="A56" s="6">
        <v>52</v>
      </c>
      <c r="B56" s="36" t="s">
        <v>19</v>
      </c>
      <c r="C56" s="231">
        <f>[1]ORDEN!CQ54</f>
        <v>27.875</v>
      </c>
      <c r="D56" s="232">
        <f>[1]ORDEN!CR54</f>
        <v>30</v>
      </c>
      <c r="E56" s="553">
        <f t="shared" si="0"/>
        <v>92.916666666666671</v>
      </c>
    </row>
    <row r="57" spans="1:5" ht="15.75" x14ac:dyDescent="0.25">
      <c r="A57" s="6">
        <v>53</v>
      </c>
      <c r="B57" s="36" t="s">
        <v>64</v>
      </c>
      <c r="C57" s="231">
        <f>[1]ORDEN!CQ55</f>
        <v>27</v>
      </c>
      <c r="D57" s="232">
        <f>[1]ORDEN!CR55</f>
        <v>30</v>
      </c>
      <c r="E57" s="553">
        <f t="shared" si="0"/>
        <v>90</v>
      </c>
    </row>
    <row r="58" spans="1:5" ht="15.75" x14ac:dyDescent="0.25">
      <c r="A58" s="6">
        <v>54</v>
      </c>
      <c r="B58" s="36" t="s">
        <v>160</v>
      </c>
      <c r="C58" s="231">
        <f>[1]ORDEN!CQ56</f>
        <v>27.875</v>
      </c>
      <c r="D58" s="232">
        <f>[1]ORDEN!CR56</f>
        <v>30</v>
      </c>
      <c r="E58" s="553">
        <f t="shared" si="0"/>
        <v>92.916666666666671</v>
      </c>
    </row>
    <row r="59" spans="1:5" ht="15.75" x14ac:dyDescent="0.25">
      <c r="A59" s="6" t="s">
        <v>30</v>
      </c>
      <c r="B59" s="36" t="s">
        <v>27</v>
      </c>
      <c r="C59" s="231">
        <f>[1]ORDEN!CQ57</f>
        <v>25.75</v>
      </c>
      <c r="D59" s="232">
        <f>[1]ORDEN!CR57</f>
        <v>30</v>
      </c>
      <c r="E59" s="553">
        <f t="shared" si="0"/>
        <v>85.833333333333329</v>
      </c>
    </row>
    <row r="60" spans="1:5" ht="15.75" x14ac:dyDescent="0.25">
      <c r="A60" s="6" t="s">
        <v>31</v>
      </c>
      <c r="B60" s="36" t="s">
        <v>28</v>
      </c>
      <c r="C60" s="231">
        <f>[1]ORDEN!CQ58</f>
        <v>28.375</v>
      </c>
      <c r="D60" s="232">
        <f>[1]ORDEN!CR58</f>
        <v>30</v>
      </c>
      <c r="E60" s="553">
        <f t="shared" si="0"/>
        <v>94.583333333333329</v>
      </c>
    </row>
    <row r="61" spans="1:5" ht="15.75" x14ac:dyDescent="0.25">
      <c r="A61" s="6" t="s">
        <v>32</v>
      </c>
      <c r="B61" s="36" t="s">
        <v>29</v>
      </c>
      <c r="C61" s="231">
        <f>[1]ORDEN!CQ59</f>
        <v>29.625</v>
      </c>
      <c r="D61" s="232">
        <f>[1]ORDEN!CR59</f>
        <v>30</v>
      </c>
      <c r="E61" s="553">
        <f t="shared" si="0"/>
        <v>98.75</v>
      </c>
    </row>
    <row r="62" spans="1:5" ht="15.75" x14ac:dyDescent="0.25">
      <c r="A62" s="6" t="s">
        <v>65</v>
      </c>
      <c r="B62" s="36" t="s">
        <v>67</v>
      </c>
      <c r="C62" s="231">
        <f>[1]ORDEN!CQ60</f>
        <v>29.75</v>
      </c>
      <c r="D62" s="232">
        <f>[1]ORDEN!CR60</f>
        <v>30</v>
      </c>
      <c r="E62" s="553">
        <f t="shared" si="0"/>
        <v>99.166666666666671</v>
      </c>
    </row>
    <row r="63" spans="1:5" ht="15.75" x14ac:dyDescent="0.25">
      <c r="A63" s="6" t="s">
        <v>66</v>
      </c>
      <c r="B63" s="36" t="s">
        <v>69</v>
      </c>
      <c r="C63" s="231">
        <f>[1]ORDEN!CQ61</f>
        <v>26.375</v>
      </c>
      <c r="D63" s="232">
        <f>[1]ORDEN!CR61</f>
        <v>30</v>
      </c>
      <c r="E63" s="553">
        <f t="shared" si="0"/>
        <v>87.916666666666671</v>
      </c>
    </row>
    <row r="64" spans="1:5" ht="15.75" x14ac:dyDescent="0.25">
      <c r="A64" s="6">
        <v>60</v>
      </c>
      <c r="B64" s="36" t="s">
        <v>68</v>
      </c>
      <c r="C64" s="231">
        <f>[1]ORDEN!CQ62</f>
        <v>14.375</v>
      </c>
      <c r="D64" s="232">
        <f>[1]ORDEN!CR62</f>
        <v>15</v>
      </c>
      <c r="E64" s="553">
        <f t="shared" si="0"/>
        <v>95.833333333333343</v>
      </c>
    </row>
    <row r="65" spans="1:5" ht="15.75" x14ac:dyDescent="0.25">
      <c r="A65" s="6">
        <v>61</v>
      </c>
      <c r="B65" s="36" t="s">
        <v>94</v>
      </c>
      <c r="C65" s="231">
        <f>[1]ORDEN!CQ63</f>
        <v>40.75</v>
      </c>
      <c r="D65" s="232">
        <f>[1]ORDEN!CR63</f>
        <v>42</v>
      </c>
      <c r="E65" s="553">
        <f t="shared" si="0"/>
        <v>97.023809523809518</v>
      </c>
    </row>
    <row r="66" spans="1:5" ht="15.75" x14ac:dyDescent="0.25">
      <c r="A66" s="6">
        <v>62</v>
      </c>
      <c r="B66" s="36" t="s">
        <v>98</v>
      </c>
      <c r="C66" s="231">
        <f>[1]ORDEN!CQ64</f>
        <v>7.125</v>
      </c>
      <c r="D66" s="232">
        <f>[1]ORDEN!CR64</f>
        <v>17</v>
      </c>
      <c r="E66" s="553">
        <f t="shared" si="0"/>
        <v>41.911764705882355</v>
      </c>
    </row>
    <row r="67" spans="1:5" ht="15.75" x14ac:dyDescent="0.25">
      <c r="A67" s="6">
        <v>63</v>
      </c>
      <c r="B67" s="36" t="s">
        <v>124</v>
      </c>
      <c r="C67" s="231">
        <f>[1]ORDEN!CQ65</f>
        <v>29.5</v>
      </c>
      <c r="D67" s="232">
        <f>[1]ORDEN!CR65</f>
        <v>30</v>
      </c>
      <c r="E67" s="553">
        <f t="shared" si="0"/>
        <v>98.333333333333329</v>
      </c>
    </row>
    <row r="68" spans="1:5" ht="15.75" x14ac:dyDescent="0.25">
      <c r="A68" s="6">
        <v>64</v>
      </c>
      <c r="B68" s="36" t="s">
        <v>127</v>
      </c>
      <c r="C68" s="231">
        <f>[1]ORDEN!CQ66</f>
        <v>0</v>
      </c>
      <c r="D68" s="232">
        <f>[1]ORDEN!CR66</f>
        <v>0</v>
      </c>
      <c r="E68" s="553">
        <f t="shared" si="0"/>
        <v>0</v>
      </c>
    </row>
    <row r="69" spans="1:5" ht="15.75" x14ac:dyDescent="0.25">
      <c r="A69" s="6">
        <v>65</v>
      </c>
      <c r="B69" s="36" t="s">
        <v>125</v>
      </c>
      <c r="C69" s="231">
        <f>[1]ORDEN!CQ67</f>
        <v>15.125</v>
      </c>
      <c r="D69" s="232">
        <f>[1]ORDEN!CR67</f>
        <v>19</v>
      </c>
      <c r="E69" s="553">
        <f t="shared" ref="E69:E90" si="1">IFERROR(C69/D69*100,0)</f>
        <v>79.60526315789474</v>
      </c>
    </row>
    <row r="70" spans="1:5" ht="15.75" x14ac:dyDescent="0.25">
      <c r="A70" s="6">
        <v>66</v>
      </c>
      <c r="B70" s="36" t="s">
        <v>126</v>
      </c>
      <c r="C70" s="231">
        <f>[1]ORDEN!CQ68</f>
        <v>28.25</v>
      </c>
      <c r="D70" s="232">
        <f>[1]ORDEN!CR68</f>
        <v>30</v>
      </c>
      <c r="E70" s="553">
        <f t="shared" si="1"/>
        <v>94.166666666666671</v>
      </c>
    </row>
    <row r="71" spans="1:5" ht="15.75" x14ac:dyDescent="0.25">
      <c r="A71" s="6">
        <v>67</v>
      </c>
      <c r="B71" s="36" t="s">
        <v>153</v>
      </c>
      <c r="C71" s="231">
        <f>[1]ORDEN!CQ69</f>
        <v>6.375</v>
      </c>
      <c r="D71" s="232">
        <f>[1]ORDEN!CR69</f>
        <v>7</v>
      </c>
      <c r="E71" s="553">
        <f t="shared" si="1"/>
        <v>91.071428571428569</v>
      </c>
    </row>
    <row r="72" spans="1:5" ht="15.75" x14ac:dyDescent="0.25">
      <c r="A72" s="6">
        <v>68</v>
      </c>
      <c r="B72" s="36" t="s">
        <v>154</v>
      </c>
      <c r="C72" s="231">
        <f>[1]ORDEN!CQ70</f>
        <v>0</v>
      </c>
      <c r="D72" s="232">
        <f>[1]ORDEN!CR70</f>
        <v>0</v>
      </c>
      <c r="E72" s="553">
        <f t="shared" si="1"/>
        <v>0</v>
      </c>
    </row>
    <row r="73" spans="1:5" ht="15.75" x14ac:dyDescent="0.25">
      <c r="A73" s="6">
        <v>69</v>
      </c>
      <c r="B73" s="36" t="s">
        <v>155</v>
      </c>
      <c r="C73" s="231">
        <f>[1]ORDEN!CQ71</f>
        <v>29.625</v>
      </c>
      <c r="D73" s="232">
        <f>[1]ORDEN!CR71</f>
        <v>30</v>
      </c>
      <c r="E73" s="553">
        <f t="shared" si="1"/>
        <v>98.75</v>
      </c>
    </row>
    <row r="74" spans="1:5" ht="15.75" x14ac:dyDescent="0.25">
      <c r="A74" s="6">
        <v>70</v>
      </c>
      <c r="B74" s="36" t="s">
        <v>156</v>
      </c>
      <c r="C74" s="231">
        <f>[1]ORDEN!CQ72</f>
        <v>0</v>
      </c>
      <c r="D74" s="232">
        <f>[1]ORDEN!CR72</f>
        <v>0</v>
      </c>
      <c r="E74" s="553">
        <f t="shared" si="1"/>
        <v>0</v>
      </c>
    </row>
    <row r="75" spans="1:5" ht="15.75" x14ac:dyDescent="0.25">
      <c r="A75" s="6">
        <v>71</v>
      </c>
      <c r="B75" s="36" t="s">
        <v>157</v>
      </c>
      <c r="C75" s="231">
        <f>[1]ORDEN!CQ73</f>
        <v>3.75</v>
      </c>
      <c r="D75" s="232">
        <f>[1]ORDEN!CR73</f>
        <v>6</v>
      </c>
      <c r="E75" s="553">
        <f t="shared" si="1"/>
        <v>62.5</v>
      </c>
    </row>
    <row r="76" spans="1:5" ht="15.75" x14ac:dyDescent="0.25">
      <c r="A76" s="6">
        <v>72</v>
      </c>
      <c r="B76" s="36" t="s">
        <v>158</v>
      </c>
      <c r="C76" s="231">
        <f>[1]ORDEN!CQ74</f>
        <v>0</v>
      </c>
      <c r="D76" s="232">
        <f>[1]ORDEN!CR74</f>
        <v>0</v>
      </c>
      <c r="E76" s="553">
        <f t="shared" si="1"/>
        <v>0</v>
      </c>
    </row>
    <row r="77" spans="1:5" ht="15.75" x14ac:dyDescent="0.25">
      <c r="A77" s="6">
        <v>73</v>
      </c>
      <c r="B77" s="36" t="s">
        <v>159</v>
      </c>
      <c r="C77" s="231">
        <f>[1]ORDEN!CQ75</f>
        <v>4.625</v>
      </c>
      <c r="D77" s="232">
        <f>[1]ORDEN!CR75</f>
        <v>6</v>
      </c>
      <c r="E77" s="553">
        <f t="shared" si="1"/>
        <v>77.083333333333343</v>
      </c>
    </row>
    <row r="78" spans="1:5" ht="15.75" x14ac:dyDescent="0.25">
      <c r="A78" s="6">
        <v>74</v>
      </c>
      <c r="B78" s="36" t="s">
        <v>193</v>
      </c>
      <c r="C78" s="231">
        <f>[1]ORDEN!CQ76</f>
        <v>3</v>
      </c>
      <c r="D78" s="232">
        <f>[1]ORDEN!CR76</f>
        <v>3</v>
      </c>
      <c r="E78" s="553">
        <f t="shared" si="1"/>
        <v>100</v>
      </c>
    </row>
    <row r="79" spans="1:5" ht="15.75" x14ac:dyDescent="0.25">
      <c r="A79" s="6">
        <v>75</v>
      </c>
      <c r="B79" s="36" t="s">
        <v>194</v>
      </c>
      <c r="C79" s="231">
        <f>[1]ORDEN!CQ77</f>
        <v>0</v>
      </c>
      <c r="D79" s="232">
        <f>[1]ORDEN!CR77</f>
        <v>0</v>
      </c>
      <c r="E79" s="553">
        <f t="shared" si="1"/>
        <v>0</v>
      </c>
    </row>
    <row r="80" spans="1:5" ht="15.75" x14ac:dyDescent="0.25">
      <c r="A80" s="6">
        <v>76</v>
      </c>
      <c r="B80" s="36" t="s">
        <v>195</v>
      </c>
      <c r="C80" s="231">
        <f>[1]ORDEN!CQ78</f>
        <v>0</v>
      </c>
      <c r="D80" s="232">
        <f>[1]ORDEN!CR78</f>
        <v>0</v>
      </c>
      <c r="E80" s="553">
        <f t="shared" si="1"/>
        <v>0</v>
      </c>
    </row>
    <row r="81" spans="1:5" ht="15.75" x14ac:dyDescent="0.25">
      <c r="A81" s="6">
        <v>77</v>
      </c>
      <c r="B81" s="36" t="s">
        <v>196</v>
      </c>
      <c r="C81" s="231">
        <f>[1]ORDEN!CQ79</f>
        <v>0</v>
      </c>
      <c r="D81" s="232">
        <f>[1]ORDEN!CR79</f>
        <v>0</v>
      </c>
      <c r="E81" s="553">
        <f t="shared" si="1"/>
        <v>0</v>
      </c>
    </row>
    <row r="82" spans="1:5" ht="15.75" x14ac:dyDescent="0.25">
      <c r="A82" s="6">
        <v>78</v>
      </c>
      <c r="B82" s="36" t="s">
        <v>197</v>
      </c>
      <c r="C82" s="231">
        <f>[1]ORDEN!CQ80</f>
        <v>0</v>
      </c>
      <c r="D82" s="232">
        <f>[1]ORDEN!CR80</f>
        <v>0</v>
      </c>
      <c r="E82" s="553">
        <f t="shared" si="1"/>
        <v>0</v>
      </c>
    </row>
    <row r="83" spans="1:5" ht="15.75" x14ac:dyDescent="0.25">
      <c r="A83" s="6">
        <v>79</v>
      </c>
      <c r="B83" s="36" t="s">
        <v>341</v>
      </c>
      <c r="C83" s="231">
        <f>[1]ORDEN!CQ81</f>
        <v>6.75</v>
      </c>
      <c r="D83" s="232">
        <f>[1]ORDEN!CR81</f>
        <v>9</v>
      </c>
      <c r="E83" s="553">
        <f t="shared" si="1"/>
        <v>75</v>
      </c>
    </row>
    <row r="84" spans="1:5" ht="15.75" x14ac:dyDescent="0.25">
      <c r="A84" s="6">
        <v>80</v>
      </c>
      <c r="B84" s="36" t="s">
        <v>342</v>
      </c>
      <c r="C84" s="231" t="str">
        <f>[1]ORDEN!CQ82</f>
        <v>N</v>
      </c>
      <c r="D84" s="232" t="str">
        <f>[1]ORDEN!CR82</f>
        <v>N</v>
      </c>
      <c r="E84" s="553">
        <f t="shared" si="1"/>
        <v>0</v>
      </c>
    </row>
    <row r="85" spans="1:5" ht="15.75" x14ac:dyDescent="0.25">
      <c r="A85" s="6">
        <v>81</v>
      </c>
      <c r="B85" s="36" t="s">
        <v>343</v>
      </c>
      <c r="C85" s="231" t="str">
        <f>[1]ORDEN!CQ83</f>
        <v>N</v>
      </c>
      <c r="D85" s="232" t="str">
        <f>[1]ORDEN!CR83</f>
        <v>N</v>
      </c>
      <c r="E85" s="553">
        <f t="shared" si="1"/>
        <v>0</v>
      </c>
    </row>
    <row r="86" spans="1:5" ht="15.75" x14ac:dyDescent="0.25">
      <c r="A86" s="6">
        <v>82</v>
      </c>
      <c r="B86" s="36" t="s">
        <v>344</v>
      </c>
      <c r="C86" s="231" t="str">
        <f>[1]ORDEN!CQ84</f>
        <v>N</v>
      </c>
      <c r="D86" s="232" t="str">
        <f>[1]ORDEN!CR84</f>
        <v>N</v>
      </c>
      <c r="E86" s="553">
        <f t="shared" si="1"/>
        <v>0</v>
      </c>
    </row>
    <row r="87" spans="1:5" ht="15.75" x14ac:dyDescent="0.25">
      <c r="A87" s="6">
        <v>83</v>
      </c>
      <c r="B87" s="36" t="s">
        <v>345</v>
      </c>
      <c r="C87" s="231" t="str">
        <f>[1]ORDEN!CQ85</f>
        <v>N</v>
      </c>
      <c r="D87" s="232" t="str">
        <f>[1]ORDEN!CR85</f>
        <v>N</v>
      </c>
      <c r="E87" s="553">
        <f t="shared" si="1"/>
        <v>0</v>
      </c>
    </row>
    <row r="88" spans="1:5" ht="15.75" x14ac:dyDescent="0.25">
      <c r="A88" s="6">
        <v>84</v>
      </c>
      <c r="B88" s="36" t="s">
        <v>346</v>
      </c>
      <c r="C88" s="231" t="str">
        <f>[1]ORDEN!CQ86</f>
        <v>N</v>
      </c>
      <c r="D88" s="232" t="str">
        <f>[1]ORDEN!CR86</f>
        <v>N</v>
      </c>
      <c r="E88" s="553">
        <f t="shared" si="1"/>
        <v>0</v>
      </c>
    </row>
    <row r="89" spans="1:5" ht="15.75" x14ac:dyDescent="0.25">
      <c r="A89" s="6">
        <v>85</v>
      </c>
      <c r="B89" s="36" t="s">
        <v>347</v>
      </c>
      <c r="C89" s="231" t="str">
        <f>[1]ORDEN!CQ87</f>
        <v>N</v>
      </c>
      <c r="D89" s="232" t="str">
        <f>[1]ORDEN!CR87</f>
        <v>N</v>
      </c>
      <c r="E89" s="553">
        <f t="shared" si="1"/>
        <v>0</v>
      </c>
    </row>
    <row r="90" spans="1:5" ht="16.5" thickBot="1" x14ac:dyDescent="0.3">
      <c r="A90" s="6">
        <v>86</v>
      </c>
      <c r="B90" s="36" t="s">
        <v>348</v>
      </c>
      <c r="C90" s="231" t="str">
        <f>[1]ORDEN!CQ88</f>
        <v>N</v>
      </c>
      <c r="D90" s="232" t="str">
        <f>[1]ORDEN!CR88</f>
        <v>N</v>
      </c>
      <c r="E90" s="554">
        <f t="shared" si="1"/>
        <v>0</v>
      </c>
    </row>
    <row r="91" spans="1:5" ht="17.25" thickTop="1" thickBot="1" x14ac:dyDescent="0.25">
      <c r="A91" s="592" t="s">
        <v>18</v>
      </c>
      <c r="B91" s="631"/>
      <c r="C91" s="56">
        <f>SUM(C5:C90)</f>
        <v>2329.5</v>
      </c>
      <c r="D91" s="56">
        <f>SUM(D5:D90)</f>
        <v>2588.875</v>
      </c>
      <c r="E91" s="57">
        <f>+C91/D91*100</f>
        <v>89.981169426874601</v>
      </c>
    </row>
    <row r="92" spans="1:5" ht="32.25" customHeight="1" thickTop="1" x14ac:dyDescent="0.2">
      <c r="A92" s="627" t="s">
        <v>350</v>
      </c>
      <c r="B92" s="627"/>
      <c r="C92" s="627"/>
      <c r="D92" s="627"/>
      <c r="E92" s="627"/>
    </row>
    <row r="93" spans="1:5" x14ac:dyDescent="0.2">
      <c r="A93" s="244"/>
      <c r="C93" s="54"/>
      <c r="D93" s="54"/>
      <c r="E93" s="55"/>
    </row>
    <row r="94" spans="1:5" x14ac:dyDescent="0.2">
      <c r="C94" s="40"/>
      <c r="D94" s="40"/>
      <c r="E94" s="40"/>
    </row>
  </sheetData>
  <mergeCells count="3">
    <mergeCell ref="A1:E1"/>
    <mergeCell ref="A92:E92"/>
    <mergeCell ref="A91:B91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145" scale="50" orientation="portrait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"/>
  <sheetViews>
    <sheetView showGridLines="0" view="pageBreakPreview" zoomScaleNormal="100" zoomScaleSheetLayoutView="100" workbookViewId="0">
      <selection activeCell="E79" sqref="E79"/>
    </sheetView>
  </sheetViews>
  <sheetFormatPr baseColWidth="10" defaultRowHeight="12.75" x14ac:dyDescent="0.2"/>
  <cols>
    <col min="2" max="2" width="51.7109375" customWidth="1"/>
    <col min="3" max="3" width="20.5703125" customWidth="1"/>
  </cols>
  <sheetData>
    <row r="1" spans="1:3" ht="40.5" customHeight="1" x14ac:dyDescent="0.2">
      <c r="A1" s="591" t="s">
        <v>479</v>
      </c>
      <c r="B1" s="591"/>
      <c r="C1" s="591"/>
    </row>
    <row r="3" spans="1:3" ht="16.5" thickBot="1" x14ac:dyDescent="0.25">
      <c r="C3" s="32" t="s">
        <v>495</v>
      </c>
    </row>
    <row r="4" spans="1:3" ht="17.25" customHeight="1" thickTop="1" thickBot="1" x14ac:dyDescent="0.25">
      <c r="A4" s="636" t="s">
        <v>116</v>
      </c>
      <c r="B4" s="659" t="s">
        <v>115</v>
      </c>
      <c r="C4" s="644" t="s">
        <v>188</v>
      </c>
    </row>
    <row r="5" spans="1:3" ht="27" customHeight="1" thickTop="1" thickBot="1" x14ac:dyDescent="0.25">
      <c r="A5" s="636"/>
      <c r="B5" s="659"/>
      <c r="C5" s="645"/>
    </row>
    <row r="6" spans="1:3" ht="16.5" thickTop="1" x14ac:dyDescent="0.2">
      <c r="A6" s="17">
        <v>1</v>
      </c>
      <c r="B6" s="34" t="s">
        <v>22</v>
      </c>
      <c r="C6" s="328">
        <f>[1]ORDEN!$CT3</f>
        <v>9.6140350877192979</v>
      </c>
    </row>
    <row r="7" spans="1:3" ht="15.75" x14ac:dyDescent="0.2">
      <c r="A7" s="6">
        <v>2</v>
      </c>
      <c r="B7" s="35" t="s">
        <v>78</v>
      </c>
      <c r="C7" s="328">
        <f>[1]ORDEN!$CT4</f>
        <v>8.6132404181184672</v>
      </c>
    </row>
    <row r="8" spans="1:3" ht="15.75" x14ac:dyDescent="0.2">
      <c r="A8" s="6">
        <v>3</v>
      </c>
      <c r="B8" s="35" t="s">
        <v>23</v>
      </c>
      <c r="C8" s="328">
        <f>[1]ORDEN!$CT5</f>
        <v>8.1333333333333329</v>
      </c>
    </row>
    <row r="9" spans="1:3" ht="15.75" x14ac:dyDescent="0.2">
      <c r="A9" s="6">
        <v>4</v>
      </c>
      <c r="B9" s="35" t="s">
        <v>76</v>
      </c>
      <c r="C9" s="328">
        <f>[1]ORDEN!$CT6</f>
        <v>8.0833333333333339</v>
      </c>
    </row>
    <row r="10" spans="1:3" ht="15.75" x14ac:dyDescent="0.2">
      <c r="A10" s="6">
        <v>5</v>
      </c>
      <c r="B10" s="35" t="s">
        <v>24</v>
      </c>
      <c r="C10" s="328">
        <f>[1]ORDEN!$CT7</f>
        <v>8.65</v>
      </c>
    </row>
    <row r="11" spans="1:3" ht="15.75" x14ac:dyDescent="0.2">
      <c r="A11" s="6">
        <v>6</v>
      </c>
      <c r="B11" s="35" t="s">
        <v>25</v>
      </c>
      <c r="C11" s="328">
        <f>[1]ORDEN!$CT8</f>
        <v>8.3598326359832633</v>
      </c>
    </row>
    <row r="12" spans="1:3" ht="15.75" x14ac:dyDescent="0.2">
      <c r="A12" s="6">
        <v>7</v>
      </c>
      <c r="B12" s="35" t="s">
        <v>13</v>
      </c>
      <c r="C12" s="328">
        <f>[1]ORDEN!$CT9</f>
        <v>8.02510460251046</v>
      </c>
    </row>
    <row r="13" spans="1:3" ht="15.75" x14ac:dyDescent="0.2">
      <c r="A13" s="6">
        <v>8</v>
      </c>
      <c r="B13" s="35" t="s">
        <v>26</v>
      </c>
      <c r="C13" s="328">
        <f>[1]ORDEN!$CT10</f>
        <v>8.6771159874608159</v>
      </c>
    </row>
    <row r="14" spans="1:3" ht="15.75" x14ac:dyDescent="0.2">
      <c r="A14" s="6">
        <v>9</v>
      </c>
      <c r="B14" s="35" t="s">
        <v>43</v>
      </c>
      <c r="C14" s="328">
        <f>[1]ORDEN!$CT11</f>
        <v>8.640625</v>
      </c>
    </row>
    <row r="15" spans="1:3" ht="15.75" x14ac:dyDescent="0.2">
      <c r="A15" s="6">
        <v>10</v>
      </c>
      <c r="B15" s="35" t="s">
        <v>44</v>
      </c>
      <c r="C15" s="328">
        <f>[1]ORDEN!$CT12</f>
        <v>8.3036649214659679</v>
      </c>
    </row>
    <row r="16" spans="1:3" ht="15.75" x14ac:dyDescent="0.2">
      <c r="A16" s="6">
        <v>11</v>
      </c>
      <c r="B16" s="35" t="s">
        <v>77</v>
      </c>
      <c r="C16" s="328">
        <f>[1]ORDEN!$CT13</f>
        <v>9.1041666666666661</v>
      </c>
    </row>
    <row r="17" spans="1:3" ht="15.75" x14ac:dyDescent="0.2">
      <c r="A17" s="6">
        <v>12</v>
      </c>
      <c r="B17" s="35" t="s">
        <v>36</v>
      </c>
      <c r="C17" s="328">
        <f>[1]ORDEN!$CT14</f>
        <v>8.6916666666666664</v>
      </c>
    </row>
    <row r="18" spans="1:3" ht="15.75" x14ac:dyDescent="0.2">
      <c r="A18" s="6">
        <v>13</v>
      </c>
      <c r="B18" s="35" t="s">
        <v>79</v>
      </c>
      <c r="C18" s="328">
        <f>[1]ORDEN!$CT15</f>
        <v>7.7416974169741701</v>
      </c>
    </row>
    <row r="19" spans="1:3" ht="15.75" x14ac:dyDescent="0.2">
      <c r="A19" s="6">
        <v>14</v>
      </c>
      <c r="B19" s="35" t="s">
        <v>45</v>
      </c>
      <c r="C19" s="328">
        <f>[1]ORDEN!$CT16</f>
        <v>8.4923599320882861</v>
      </c>
    </row>
    <row r="20" spans="1:3" ht="15.75" x14ac:dyDescent="0.2">
      <c r="A20" s="6">
        <v>15</v>
      </c>
      <c r="B20" s="35" t="s">
        <v>37</v>
      </c>
      <c r="C20" s="328">
        <f>[1]ORDEN!$CT17</f>
        <v>9.4983277591973252</v>
      </c>
    </row>
    <row r="21" spans="1:3" ht="15.75" x14ac:dyDescent="0.2">
      <c r="A21" s="6">
        <v>16</v>
      </c>
      <c r="B21" s="35" t="s">
        <v>46</v>
      </c>
      <c r="C21" s="328">
        <f>[1]ORDEN!$CT18</f>
        <v>8.3220338983050848</v>
      </c>
    </row>
    <row r="22" spans="1:3" ht="15.75" x14ac:dyDescent="0.2">
      <c r="A22" s="6">
        <v>17</v>
      </c>
      <c r="B22" s="36" t="s">
        <v>39</v>
      </c>
      <c r="C22" s="328">
        <f>[1]ORDEN!$CT19</f>
        <v>9.0438413361169108</v>
      </c>
    </row>
    <row r="23" spans="1:3" ht="15.75" x14ac:dyDescent="0.2">
      <c r="A23" s="6">
        <v>18</v>
      </c>
      <c r="B23" s="35" t="s">
        <v>40</v>
      </c>
      <c r="C23" s="328">
        <f>[1]ORDEN!$CT20</f>
        <v>8.9915966386554622</v>
      </c>
    </row>
    <row r="24" spans="1:3" ht="15.75" x14ac:dyDescent="0.2">
      <c r="A24" s="6">
        <v>19</v>
      </c>
      <c r="B24" s="35" t="s">
        <v>35</v>
      </c>
      <c r="C24" s="328">
        <f>[1]ORDEN!$CT21</f>
        <v>8.5526315789473681</v>
      </c>
    </row>
    <row r="25" spans="1:3" ht="15.75" x14ac:dyDescent="0.2">
      <c r="A25" s="6">
        <v>20</v>
      </c>
      <c r="B25" s="35" t="s">
        <v>198</v>
      </c>
      <c r="C25" s="328">
        <f>[1]ORDEN!$CT22</f>
        <v>8.9237668161434982</v>
      </c>
    </row>
    <row r="26" spans="1:3" ht="15.75" x14ac:dyDescent="0.2">
      <c r="A26" s="6">
        <v>21</v>
      </c>
      <c r="B26" s="36" t="s">
        <v>42</v>
      </c>
      <c r="C26" s="328">
        <f>[1]ORDEN!$CT23</f>
        <v>8.5774058577405849</v>
      </c>
    </row>
    <row r="27" spans="1:3" ht="15.75" x14ac:dyDescent="0.2">
      <c r="A27" s="6">
        <v>22</v>
      </c>
      <c r="B27" s="36" t="s">
        <v>20</v>
      </c>
      <c r="C27" s="328">
        <f>[1]ORDEN!$CT24</f>
        <v>9.5333333333333332</v>
      </c>
    </row>
    <row r="28" spans="1:3" ht="15.75" x14ac:dyDescent="0.2">
      <c r="A28" s="6">
        <v>23</v>
      </c>
      <c r="B28" s="36" t="s">
        <v>47</v>
      </c>
      <c r="C28" s="328">
        <f>[1]ORDEN!$CT25</f>
        <v>10</v>
      </c>
    </row>
    <row r="29" spans="1:3" ht="15.75" x14ac:dyDescent="0.2">
      <c r="A29" s="6">
        <v>24</v>
      </c>
      <c r="B29" s="36" t="s">
        <v>48</v>
      </c>
      <c r="C29" s="328">
        <f>[1]ORDEN!$CT26</f>
        <v>8.25</v>
      </c>
    </row>
    <row r="30" spans="1:3" ht="15.75" x14ac:dyDescent="0.2">
      <c r="A30" s="6">
        <v>25</v>
      </c>
      <c r="B30" s="36" t="s">
        <v>49</v>
      </c>
      <c r="C30" s="328">
        <f>[1]ORDEN!$CT27</f>
        <v>8.6915254237288142</v>
      </c>
    </row>
    <row r="31" spans="1:3" ht="15.75" x14ac:dyDescent="0.2">
      <c r="A31" s="6">
        <v>26</v>
      </c>
      <c r="B31" s="36" t="s">
        <v>50</v>
      </c>
      <c r="C31" s="328">
        <f>[1]ORDEN!$CT28</f>
        <v>8.6333333333333329</v>
      </c>
    </row>
    <row r="32" spans="1:3" ht="15.75" x14ac:dyDescent="0.2">
      <c r="A32" s="6">
        <v>27</v>
      </c>
      <c r="B32" s="36" t="s">
        <v>51</v>
      </c>
      <c r="C32" s="328">
        <f>[1]ORDEN!$CT29</f>
        <v>8.6779661016949152</v>
      </c>
    </row>
    <row r="33" spans="1:3" ht="15.75" x14ac:dyDescent="0.2">
      <c r="A33" s="6">
        <v>28</v>
      </c>
      <c r="B33" s="36" t="s">
        <v>15</v>
      </c>
      <c r="C33" s="328">
        <f>[1]ORDEN!$CT30</f>
        <v>8.6115107913669071</v>
      </c>
    </row>
    <row r="34" spans="1:3" ht="15.75" x14ac:dyDescent="0.2">
      <c r="A34" s="6">
        <v>29</v>
      </c>
      <c r="B34" s="36" t="s">
        <v>14</v>
      </c>
      <c r="C34" s="328">
        <f>[1]ORDEN!$CT31</f>
        <v>8.9724770642201843</v>
      </c>
    </row>
    <row r="35" spans="1:3" ht="15.75" x14ac:dyDescent="0.2">
      <c r="A35" s="6">
        <v>30</v>
      </c>
      <c r="B35" s="36" t="s">
        <v>52</v>
      </c>
      <c r="C35" s="328">
        <f>[1]ORDEN!$CT32</f>
        <v>9.0833333333333339</v>
      </c>
    </row>
    <row r="36" spans="1:3" ht="15.75" x14ac:dyDescent="0.2">
      <c r="A36" s="6">
        <v>31</v>
      </c>
      <c r="B36" s="36" t="s">
        <v>53</v>
      </c>
      <c r="C36" s="328">
        <f>[1]ORDEN!$CT33</f>
        <v>8.6724137931034484</v>
      </c>
    </row>
    <row r="37" spans="1:3" ht="15.75" x14ac:dyDescent="0.2">
      <c r="A37" s="6">
        <v>32</v>
      </c>
      <c r="B37" s="36" t="s">
        <v>38</v>
      </c>
      <c r="C37" s="328">
        <f>[1]ORDEN!$CT34</f>
        <v>8.6861924686192467</v>
      </c>
    </row>
    <row r="38" spans="1:3" ht="15.75" x14ac:dyDescent="0.2">
      <c r="A38" s="6">
        <v>33</v>
      </c>
      <c r="B38" s="36" t="s">
        <v>71</v>
      </c>
      <c r="C38" s="328">
        <f>[1]ORDEN!$CT35</f>
        <v>8.7083333333333339</v>
      </c>
    </row>
    <row r="39" spans="1:3" ht="15.75" x14ac:dyDescent="0.2">
      <c r="A39" s="6">
        <v>34</v>
      </c>
      <c r="B39" s="36" t="s">
        <v>54</v>
      </c>
      <c r="C39" s="328">
        <f>[1]ORDEN!$CT36</f>
        <v>8.5416666666666661</v>
      </c>
    </row>
    <row r="40" spans="1:3" ht="15.75" x14ac:dyDescent="0.2">
      <c r="A40" s="6">
        <v>35</v>
      </c>
      <c r="B40" s="36" t="s">
        <v>55</v>
      </c>
      <c r="C40" s="328">
        <f>[1]ORDEN!$CT37</f>
        <v>8.2416666666666671</v>
      </c>
    </row>
    <row r="41" spans="1:3" ht="15.75" x14ac:dyDescent="0.2">
      <c r="A41" s="6">
        <v>36</v>
      </c>
      <c r="B41" s="36" t="s">
        <v>56</v>
      </c>
      <c r="C41" s="328">
        <f>[1]ORDEN!$CT38</f>
        <v>8.5583333333333336</v>
      </c>
    </row>
    <row r="42" spans="1:3" ht="15.75" x14ac:dyDescent="0.2">
      <c r="A42" s="6">
        <v>37</v>
      </c>
      <c r="B42" s="36" t="s">
        <v>16</v>
      </c>
      <c r="C42" s="328">
        <f>[1]ORDEN!$CT39</f>
        <v>8.5533333333333328</v>
      </c>
    </row>
    <row r="43" spans="1:3" ht="15.75" x14ac:dyDescent="0.2">
      <c r="A43" s="6">
        <v>38</v>
      </c>
      <c r="B43" s="36" t="s">
        <v>57</v>
      </c>
      <c r="C43" s="328">
        <f>[1]ORDEN!$CT40</f>
        <v>8.34</v>
      </c>
    </row>
    <row r="44" spans="1:3" ht="15.75" x14ac:dyDescent="0.2">
      <c r="A44" s="6">
        <v>39</v>
      </c>
      <c r="B44" s="35" t="s">
        <v>33</v>
      </c>
      <c r="C44" s="328">
        <f>[1]ORDEN!$CT41</f>
        <v>8.0951302378255949</v>
      </c>
    </row>
    <row r="45" spans="1:3" ht="15.75" x14ac:dyDescent="0.2">
      <c r="A45" s="6">
        <v>40</v>
      </c>
      <c r="B45" s="35" t="s">
        <v>58</v>
      </c>
      <c r="C45" s="328">
        <f>[1]ORDEN!$CT42</f>
        <v>8.8666666666666671</v>
      </c>
    </row>
    <row r="46" spans="1:3" ht="15.75" x14ac:dyDescent="0.2">
      <c r="A46" s="6">
        <v>41</v>
      </c>
      <c r="B46" s="35" t="s">
        <v>199</v>
      </c>
      <c r="C46" s="328">
        <f>[1]ORDEN!$CT43</f>
        <v>9.0083333333333329</v>
      </c>
    </row>
    <row r="47" spans="1:3" ht="15.75" x14ac:dyDescent="0.2">
      <c r="A47" s="6">
        <v>42</v>
      </c>
      <c r="B47" s="35" t="s">
        <v>41</v>
      </c>
      <c r="C47" s="328">
        <f>[1]ORDEN!$CT44</f>
        <v>8.2129629629629637</v>
      </c>
    </row>
    <row r="48" spans="1:3" ht="15.75" x14ac:dyDescent="0.2">
      <c r="A48" s="6">
        <v>43</v>
      </c>
      <c r="B48" s="35" t="s">
        <v>59</v>
      </c>
      <c r="C48" s="328">
        <f>[1]ORDEN!$CT45</f>
        <v>8.3193277310924376</v>
      </c>
    </row>
    <row r="49" spans="1:3" ht="15.75" x14ac:dyDescent="0.2">
      <c r="A49" s="6">
        <v>44</v>
      </c>
      <c r="B49" s="35" t="s">
        <v>17</v>
      </c>
      <c r="C49" s="328">
        <f>[1]ORDEN!$CT46</f>
        <v>8.4124999999999996</v>
      </c>
    </row>
    <row r="50" spans="1:3" ht="15.75" x14ac:dyDescent="0.2">
      <c r="A50" s="6">
        <v>45</v>
      </c>
      <c r="B50" s="35" t="s">
        <v>60</v>
      </c>
      <c r="C50" s="328">
        <f>[1]ORDEN!$CT47</f>
        <v>8.6749379652605452</v>
      </c>
    </row>
    <row r="51" spans="1:3" ht="15.75" x14ac:dyDescent="0.2">
      <c r="A51" s="6">
        <v>46</v>
      </c>
      <c r="B51" s="35" t="s">
        <v>34</v>
      </c>
      <c r="C51" s="328">
        <f>[1]ORDEN!$CT48</f>
        <v>9.5</v>
      </c>
    </row>
    <row r="52" spans="1:3" ht="15.75" x14ac:dyDescent="0.2">
      <c r="A52" s="6">
        <v>47</v>
      </c>
      <c r="B52" s="35" t="s">
        <v>61</v>
      </c>
      <c r="C52" s="328">
        <f>[1]ORDEN!$CT49</f>
        <v>8.8333333333333339</v>
      </c>
    </row>
    <row r="53" spans="1:3" ht="15.75" x14ac:dyDescent="0.2">
      <c r="A53" s="6">
        <v>48</v>
      </c>
      <c r="B53" s="35" t="s">
        <v>12</v>
      </c>
      <c r="C53" s="328">
        <f>[1]ORDEN!$CT50</f>
        <v>9.4833333333333325</v>
      </c>
    </row>
    <row r="54" spans="1:3" ht="15.75" x14ac:dyDescent="0.2">
      <c r="A54" s="6">
        <v>49</v>
      </c>
      <c r="B54" s="35" t="s">
        <v>62</v>
      </c>
      <c r="C54" s="328">
        <f>[1]ORDEN!$CT51</f>
        <v>9.1380753138075317</v>
      </c>
    </row>
    <row r="55" spans="1:3" ht="15.75" x14ac:dyDescent="0.2">
      <c r="A55" s="6">
        <v>50</v>
      </c>
      <c r="B55" s="35" t="s">
        <v>70</v>
      </c>
      <c r="C55" s="328">
        <f>[1]ORDEN!$CT52</f>
        <v>9.4749999999999996</v>
      </c>
    </row>
    <row r="56" spans="1:3" ht="15.75" x14ac:dyDescent="0.2">
      <c r="A56" s="6">
        <v>51</v>
      </c>
      <c r="B56" s="35" t="s">
        <v>63</v>
      </c>
      <c r="C56" s="328">
        <f>[1]ORDEN!$CT53</f>
        <v>8.3916666666666675</v>
      </c>
    </row>
    <row r="57" spans="1:3" ht="15.75" x14ac:dyDescent="0.2">
      <c r="A57" s="6">
        <v>52</v>
      </c>
      <c r="B57" s="35" t="s">
        <v>19</v>
      </c>
      <c r="C57" s="328">
        <f>[1]ORDEN!$CT54</f>
        <v>8.9083333333333332</v>
      </c>
    </row>
    <row r="58" spans="1:3" ht="15.75" x14ac:dyDescent="0.2">
      <c r="A58" s="6">
        <v>53</v>
      </c>
      <c r="B58" s="35" t="s">
        <v>64</v>
      </c>
      <c r="C58" s="328">
        <f>[1]ORDEN!$CT55</f>
        <v>8.5916666666666668</v>
      </c>
    </row>
    <row r="59" spans="1:3" ht="15.75" x14ac:dyDescent="0.2">
      <c r="A59" s="6">
        <v>54</v>
      </c>
      <c r="B59" s="35" t="s">
        <v>160</v>
      </c>
      <c r="C59" s="328">
        <f>[1]ORDEN!$CT56</f>
        <v>9.0336134453781511</v>
      </c>
    </row>
    <row r="60" spans="1:3" ht="15.75" x14ac:dyDescent="0.2">
      <c r="A60" s="6" t="s">
        <v>30</v>
      </c>
      <c r="B60" s="35" t="s">
        <v>27</v>
      </c>
      <c r="C60" s="328">
        <f>[1]ORDEN!$CT57</f>
        <v>8.8249999999999993</v>
      </c>
    </row>
    <row r="61" spans="1:3" ht="15.75" x14ac:dyDescent="0.2">
      <c r="A61" s="6" t="s">
        <v>31</v>
      </c>
      <c r="B61" s="35" t="s">
        <v>28</v>
      </c>
      <c r="C61" s="328">
        <f>[1]ORDEN!$CT58</f>
        <v>8.4333333333333336</v>
      </c>
    </row>
    <row r="62" spans="1:3" ht="15.75" x14ac:dyDescent="0.2">
      <c r="A62" s="6" t="s">
        <v>32</v>
      </c>
      <c r="B62" s="35" t="s">
        <v>29</v>
      </c>
      <c r="C62" s="328">
        <f>[1]ORDEN!$CT59</f>
        <v>9.497907949790795</v>
      </c>
    </row>
    <row r="63" spans="1:3" ht="15.75" x14ac:dyDescent="0.2">
      <c r="A63" s="6" t="s">
        <v>65</v>
      </c>
      <c r="B63" s="35" t="s">
        <v>67</v>
      </c>
      <c r="C63" s="328">
        <f>[1]ORDEN!$CT60</f>
        <v>9.4499999999999993</v>
      </c>
    </row>
    <row r="64" spans="1:3" ht="15.75" x14ac:dyDescent="0.2">
      <c r="A64" s="6" t="s">
        <v>66</v>
      </c>
      <c r="B64" s="35" t="s">
        <v>69</v>
      </c>
      <c r="C64" s="328">
        <f>[1]ORDEN!$CT61</f>
        <v>8.2916666666666661</v>
      </c>
    </row>
    <row r="65" spans="1:3" ht="15.75" x14ac:dyDescent="0.2">
      <c r="A65" s="6">
        <v>60</v>
      </c>
      <c r="B65" s="35" t="s">
        <v>68</v>
      </c>
      <c r="C65" s="328">
        <f>[1]ORDEN!$CT62</f>
        <v>9.2436974789915958</v>
      </c>
    </row>
    <row r="66" spans="1:3" ht="15.75" x14ac:dyDescent="0.2">
      <c r="A66" s="6">
        <v>61</v>
      </c>
      <c r="B66" s="35" t="s">
        <v>94</v>
      </c>
      <c r="C66" s="328">
        <f>[1]ORDEN!$CT63</f>
        <v>9.5535714285714288</v>
      </c>
    </row>
    <row r="67" spans="1:3" ht="15.75" x14ac:dyDescent="0.2">
      <c r="A67" s="6">
        <v>62</v>
      </c>
      <c r="B67" s="35" t="s">
        <v>98</v>
      </c>
      <c r="C67" s="328">
        <f>[1]ORDEN!$CT64</f>
        <v>6.6470588235294121</v>
      </c>
    </row>
    <row r="68" spans="1:3" ht="15.75" x14ac:dyDescent="0.2">
      <c r="A68" s="6">
        <v>63</v>
      </c>
      <c r="B68" s="35" t="s">
        <v>124</v>
      </c>
      <c r="C68" s="328">
        <f>[1]ORDEN!$CT65</f>
        <v>9.2583333333333329</v>
      </c>
    </row>
    <row r="69" spans="1:3" ht="15.75" x14ac:dyDescent="0.2">
      <c r="A69" s="6">
        <v>64</v>
      </c>
      <c r="B69" s="35" t="s">
        <v>127</v>
      </c>
      <c r="C69" s="589" t="e">
        <f>[1]ORDEN!$CT66</f>
        <v>#DIV/0!</v>
      </c>
    </row>
    <row r="70" spans="1:3" ht="15.75" x14ac:dyDescent="0.2">
      <c r="A70" s="6">
        <v>65</v>
      </c>
      <c r="B70" s="35" t="s">
        <v>125</v>
      </c>
      <c r="C70" s="328">
        <f>[1]ORDEN!$CT67</f>
        <v>8.473684210526315</v>
      </c>
    </row>
    <row r="71" spans="1:3" ht="15.75" x14ac:dyDescent="0.2">
      <c r="A71" s="6">
        <v>66</v>
      </c>
      <c r="B71" s="36" t="s">
        <v>126</v>
      </c>
      <c r="C71" s="328">
        <f>[1]ORDEN!$CT68</f>
        <v>8.7447698744769866</v>
      </c>
    </row>
    <row r="72" spans="1:3" ht="15.75" x14ac:dyDescent="0.2">
      <c r="A72" s="6">
        <v>67</v>
      </c>
      <c r="B72" s="36" t="s">
        <v>153</v>
      </c>
      <c r="C72" s="328">
        <f>[1]ORDEN!$CT69</f>
        <v>9.1111111111111107</v>
      </c>
    </row>
    <row r="73" spans="1:3" ht="15.75" x14ac:dyDescent="0.2">
      <c r="A73" s="6">
        <v>68</v>
      </c>
      <c r="B73" s="35" t="s">
        <v>154</v>
      </c>
      <c r="C73" s="589" t="e">
        <f>[1]ORDEN!$CT70</f>
        <v>#DIV/0!</v>
      </c>
    </row>
    <row r="74" spans="1:3" ht="15.75" x14ac:dyDescent="0.2">
      <c r="A74" s="6">
        <v>69</v>
      </c>
      <c r="B74" s="35" t="s">
        <v>155</v>
      </c>
      <c r="C74" s="328">
        <f>[1]ORDEN!$CT71</f>
        <v>8.6583333333333332</v>
      </c>
    </row>
    <row r="75" spans="1:3" ht="15.75" x14ac:dyDescent="0.2">
      <c r="A75" s="6">
        <v>70</v>
      </c>
      <c r="B75" s="35" t="s">
        <v>156</v>
      </c>
      <c r="C75" s="589" t="e">
        <f>[1]ORDEN!$CT72</f>
        <v>#DIV/0!</v>
      </c>
    </row>
    <row r="76" spans="1:3" ht="15.75" x14ac:dyDescent="0.2">
      <c r="A76" s="6">
        <v>71</v>
      </c>
      <c r="B76" s="35" t="s">
        <v>157</v>
      </c>
      <c r="C76" s="328">
        <f>[1]ORDEN!$CT73</f>
        <v>7.416666666666667</v>
      </c>
    </row>
    <row r="77" spans="1:3" ht="15.75" x14ac:dyDescent="0.2">
      <c r="A77" s="6">
        <v>72</v>
      </c>
      <c r="B77" s="35" t="s">
        <v>158</v>
      </c>
      <c r="C77" s="328" t="str">
        <f>[1]ORDEN!$CT74</f>
        <v>N</v>
      </c>
    </row>
    <row r="78" spans="1:3" ht="15.75" x14ac:dyDescent="0.2">
      <c r="A78" s="6">
        <v>73</v>
      </c>
      <c r="B78" s="35" t="s">
        <v>159</v>
      </c>
      <c r="C78" s="328">
        <f>[1]ORDEN!$CT75</f>
        <v>8.2916666666666661</v>
      </c>
    </row>
    <row r="79" spans="1:3" ht="15.75" x14ac:dyDescent="0.2">
      <c r="A79" s="6">
        <v>74</v>
      </c>
      <c r="B79" s="35" t="s">
        <v>193</v>
      </c>
      <c r="C79" s="328">
        <f>[1]ORDEN!$CT76</f>
        <v>9.9166666666666661</v>
      </c>
    </row>
    <row r="80" spans="1:3" ht="15.75" x14ac:dyDescent="0.2">
      <c r="A80" s="6">
        <v>75</v>
      </c>
      <c r="B80" s="35" t="s">
        <v>194</v>
      </c>
      <c r="C80" s="589" t="e">
        <f>[1]ORDEN!$CT77</f>
        <v>#DIV/0!</v>
      </c>
    </row>
    <row r="81" spans="1:3" ht="15.75" x14ac:dyDescent="0.2">
      <c r="A81" s="6">
        <v>76</v>
      </c>
      <c r="B81" s="35" t="s">
        <v>195</v>
      </c>
      <c r="C81" s="589" t="e">
        <f>[1]ORDEN!$CT78</f>
        <v>#DIV/0!</v>
      </c>
    </row>
    <row r="82" spans="1:3" ht="15.75" x14ac:dyDescent="0.2">
      <c r="A82" s="6">
        <v>77</v>
      </c>
      <c r="B82" s="35" t="s">
        <v>196</v>
      </c>
      <c r="C82" s="589" t="e">
        <f>[1]ORDEN!$CT79</f>
        <v>#DIV/0!</v>
      </c>
    </row>
    <row r="83" spans="1:3" ht="15.75" x14ac:dyDescent="0.2">
      <c r="A83" s="6">
        <v>78</v>
      </c>
      <c r="B83" s="35" t="s">
        <v>197</v>
      </c>
      <c r="C83" s="589" t="e">
        <f>[1]ORDEN!$CT80</f>
        <v>#DIV/0!</v>
      </c>
    </row>
    <row r="84" spans="1:3" ht="15.75" x14ac:dyDescent="0.2">
      <c r="A84" s="6">
        <v>79</v>
      </c>
      <c r="B84" s="35" t="s">
        <v>341</v>
      </c>
      <c r="C84" s="328">
        <f>[1]ORDEN!$CT81</f>
        <v>7.8611111111111107</v>
      </c>
    </row>
    <row r="85" spans="1:3" ht="15.75" x14ac:dyDescent="0.2">
      <c r="A85" s="6">
        <v>80</v>
      </c>
      <c r="B85" s="35" t="s">
        <v>342</v>
      </c>
      <c r="C85" s="328" t="str">
        <f>[1]ORDEN!$CT82</f>
        <v>N</v>
      </c>
    </row>
    <row r="86" spans="1:3" ht="15.75" x14ac:dyDescent="0.2">
      <c r="A86" s="6">
        <v>81</v>
      </c>
      <c r="B86" s="35" t="s">
        <v>343</v>
      </c>
      <c r="C86" s="328" t="str">
        <f>[1]ORDEN!$CT83</f>
        <v>N</v>
      </c>
    </row>
    <row r="87" spans="1:3" ht="15.75" x14ac:dyDescent="0.2">
      <c r="A87" s="6">
        <v>82</v>
      </c>
      <c r="B87" s="35" t="s">
        <v>344</v>
      </c>
      <c r="C87" s="328" t="str">
        <f>[1]ORDEN!$CT84</f>
        <v>N</v>
      </c>
    </row>
    <row r="88" spans="1:3" ht="15.75" x14ac:dyDescent="0.2">
      <c r="A88" s="6">
        <v>83</v>
      </c>
      <c r="B88" s="35" t="s">
        <v>345</v>
      </c>
      <c r="C88" s="328" t="str">
        <f>[1]ORDEN!$CT85</f>
        <v>N</v>
      </c>
    </row>
    <row r="89" spans="1:3" ht="15.75" x14ac:dyDescent="0.2">
      <c r="A89" s="6">
        <v>84</v>
      </c>
      <c r="B89" s="35" t="s">
        <v>346</v>
      </c>
      <c r="C89" s="328" t="str">
        <f>[1]ORDEN!$CT86</f>
        <v>N</v>
      </c>
    </row>
    <row r="90" spans="1:3" ht="15.75" x14ac:dyDescent="0.2">
      <c r="A90" s="6">
        <v>85</v>
      </c>
      <c r="B90" s="35" t="s">
        <v>347</v>
      </c>
      <c r="C90" s="328" t="str">
        <f>[1]ORDEN!$CT87</f>
        <v>N</v>
      </c>
    </row>
    <row r="91" spans="1:3" ht="16.5" thickBot="1" x14ac:dyDescent="0.25">
      <c r="A91" s="6">
        <v>86</v>
      </c>
      <c r="B91" s="35" t="s">
        <v>348</v>
      </c>
      <c r="C91" s="464" t="str">
        <f>[1]ORDEN!$CT88</f>
        <v>N</v>
      </c>
    </row>
    <row r="92" spans="1:3" ht="17.25" thickTop="1" thickBot="1" x14ac:dyDescent="0.25">
      <c r="A92" s="592" t="s">
        <v>18</v>
      </c>
      <c r="B92" s="631"/>
      <c r="C92" s="300">
        <f>[1]ORDEN!$CT89</f>
        <v>8.7206825086135087</v>
      </c>
    </row>
    <row r="93" spans="1:3" ht="27.75" customHeight="1" thickTop="1" x14ac:dyDescent="0.2">
      <c r="A93" s="590" t="s">
        <v>350</v>
      </c>
      <c r="B93" s="590"/>
      <c r="C93" s="590"/>
    </row>
    <row r="94" spans="1:3" x14ac:dyDescent="0.2">
      <c r="A94" s="244"/>
    </row>
  </sheetData>
  <mergeCells count="6">
    <mergeCell ref="A93:C93"/>
    <mergeCell ref="A92:B92"/>
    <mergeCell ref="B4:B5"/>
    <mergeCell ref="A4:A5"/>
    <mergeCell ref="A1:C1"/>
    <mergeCell ref="C4:C5"/>
  </mergeCells>
  <phoneticPr fontId="8" type="noConversion"/>
  <printOptions horizontalCentered="1"/>
  <pageMargins left="0.35433070866141736" right="0.35433070866141736" top="0.19685039370078741" bottom="0.19685039370078741" header="0" footer="0"/>
  <pageSetup paperSize="145" scale="50"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view="pageBreakPreview" zoomScaleNormal="100" zoomScaleSheetLayoutView="100" workbookViewId="0">
      <selection activeCell="E19" sqref="E19"/>
    </sheetView>
  </sheetViews>
  <sheetFormatPr baseColWidth="10" defaultRowHeight="12.75" x14ac:dyDescent="0.2"/>
  <cols>
    <col min="1" max="1" width="5.42578125" style="276" customWidth="1"/>
    <col min="2" max="2" width="64" style="277" customWidth="1"/>
    <col min="3" max="3" width="16.7109375" style="277" customWidth="1"/>
    <col min="4" max="16384" width="11.42578125" style="204"/>
  </cols>
  <sheetData>
    <row r="1" spans="1:6" ht="51" customHeight="1" x14ac:dyDescent="0.2">
      <c r="A1" s="646" t="s">
        <v>191</v>
      </c>
      <c r="B1" s="646"/>
      <c r="C1" s="646"/>
    </row>
    <row r="2" spans="1:6" ht="15.75" x14ac:dyDescent="0.25">
      <c r="A2" s="660"/>
      <c r="B2" s="660"/>
      <c r="C2" s="660"/>
    </row>
    <row r="3" spans="1:6" ht="16.5" thickBot="1" x14ac:dyDescent="0.3">
      <c r="A3" s="445"/>
      <c r="B3" s="446"/>
      <c r="C3" s="447" t="s">
        <v>496</v>
      </c>
    </row>
    <row r="4" spans="1:6" ht="43.5" customHeight="1" thickTop="1" thickBot="1" x14ac:dyDescent="0.25">
      <c r="A4" s="269" t="s">
        <v>131</v>
      </c>
      <c r="B4" s="269" t="s">
        <v>145</v>
      </c>
      <c r="C4" s="270" t="s">
        <v>146</v>
      </c>
    </row>
    <row r="5" spans="1:6" ht="18" customHeight="1" thickTop="1" x14ac:dyDescent="0.25">
      <c r="A5" s="271">
        <v>1</v>
      </c>
      <c r="B5" s="278" t="str">
        <f>[8]PREGUNTAS!$B5</f>
        <v>CONOCIMIENTOS</v>
      </c>
      <c r="C5" s="329">
        <f>[8]PREGUNTAS!$C5</f>
        <v>8.687356321839081</v>
      </c>
      <c r="F5" s="327"/>
    </row>
    <row r="6" spans="1:6" ht="18" customHeight="1" x14ac:dyDescent="0.25">
      <c r="A6" s="271">
        <v>2</v>
      </c>
      <c r="B6" s="467" t="str">
        <f>[8]PREGUNTAS!$B6</f>
        <v>HABILIDADES</v>
      </c>
      <c r="C6" s="465">
        <f>[8]PREGUNTAS!$C6</f>
        <v>8.747320061255742</v>
      </c>
      <c r="F6" s="327"/>
    </row>
    <row r="7" spans="1:6" ht="18" customHeight="1" x14ac:dyDescent="0.25">
      <c r="A7" s="271">
        <v>3</v>
      </c>
      <c r="B7" s="467" t="str">
        <f>[8]PREGUNTAS!$B7</f>
        <v>CALIDAD Y RAPIDEZ</v>
      </c>
      <c r="C7" s="465">
        <f>[8]PREGUNTAS!$C7</f>
        <v>8.7249042145593876</v>
      </c>
      <c r="F7" s="327"/>
    </row>
    <row r="8" spans="1:6" ht="18" customHeight="1" x14ac:dyDescent="0.25">
      <c r="A8" s="271">
        <v>4</v>
      </c>
      <c r="B8" s="467" t="str">
        <f>[8]PREGUNTAS!$B8</f>
        <v>CREATIVIDAD E INNOVACIÓN</v>
      </c>
      <c r="C8" s="465">
        <f>[8]PREGUNTAS!$C8</f>
        <v>8.4018404907975466</v>
      </c>
      <c r="F8" s="327"/>
    </row>
    <row r="9" spans="1:6" ht="18" customHeight="1" x14ac:dyDescent="0.25">
      <c r="A9" s="271">
        <v>5</v>
      </c>
      <c r="B9" s="467" t="str">
        <f>[8]PREGUNTAS!$B9</f>
        <v>CAPACIDAD Y DISPOSICIÓN</v>
      </c>
      <c r="C9" s="465">
        <f>[8]PREGUNTAS!$C9</f>
        <v>8.9617151607963255</v>
      </c>
      <c r="F9" s="327"/>
    </row>
    <row r="10" spans="1:6" ht="16.5" customHeight="1" x14ac:dyDescent="0.25">
      <c r="A10" s="271">
        <v>6</v>
      </c>
      <c r="B10" s="467" t="str">
        <f>[8]PREGUNTAS!$B10</f>
        <v>CAPACIDAD PARA MEJORAR PUESTO</v>
      </c>
      <c r="C10" s="465">
        <f>[8]PREGUNTAS!$C10</f>
        <v>8.5501165501165506</v>
      </c>
      <c r="F10" s="327"/>
    </row>
    <row r="11" spans="1:6" ht="18" customHeight="1" x14ac:dyDescent="0.25">
      <c r="A11" s="271">
        <v>7</v>
      </c>
      <c r="B11" s="467" t="str">
        <f>[8]PREGUNTAS!$B11</f>
        <v>CUMPLIMIENTO EN EL SECTOR PRODUCTIVO Y SOCIAL</v>
      </c>
      <c r="C11" s="465">
        <f>[8]PREGUNTAS!$C11</f>
        <v>8.801839785358375</v>
      </c>
      <c r="F11" s="327"/>
    </row>
    <row r="12" spans="1:6" ht="18" customHeight="1" thickBot="1" x14ac:dyDescent="0.3">
      <c r="A12" s="271">
        <v>8</v>
      </c>
      <c r="B12" s="468" t="str">
        <f>[8]PREGUNTAS!$B12</f>
        <v>CALIFICACION DEL TSU</v>
      </c>
      <c r="C12" s="466">
        <f>[8]PREGUNTAS!$C12</f>
        <v>8.8237547892720301</v>
      </c>
      <c r="F12" s="327"/>
    </row>
    <row r="13" spans="1:6" ht="18" customHeight="1" thickTop="1" thickBot="1" x14ac:dyDescent="0.3">
      <c r="A13" s="279"/>
      <c r="B13" s="280" t="s">
        <v>18</v>
      </c>
      <c r="C13" s="330">
        <f>[8]PREGUNTAS!$C13</f>
        <v>8.7123559217493796</v>
      </c>
      <c r="D13" s="277"/>
    </row>
    <row r="14" spans="1:6" ht="27" customHeight="1" thickTop="1" x14ac:dyDescent="0.2">
      <c r="A14" s="661" t="s">
        <v>192</v>
      </c>
      <c r="B14" s="661"/>
      <c r="C14" s="661"/>
    </row>
    <row r="15" spans="1:6" x14ac:dyDescent="0.2">
      <c r="A15" s="281"/>
      <c r="B15" s="282"/>
      <c r="C15" s="283"/>
    </row>
    <row r="16" spans="1:6" x14ac:dyDescent="0.2">
      <c r="A16" s="281"/>
      <c r="B16" s="282"/>
      <c r="C16" s="283"/>
    </row>
    <row r="17" spans="1:3" x14ac:dyDescent="0.2">
      <c r="A17" s="281"/>
      <c r="B17" s="282"/>
      <c r="C17" s="283"/>
    </row>
    <row r="18" spans="1:3" x14ac:dyDescent="0.2">
      <c r="A18" s="281"/>
      <c r="B18" s="282"/>
      <c r="C18" s="283"/>
    </row>
    <row r="19" spans="1:3" x14ac:dyDescent="0.2">
      <c r="A19" s="281"/>
      <c r="B19" s="282"/>
      <c r="C19" s="283"/>
    </row>
    <row r="20" spans="1:3" x14ac:dyDescent="0.2">
      <c r="A20" s="281"/>
      <c r="B20" s="282"/>
      <c r="C20" s="283"/>
    </row>
    <row r="21" spans="1:3" x14ac:dyDescent="0.2">
      <c r="A21" s="281"/>
      <c r="B21" s="282"/>
      <c r="C21" s="283"/>
    </row>
    <row r="22" spans="1:3" x14ac:dyDescent="0.2">
      <c r="A22" s="281"/>
      <c r="B22" s="282"/>
      <c r="C22" s="283"/>
    </row>
    <row r="23" spans="1:3" x14ac:dyDescent="0.2">
      <c r="A23" s="281"/>
      <c r="B23" s="282"/>
      <c r="C23" s="283"/>
    </row>
    <row r="24" spans="1:3" x14ac:dyDescent="0.2">
      <c r="A24" s="281"/>
      <c r="B24" s="282"/>
      <c r="C24" s="283"/>
    </row>
    <row r="25" spans="1:3" x14ac:dyDescent="0.2">
      <c r="A25" s="281"/>
      <c r="B25" s="282"/>
      <c r="C25" s="283"/>
    </row>
    <row r="26" spans="1:3" x14ac:dyDescent="0.2">
      <c r="A26" s="281"/>
      <c r="B26" s="282"/>
      <c r="C26" s="283"/>
    </row>
    <row r="27" spans="1:3" x14ac:dyDescent="0.2">
      <c r="A27" s="281"/>
      <c r="B27" s="282"/>
      <c r="C27" s="283"/>
    </row>
    <row r="28" spans="1:3" x14ac:dyDescent="0.2">
      <c r="A28" s="281"/>
      <c r="B28" s="282"/>
      <c r="C28" s="283"/>
    </row>
    <row r="29" spans="1:3" x14ac:dyDescent="0.2">
      <c r="A29" s="281"/>
      <c r="B29" s="282"/>
      <c r="C29" s="283"/>
    </row>
    <row r="30" spans="1:3" x14ac:dyDescent="0.2">
      <c r="A30" s="281"/>
      <c r="B30" s="282"/>
      <c r="C30" s="283"/>
    </row>
    <row r="31" spans="1:3" x14ac:dyDescent="0.2">
      <c r="A31" s="281"/>
      <c r="B31" s="282"/>
      <c r="C31" s="283"/>
    </row>
    <row r="32" spans="1:3" x14ac:dyDescent="0.2">
      <c r="A32" s="281"/>
      <c r="B32" s="282"/>
      <c r="C32" s="283"/>
    </row>
    <row r="33" spans="1:3" x14ac:dyDescent="0.2">
      <c r="A33" s="281"/>
      <c r="B33" s="282"/>
      <c r="C33" s="283"/>
    </row>
    <row r="34" spans="1:3" x14ac:dyDescent="0.2">
      <c r="A34" s="281"/>
      <c r="B34" s="282"/>
      <c r="C34" s="283"/>
    </row>
    <row r="35" spans="1:3" x14ac:dyDescent="0.2">
      <c r="A35" s="281"/>
      <c r="B35" s="282"/>
      <c r="C35" s="283"/>
    </row>
    <row r="36" spans="1:3" x14ac:dyDescent="0.2">
      <c r="A36" s="281"/>
      <c r="B36" s="282"/>
      <c r="C36" s="283"/>
    </row>
    <row r="37" spans="1:3" x14ac:dyDescent="0.2">
      <c r="A37" s="281"/>
      <c r="B37" s="282"/>
      <c r="C37" s="283"/>
    </row>
    <row r="38" spans="1:3" x14ac:dyDescent="0.2">
      <c r="A38" s="281"/>
      <c r="B38" s="282"/>
      <c r="C38" s="283"/>
    </row>
    <row r="39" spans="1:3" x14ac:dyDescent="0.2">
      <c r="A39" s="281"/>
      <c r="B39" s="282"/>
      <c r="C39" s="283"/>
    </row>
    <row r="40" spans="1:3" x14ac:dyDescent="0.2">
      <c r="A40" s="281"/>
      <c r="B40" s="282"/>
      <c r="C40" s="283"/>
    </row>
    <row r="41" spans="1:3" x14ac:dyDescent="0.2">
      <c r="A41" s="281"/>
      <c r="B41" s="282"/>
      <c r="C41" s="283"/>
    </row>
    <row r="42" spans="1:3" x14ac:dyDescent="0.2">
      <c r="A42" s="281"/>
      <c r="B42" s="282"/>
      <c r="C42" s="283"/>
    </row>
    <row r="43" spans="1:3" x14ac:dyDescent="0.2">
      <c r="A43" s="281"/>
      <c r="B43" s="282"/>
      <c r="C43" s="283"/>
    </row>
    <row r="44" spans="1:3" x14ac:dyDescent="0.2">
      <c r="A44" s="281"/>
      <c r="B44" s="282"/>
      <c r="C44" s="283"/>
    </row>
    <row r="45" spans="1:3" x14ac:dyDescent="0.2">
      <c r="A45" s="281"/>
      <c r="B45" s="282"/>
      <c r="C45" s="283"/>
    </row>
    <row r="46" spans="1:3" x14ac:dyDescent="0.2">
      <c r="A46" s="281"/>
      <c r="B46" s="282"/>
      <c r="C46" s="283"/>
    </row>
    <row r="47" spans="1:3" x14ac:dyDescent="0.2">
      <c r="A47" s="281"/>
      <c r="B47" s="282"/>
      <c r="C47" s="283"/>
    </row>
    <row r="48" spans="1:3" x14ac:dyDescent="0.2">
      <c r="A48" s="281"/>
      <c r="B48" s="282"/>
      <c r="C48" s="283"/>
    </row>
    <row r="49" spans="1:3" x14ac:dyDescent="0.2">
      <c r="A49" s="281"/>
      <c r="B49" s="282"/>
      <c r="C49" s="283"/>
    </row>
    <row r="50" spans="1:3" x14ac:dyDescent="0.2">
      <c r="A50" s="281"/>
      <c r="B50" s="282"/>
      <c r="C50" s="283"/>
    </row>
    <row r="51" spans="1:3" x14ac:dyDescent="0.2">
      <c r="A51" s="281"/>
      <c r="B51" s="282"/>
      <c r="C51" s="283"/>
    </row>
    <row r="52" spans="1:3" x14ac:dyDescent="0.2">
      <c r="A52" s="281"/>
      <c r="B52" s="282"/>
      <c r="C52" s="283"/>
    </row>
    <row r="53" spans="1:3" x14ac:dyDescent="0.2">
      <c r="A53" s="281"/>
      <c r="B53" s="282"/>
      <c r="C53" s="283"/>
    </row>
    <row r="54" spans="1:3" x14ac:dyDescent="0.2">
      <c r="A54" s="281"/>
      <c r="B54" s="282"/>
      <c r="C54" s="283"/>
    </row>
    <row r="55" spans="1:3" x14ac:dyDescent="0.2">
      <c r="A55" s="281"/>
      <c r="B55" s="282"/>
      <c r="C55" s="283"/>
    </row>
    <row r="56" spans="1:3" x14ac:dyDescent="0.2">
      <c r="A56" s="281"/>
      <c r="B56" s="282"/>
      <c r="C56" s="283"/>
    </row>
    <row r="57" spans="1:3" x14ac:dyDescent="0.2">
      <c r="A57" s="281"/>
      <c r="B57" s="282"/>
      <c r="C57" s="283"/>
    </row>
    <row r="58" spans="1:3" x14ac:dyDescent="0.2">
      <c r="A58" s="281"/>
      <c r="B58" s="282"/>
      <c r="C58" s="283"/>
    </row>
    <row r="59" spans="1:3" x14ac:dyDescent="0.2">
      <c r="A59" s="662" t="s">
        <v>18</v>
      </c>
      <c r="B59" s="662"/>
      <c r="C59" s="283"/>
    </row>
  </sheetData>
  <mergeCells count="4">
    <mergeCell ref="A1:C1"/>
    <mergeCell ref="A2:C2"/>
    <mergeCell ref="A14:C14"/>
    <mergeCell ref="A59:B59"/>
  </mergeCells>
  <printOptions horizontalCentered="1"/>
  <pageMargins left="0.35433070866141736" right="0.35433070866141736" top="0.19685039370078741" bottom="0.19685039370078741" header="0" footer="0"/>
  <pageSetup paperSize="256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"/>
  <sheetViews>
    <sheetView showGridLines="0" view="pageBreakPreview" zoomScaleNormal="100" zoomScaleSheetLayoutView="100" workbookViewId="0">
      <selection activeCell="F43" sqref="F43"/>
    </sheetView>
  </sheetViews>
  <sheetFormatPr baseColWidth="10" defaultRowHeight="12.75" x14ac:dyDescent="0.2"/>
  <cols>
    <col min="2" max="2" width="51.7109375" customWidth="1"/>
    <col min="3" max="3" width="22" customWidth="1"/>
  </cols>
  <sheetData>
    <row r="1" spans="1:3" ht="40.5" customHeight="1" x14ac:dyDescent="0.2">
      <c r="A1" s="591" t="s">
        <v>480</v>
      </c>
      <c r="B1" s="591"/>
      <c r="C1" s="591"/>
    </row>
    <row r="3" spans="1:3" ht="16.5" thickBot="1" x14ac:dyDescent="0.25">
      <c r="C3" s="32" t="s">
        <v>497</v>
      </c>
    </row>
    <row r="4" spans="1:3" ht="17.25" customHeight="1" thickTop="1" thickBot="1" x14ac:dyDescent="0.25">
      <c r="A4" s="636" t="s">
        <v>116</v>
      </c>
      <c r="B4" s="659" t="s">
        <v>115</v>
      </c>
      <c r="C4" s="644" t="s">
        <v>188</v>
      </c>
    </row>
    <row r="5" spans="1:3" ht="27" customHeight="1" thickTop="1" thickBot="1" x14ac:dyDescent="0.25">
      <c r="A5" s="636"/>
      <c r="B5" s="659"/>
      <c r="C5" s="645"/>
    </row>
    <row r="6" spans="1:3" ht="16.5" thickTop="1" x14ac:dyDescent="0.2">
      <c r="A6" s="17">
        <v>1</v>
      </c>
      <c r="B6" s="34" t="s">
        <v>22</v>
      </c>
      <c r="C6" s="589" t="e">
        <f>[1]O2!$AK3</f>
        <v>#DIV/0!</v>
      </c>
    </row>
    <row r="7" spans="1:3" ht="15.75" x14ac:dyDescent="0.2">
      <c r="A7" s="6">
        <v>2</v>
      </c>
      <c r="B7" s="35" t="s">
        <v>78</v>
      </c>
      <c r="C7" s="589" t="e">
        <f>[1]O2!$AK4</f>
        <v>#DIV/0!</v>
      </c>
    </row>
    <row r="8" spans="1:3" ht="15.75" x14ac:dyDescent="0.2">
      <c r="A8" s="6">
        <v>3</v>
      </c>
      <c r="B8" s="35" t="s">
        <v>23</v>
      </c>
      <c r="C8" s="328">
        <f>[1]O2!$AK5</f>
        <v>8.8157894736842106</v>
      </c>
    </row>
    <row r="9" spans="1:3" ht="15.75" x14ac:dyDescent="0.2">
      <c r="A9" s="6">
        <v>4</v>
      </c>
      <c r="B9" s="35" t="s">
        <v>76</v>
      </c>
      <c r="C9" s="589" t="e">
        <f>[1]O2!$AK6</f>
        <v>#DIV/0!</v>
      </c>
    </row>
    <row r="10" spans="1:3" ht="15.75" x14ac:dyDescent="0.2">
      <c r="A10" s="6">
        <v>5</v>
      </c>
      <c r="B10" s="35" t="s">
        <v>24</v>
      </c>
      <c r="C10" s="328">
        <f>[1]O2!$AK7</f>
        <v>10</v>
      </c>
    </row>
    <row r="11" spans="1:3" ht="15.75" x14ac:dyDescent="0.2">
      <c r="A11" s="6">
        <v>6</v>
      </c>
      <c r="B11" s="35" t="s">
        <v>25</v>
      </c>
      <c r="C11" s="589" t="e">
        <f>[1]O2!$AK8</f>
        <v>#DIV/0!</v>
      </c>
    </row>
    <row r="12" spans="1:3" ht="15.75" x14ac:dyDescent="0.2">
      <c r="A12" s="6">
        <v>7</v>
      </c>
      <c r="B12" s="35" t="s">
        <v>13</v>
      </c>
      <c r="C12" s="589" t="e">
        <f>[1]O2!$AK9</f>
        <v>#DIV/0!</v>
      </c>
    </row>
    <row r="13" spans="1:3" ht="15.75" x14ac:dyDescent="0.2">
      <c r="A13" s="6">
        <v>8</v>
      </c>
      <c r="B13" s="35" t="s">
        <v>26</v>
      </c>
      <c r="C13" s="589" t="e">
        <f>[1]O2!$AK10</f>
        <v>#DIV/0!</v>
      </c>
    </row>
    <row r="14" spans="1:3" ht="15.75" x14ac:dyDescent="0.2">
      <c r="A14" s="6">
        <v>9</v>
      </c>
      <c r="B14" s="35" t="s">
        <v>43</v>
      </c>
      <c r="C14" s="328">
        <f>[1]O2!$AK11</f>
        <v>9.25</v>
      </c>
    </row>
    <row r="15" spans="1:3" ht="15.75" x14ac:dyDescent="0.2">
      <c r="A15" s="6">
        <v>10</v>
      </c>
      <c r="B15" s="35" t="s">
        <v>44</v>
      </c>
      <c r="C15" s="589" t="e">
        <f>[1]O2!$AK12</f>
        <v>#DIV/0!</v>
      </c>
    </row>
    <row r="16" spans="1:3" ht="15.75" x14ac:dyDescent="0.2">
      <c r="A16" s="6">
        <v>11</v>
      </c>
      <c r="B16" s="35" t="s">
        <v>77</v>
      </c>
      <c r="C16" s="589" t="e">
        <f>[1]O2!$AK13</f>
        <v>#DIV/0!</v>
      </c>
    </row>
    <row r="17" spans="1:3" ht="15.75" x14ac:dyDescent="0.2">
      <c r="A17" s="6">
        <v>12</v>
      </c>
      <c r="B17" s="35" t="s">
        <v>36</v>
      </c>
      <c r="C17" s="589" t="e">
        <f>[1]O2!$AK14</f>
        <v>#DIV/0!</v>
      </c>
    </row>
    <row r="18" spans="1:3" ht="15.75" x14ac:dyDescent="0.2">
      <c r="A18" s="6">
        <v>13</v>
      </c>
      <c r="B18" s="35" t="s">
        <v>79</v>
      </c>
      <c r="C18" s="589" t="e">
        <f>[1]O2!$AK15</f>
        <v>#DIV/0!</v>
      </c>
    </row>
    <row r="19" spans="1:3" ht="15.75" x14ac:dyDescent="0.2">
      <c r="A19" s="6">
        <v>14</v>
      </c>
      <c r="B19" s="35" t="s">
        <v>45</v>
      </c>
      <c r="C19" s="589" t="e">
        <f>[1]O2!$AK16</f>
        <v>#DIV/0!</v>
      </c>
    </row>
    <row r="20" spans="1:3" ht="15.75" x14ac:dyDescent="0.2">
      <c r="A20" s="6">
        <v>15</v>
      </c>
      <c r="B20" s="35" t="s">
        <v>37</v>
      </c>
      <c r="C20" s="589" t="e">
        <f>[1]O2!$AK17</f>
        <v>#DIV/0!</v>
      </c>
    </row>
    <row r="21" spans="1:3" ht="15.75" x14ac:dyDescent="0.2">
      <c r="A21" s="6">
        <v>16</v>
      </c>
      <c r="B21" s="35" t="s">
        <v>46</v>
      </c>
      <c r="C21" s="589" t="e">
        <f>[1]O2!$AK18</f>
        <v>#DIV/0!</v>
      </c>
    </row>
    <row r="22" spans="1:3" ht="15.75" x14ac:dyDescent="0.2">
      <c r="A22" s="6">
        <v>17</v>
      </c>
      <c r="B22" s="36" t="s">
        <v>39</v>
      </c>
      <c r="C22" s="589" t="e">
        <f>[1]O2!$AK19</f>
        <v>#DIV/0!</v>
      </c>
    </row>
    <row r="23" spans="1:3" ht="15.75" x14ac:dyDescent="0.2">
      <c r="A23" s="6">
        <v>18</v>
      </c>
      <c r="B23" s="35" t="s">
        <v>40</v>
      </c>
      <c r="C23" s="328">
        <f>[1]O2!$AK20</f>
        <v>9.104651162790697</v>
      </c>
    </row>
    <row r="24" spans="1:3" ht="15.75" x14ac:dyDescent="0.2">
      <c r="A24" s="6">
        <v>19</v>
      </c>
      <c r="B24" s="35" t="s">
        <v>35</v>
      </c>
      <c r="C24" s="589" t="e">
        <f>[1]O2!$AK21</f>
        <v>#DIV/0!</v>
      </c>
    </row>
    <row r="25" spans="1:3" ht="15.75" x14ac:dyDescent="0.2">
      <c r="A25" s="6">
        <v>20</v>
      </c>
      <c r="B25" s="35" t="s">
        <v>198</v>
      </c>
      <c r="C25" s="589" t="e">
        <f>[1]O2!$AK22</f>
        <v>#DIV/0!</v>
      </c>
    </row>
    <row r="26" spans="1:3" ht="15.75" x14ac:dyDescent="0.2">
      <c r="A26" s="6">
        <v>21</v>
      </c>
      <c r="B26" s="36" t="s">
        <v>42</v>
      </c>
      <c r="C26" s="328">
        <f>[1]O2!$AK23</f>
        <v>8</v>
      </c>
    </row>
    <row r="27" spans="1:3" ht="15.75" x14ac:dyDescent="0.2">
      <c r="A27" s="6">
        <v>22</v>
      </c>
      <c r="B27" s="36" t="s">
        <v>20</v>
      </c>
      <c r="C27" s="589" t="e">
        <f>[1]O2!$AK24</f>
        <v>#DIV/0!</v>
      </c>
    </row>
    <row r="28" spans="1:3" ht="15.75" x14ac:dyDescent="0.2">
      <c r="A28" s="6">
        <v>23</v>
      </c>
      <c r="B28" s="36" t="s">
        <v>47</v>
      </c>
      <c r="C28" s="589" t="e">
        <f>[1]O2!$AK25</f>
        <v>#DIV/0!</v>
      </c>
    </row>
    <row r="29" spans="1:3" ht="15.75" x14ac:dyDescent="0.2">
      <c r="A29" s="6">
        <v>24</v>
      </c>
      <c r="B29" s="36" t="s">
        <v>48</v>
      </c>
      <c r="C29" s="589" t="e">
        <f>[1]O2!$AK26</f>
        <v>#DIV/0!</v>
      </c>
    </row>
    <row r="30" spans="1:3" ht="15.75" x14ac:dyDescent="0.2">
      <c r="A30" s="6">
        <v>25</v>
      </c>
      <c r="B30" s="36" t="s">
        <v>49</v>
      </c>
      <c r="C30" s="589" t="e">
        <f>[1]O2!$AK27</f>
        <v>#DIV/0!</v>
      </c>
    </row>
    <row r="31" spans="1:3" ht="15.75" x14ac:dyDescent="0.2">
      <c r="A31" s="6">
        <v>26</v>
      </c>
      <c r="B31" s="36" t="s">
        <v>50</v>
      </c>
      <c r="C31" s="589" t="e">
        <f>[1]O2!$AK28</f>
        <v>#DIV/0!</v>
      </c>
    </row>
    <row r="32" spans="1:3" ht="15.75" x14ac:dyDescent="0.2">
      <c r="A32" s="6">
        <v>27</v>
      </c>
      <c r="B32" s="36" t="s">
        <v>51</v>
      </c>
      <c r="C32" s="589" t="e">
        <f>[1]O2!$AK29</f>
        <v>#DIV/0!</v>
      </c>
    </row>
    <row r="33" spans="1:3" ht="15.75" x14ac:dyDescent="0.2">
      <c r="A33" s="6">
        <v>28</v>
      </c>
      <c r="B33" s="36" t="s">
        <v>15</v>
      </c>
      <c r="C33" s="589" t="e">
        <f>[1]O2!$AK30</f>
        <v>#DIV/0!</v>
      </c>
    </row>
    <row r="34" spans="1:3" ht="15.75" x14ac:dyDescent="0.2">
      <c r="A34" s="6">
        <v>29</v>
      </c>
      <c r="B34" s="36" t="s">
        <v>14</v>
      </c>
      <c r="C34" s="589" t="e">
        <f>[1]O2!$AK31</f>
        <v>#DIV/0!</v>
      </c>
    </row>
    <row r="35" spans="1:3" ht="15.75" x14ac:dyDescent="0.2">
      <c r="A35" s="6">
        <v>30</v>
      </c>
      <c r="B35" s="36" t="s">
        <v>52</v>
      </c>
      <c r="C35" s="589" t="e">
        <f>[1]O2!$AK32</f>
        <v>#DIV/0!</v>
      </c>
    </row>
    <row r="36" spans="1:3" ht="15.75" x14ac:dyDescent="0.2">
      <c r="A36" s="6">
        <v>31</v>
      </c>
      <c r="B36" s="36" t="s">
        <v>53</v>
      </c>
      <c r="C36" s="589" t="e">
        <f>[1]O2!$AK33</f>
        <v>#DIV/0!</v>
      </c>
    </row>
    <row r="37" spans="1:3" ht="15.75" x14ac:dyDescent="0.2">
      <c r="A37" s="6">
        <v>32</v>
      </c>
      <c r="B37" s="36" t="s">
        <v>38</v>
      </c>
      <c r="C37" s="328">
        <f>[1]O2!$AK34</f>
        <v>8.5952380952380949</v>
      </c>
    </row>
    <row r="38" spans="1:3" ht="15.75" x14ac:dyDescent="0.2">
      <c r="A38" s="6">
        <v>33</v>
      </c>
      <c r="B38" s="36" t="s">
        <v>71</v>
      </c>
      <c r="C38" s="589" t="e">
        <f>[1]O2!$AK35</f>
        <v>#DIV/0!</v>
      </c>
    </row>
    <row r="39" spans="1:3" ht="15.75" x14ac:dyDescent="0.2">
      <c r="A39" s="6">
        <v>34</v>
      </c>
      <c r="B39" s="36" t="s">
        <v>54</v>
      </c>
      <c r="C39" s="589" t="e">
        <f>[1]O2!$AK36</f>
        <v>#DIV/0!</v>
      </c>
    </row>
    <row r="40" spans="1:3" ht="15.75" x14ac:dyDescent="0.2">
      <c r="A40" s="6">
        <v>35</v>
      </c>
      <c r="B40" s="36" t="s">
        <v>55</v>
      </c>
      <c r="C40" s="589" t="e">
        <f>[1]O2!$AK37</f>
        <v>#DIV/0!</v>
      </c>
    </row>
    <row r="41" spans="1:3" ht="15.75" x14ac:dyDescent="0.2">
      <c r="A41" s="6">
        <v>36</v>
      </c>
      <c r="B41" s="36" t="s">
        <v>56</v>
      </c>
      <c r="C41" s="589" t="e">
        <f>[1]O2!$AK38</f>
        <v>#DIV/0!</v>
      </c>
    </row>
    <row r="42" spans="1:3" ht="15.75" x14ac:dyDescent="0.2">
      <c r="A42" s="6">
        <v>37</v>
      </c>
      <c r="B42" s="36" t="s">
        <v>16</v>
      </c>
      <c r="C42" s="328">
        <f>[1]O2!$AK39</f>
        <v>8.984375</v>
      </c>
    </row>
    <row r="43" spans="1:3" ht="15.75" x14ac:dyDescent="0.2">
      <c r="A43" s="6">
        <v>38</v>
      </c>
      <c r="B43" s="36" t="s">
        <v>57</v>
      </c>
      <c r="C43" s="589" t="e">
        <f>[1]O2!$AK40</f>
        <v>#DIV/0!</v>
      </c>
    </row>
    <row r="44" spans="1:3" ht="15.75" x14ac:dyDescent="0.2">
      <c r="A44" s="6">
        <v>39</v>
      </c>
      <c r="B44" s="35" t="s">
        <v>33</v>
      </c>
      <c r="C44" s="589" t="e">
        <f>[1]O2!$AK41</f>
        <v>#DIV/0!</v>
      </c>
    </row>
    <row r="45" spans="1:3" ht="15.75" x14ac:dyDescent="0.2">
      <c r="A45" s="6">
        <v>40</v>
      </c>
      <c r="B45" s="35" t="s">
        <v>58</v>
      </c>
      <c r="C45" s="589" t="e">
        <f>[1]O2!$AK42</f>
        <v>#DIV/0!</v>
      </c>
    </row>
    <row r="46" spans="1:3" ht="15.75" x14ac:dyDescent="0.2">
      <c r="A46" s="6">
        <v>41</v>
      </c>
      <c r="B46" s="35" t="s">
        <v>199</v>
      </c>
      <c r="C46" s="328">
        <f>[1]O2!$AK43</f>
        <v>7.8125</v>
      </c>
    </row>
    <row r="47" spans="1:3" ht="15.75" x14ac:dyDescent="0.2">
      <c r="A47" s="6">
        <v>42</v>
      </c>
      <c r="B47" s="35" t="s">
        <v>41</v>
      </c>
      <c r="C47" s="589" t="e">
        <f>[1]O2!$AK44</f>
        <v>#DIV/0!</v>
      </c>
    </row>
    <row r="48" spans="1:3" ht="15.75" x14ac:dyDescent="0.2">
      <c r="A48" s="6">
        <v>43</v>
      </c>
      <c r="B48" s="35" t="s">
        <v>59</v>
      </c>
      <c r="C48" s="589" t="e">
        <f>[1]O2!$AK45</f>
        <v>#DIV/0!</v>
      </c>
    </row>
    <row r="49" spans="1:3" ht="15.75" x14ac:dyDescent="0.2">
      <c r="A49" s="6">
        <v>44</v>
      </c>
      <c r="B49" s="35" t="s">
        <v>17</v>
      </c>
      <c r="C49" s="589" t="e">
        <f>[1]O2!$AK46</f>
        <v>#DIV/0!</v>
      </c>
    </row>
    <row r="50" spans="1:3" ht="15.75" x14ac:dyDescent="0.2">
      <c r="A50" s="6">
        <v>45</v>
      </c>
      <c r="B50" s="35" t="s">
        <v>60</v>
      </c>
      <c r="C50" s="589" t="e">
        <f>[1]O2!$AK47</f>
        <v>#DIV/0!</v>
      </c>
    </row>
    <row r="51" spans="1:3" ht="15.75" x14ac:dyDescent="0.2">
      <c r="A51" s="6">
        <v>46</v>
      </c>
      <c r="B51" s="35" t="s">
        <v>34</v>
      </c>
      <c r="C51" s="328">
        <f>[1]O2!$AK48</f>
        <v>9.125</v>
      </c>
    </row>
    <row r="52" spans="1:3" ht="15.75" x14ac:dyDescent="0.2">
      <c r="A52" s="6">
        <v>47</v>
      </c>
      <c r="B52" s="35" t="s">
        <v>61</v>
      </c>
      <c r="C52" s="328"/>
    </row>
    <row r="53" spans="1:3" ht="15.75" x14ac:dyDescent="0.2">
      <c r="A53" s="6">
        <v>48</v>
      </c>
      <c r="B53" s="35" t="s">
        <v>12</v>
      </c>
      <c r="C53" s="328"/>
    </row>
    <row r="54" spans="1:3" ht="15.75" x14ac:dyDescent="0.2">
      <c r="A54" s="6">
        <v>49</v>
      </c>
      <c r="B54" s="35" t="s">
        <v>62</v>
      </c>
      <c r="C54" s="328"/>
    </row>
    <row r="55" spans="1:3" ht="15.75" x14ac:dyDescent="0.2">
      <c r="A55" s="6">
        <v>50</v>
      </c>
      <c r="B55" s="35" t="s">
        <v>70</v>
      </c>
      <c r="C55" s="328"/>
    </row>
    <row r="56" spans="1:3" ht="15.75" x14ac:dyDescent="0.2">
      <c r="A56" s="6">
        <v>51</v>
      </c>
      <c r="B56" s="35" t="s">
        <v>63</v>
      </c>
      <c r="C56" s="328"/>
    </row>
    <row r="57" spans="1:3" ht="15.75" x14ac:dyDescent="0.2">
      <c r="A57" s="6">
        <v>52</v>
      </c>
      <c r="B57" s="35" t="s">
        <v>19</v>
      </c>
      <c r="C57" s="328"/>
    </row>
    <row r="58" spans="1:3" ht="15.75" x14ac:dyDescent="0.2">
      <c r="A58" s="6">
        <v>53</v>
      </c>
      <c r="B58" s="35" t="s">
        <v>64</v>
      </c>
      <c r="C58" s="328"/>
    </row>
    <row r="59" spans="1:3" ht="15.75" x14ac:dyDescent="0.2">
      <c r="A59" s="6">
        <v>54</v>
      </c>
      <c r="B59" s="35" t="s">
        <v>160</v>
      </c>
      <c r="C59" s="328"/>
    </row>
    <row r="60" spans="1:3" ht="15.75" x14ac:dyDescent="0.2">
      <c r="A60" s="6" t="s">
        <v>30</v>
      </c>
      <c r="B60" s="35" t="s">
        <v>27</v>
      </c>
      <c r="C60" s="328"/>
    </row>
    <row r="61" spans="1:3" ht="15.75" x14ac:dyDescent="0.2">
      <c r="A61" s="6" t="s">
        <v>31</v>
      </c>
      <c r="B61" s="35" t="s">
        <v>28</v>
      </c>
      <c r="C61" s="328"/>
    </row>
    <row r="62" spans="1:3" ht="15.75" x14ac:dyDescent="0.2">
      <c r="A62" s="6" t="s">
        <v>32</v>
      </c>
      <c r="B62" s="35" t="s">
        <v>29</v>
      </c>
      <c r="C62" s="328"/>
    </row>
    <row r="63" spans="1:3" ht="15.75" x14ac:dyDescent="0.2">
      <c r="A63" s="6" t="s">
        <v>65</v>
      </c>
      <c r="B63" s="35" t="s">
        <v>67</v>
      </c>
      <c r="C63" s="328"/>
    </row>
    <row r="64" spans="1:3" ht="15.75" x14ac:dyDescent="0.2">
      <c r="A64" s="6" t="s">
        <v>66</v>
      </c>
      <c r="B64" s="35" t="s">
        <v>69</v>
      </c>
      <c r="C64" s="328"/>
    </row>
    <row r="65" spans="1:3" ht="15.75" x14ac:dyDescent="0.2">
      <c r="A65" s="6">
        <v>60</v>
      </c>
      <c r="B65" s="35" t="s">
        <v>68</v>
      </c>
      <c r="C65" s="328"/>
    </row>
    <row r="66" spans="1:3" ht="15.75" x14ac:dyDescent="0.2">
      <c r="A66" s="6">
        <v>61</v>
      </c>
      <c r="B66" s="35" t="s">
        <v>94</v>
      </c>
      <c r="C66" s="328"/>
    </row>
    <row r="67" spans="1:3" ht="15.75" x14ac:dyDescent="0.2">
      <c r="A67" s="6">
        <v>62</v>
      </c>
      <c r="B67" s="35" t="s">
        <v>98</v>
      </c>
      <c r="C67" s="328"/>
    </row>
    <row r="68" spans="1:3" ht="15.75" x14ac:dyDescent="0.2">
      <c r="A68" s="6">
        <v>63</v>
      </c>
      <c r="B68" s="35" t="s">
        <v>124</v>
      </c>
      <c r="C68" s="328"/>
    </row>
    <row r="69" spans="1:3" ht="15.75" x14ac:dyDescent="0.2">
      <c r="A69" s="6">
        <v>64</v>
      </c>
      <c r="B69" s="35" t="s">
        <v>127</v>
      </c>
      <c r="C69" s="328"/>
    </row>
    <row r="70" spans="1:3" ht="15.75" x14ac:dyDescent="0.2">
      <c r="A70" s="6">
        <v>65</v>
      </c>
      <c r="B70" s="35" t="s">
        <v>125</v>
      </c>
      <c r="C70" s="328"/>
    </row>
    <row r="71" spans="1:3" ht="15.75" x14ac:dyDescent="0.2">
      <c r="A71" s="6">
        <v>66</v>
      </c>
      <c r="B71" s="36" t="s">
        <v>126</v>
      </c>
      <c r="C71" s="328"/>
    </row>
    <row r="72" spans="1:3" ht="15.75" x14ac:dyDescent="0.2">
      <c r="A72" s="6">
        <v>67</v>
      </c>
      <c r="B72" s="36" t="s">
        <v>153</v>
      </c>
      <c r="C72" s="328"/>
    </row>
    <row r="73" spans="1:3" ht="15.75" x14ac:dyDescent="0.2">
      <c r="A73" s="6">
        <v>68</v>
      </c>
      <c r="B73" s="35" t="s">
        <v>154</v>
      </c>
      <c r="C73" s="328"/>
    </row>
    <row r="74" spans="1:3" ht="15.75" x14ac:dyDescent="0.2">
      <c r="A74" s="6">
        <v>69</v>
      </c>
      <c r="B74" s="35" t="s">
        <v>155</v>
      </c>
      <c r="C74" s="328"/>
    </row>
    <row r="75" spans="1:3" ht="15.75" x14ac:dyDescent="0.2">
      <c r="A75" s="6">
        <v>70</v>
      </c>
      <c r="B75" s="35" t="s">
        <v>156</v>
      </c>
      <c r="C75" s="328"/>
    </row>
    <row r="76" spans="1:3" ht="15.75" x14ac:dyDescent="0.2">
      <c r="A76" s="6">
        <v>71</v>
      </c>
      <c r="B76" s="35" t="s">
        <v>157</v>
      </c>
      <c r="C76" s="328"/>
    </row>
    <row r="77" spans="1:3" ht="15.75" x14ac:dyDescent="0.2">
      <c r="A77" s="6">
        <v>72</v>
      </c>
      <c r="B77" s="35" t="s">
        <v>158</v>
      </c>
      <c r="C77" s="328"/>
    </row>
    <row r="78" spans="1:3" ht="15.75" x14ac:dyDescent="0.2">
      <c r="A78" s="6">
        <v>73</v>
      </c>
      <c r="B78" s="35" t="s">
        <v>159</v>
      </c>
      <c r="C78" s="328"/>
    </row>
    <row r="79" spans="1:3" ht="15.75" x14ac:dyDescent="0.2">
      <c r="A79" s="6">
        <v>74</v>
      </c>
      <c r="B79" s="35" t="s">
        <v>193</v>
      </c>
      <c r="C79" s="328"/>
    </row>
    <row r="80" spans="1:3" ht="15.75" x14ac:dyDescent="0.2">
      <c r="A80" s="6">
        <v>75</v>
      </c>
      <c r="B80" s="35" t="s">
        <v>194</v>
      </c>
      <c r="C80" s="328"/>
    </row>
    <row r="81" spans="1:3" ht="15.75" x14ac:dyDescent="0.2">
      <c r="A81" s="6">
        <v>76</v>
      </c>
      <c r="B81" s="35" t="s">
        <v>195</v>
      </c>
      <c r="C81" s="328"/>
    </row>
    <row r="82" spans="1:3" ht="15.75" x14ac:dyDescent="0.2">
      <c r="A82" s="6">
        <v>77</v>
      </c>
      <c r="B82" s="35" t="s">
        <v>196</v>
      </c>
      <c r="C82" s="328"/>
    </row>
    <row r="83" spans="1:3" ht="15.75" x14ac:dyDescent="0.2">
      <c r="A83" s="6">
        <v>78</v>
      </c>
      <c r="B83" s="35" t="s">
        <v>197</v>
      </c>
      <c r="C83" s="328"/>
    </row>
    <row r="84" spans="1:3" ht="15.75" x14ac:dyDescent="0.2">
      <c r="A84" s="6">
        <v>79</v>
      </c>
      <c r="B84" s="35" t="s">
        <v>341</v>
      </c>
      <c r="C84" s="328"/>
    </row>
    <row r="85" spans="1:3" ht="15.75" x14ac:dyDescent="0.2">
      <c r="A85" s="6">
        <v>80</v>
      </c>
      <c r="B85" s="35" t="s">
        <v>342</v>
      </c>
      <c r="C85" s="328"/>
    </row>
    <row r="86" spans="1:3" ht="15.75" x14ac:dyDescent="0.2">
      <c r="A86" s="6">
        <v>81</v>
      </c>
      <c r="B86" s="35" t="s">
        <v>343</v>
      </c>
      <c r="C86" s="328"/>
    </row>
    <row r="87" spans="1:3" ht="15.75" x14ac:dyDescent="0.2">
      <c r="A87" s="6">
        <v>82</v>
      </c>
      <c r="B87" s="35" t="s">
        <v>344</v>
      </c>
      <c r="C87" s="328"/>
    </row>
    <row r="88" spans="1:3" ht="15.75" x14ac:dyDescent="0.2">
      <c r="A88" s="6">
        <v>83</v>
      </c>
      <c r="B88" s="35" t="s">
        <v>345</v>
      </c>
      <c r="C88" s="328"/>
    </row>
    <row r="89" spans="1:3" ht="15.75" x14ac:dyDescent="0.2">
      <c r="A89" s="6">
        <v>84</v>
      </c>
      <c r="B89" s="35" t="s">
        <v>346</v>
      </c>
      <c r="C89" s="328"/>
    </row>
    <row r="90" spans="1:3" ht="15.75" x14ac:dyDescent="0.2">
      <c r="A90" s="6">
        <v>85</v>
      </c>
      <c r="B90" s="35" t="s">
        <v>347</v>
      </c>
      <c r="C90" s="328"/>
    </row>
    <row r="91" spans="1:3" ht="16.5" thickBot="1" x14ac:dyDescent="0.25">
      <c r="A91" s="6">
        <v>86</v>
      </c>
      <c r="B91" s="35" t="s">
        <v>348</v>
      </c>
      <c r="C91" s="328"/>
    </row>
    <row r="92" spans="1:3" ht="17.25" thickTop="1" thickBot="1" x14ac:dyDescent="0.25">
      <c r="A92" s="592" t="s">
        <v>18</v>
      </c>
      <c r="B92" s="631"/>
      <c r="C92" s="28">
        <f>AVERAGEIF(C6:C91,"&gt;0")</f>
        <v>8.8541726368569993</v>
      </c>
    </row>
    <row r="93" spans="1:3" ht="30.75" customHeight="1" thickTop="1" x14ac:dyDescent="0.2">
      <c r="A93" s="590" t="s">
        <v>350</v>
      </c>
      <c r="B93" s="590"/>
      <c r="C93" s="590"/>
    </row>
    <row r="94" spans="1:3" x14ac:dyDescent="0.2">
      <c r="A94" s="244"/>
    </row>
  </sheetData>
  <mergeCells count="6">
    <mergeCell ref="A93:C93"/>
    <mergeCell ref="A1:C1"/>
    <mergeCell ref="A4:A5"/>
    <mergeCell ref="B4:B5"/>
    <mergeCell ref="C4:C5"/>
    <mergeCell ref="A92:B92"/>
  </mergeCells>
  <printOptions horizontalCentered="1"/>
  <pageMargins left="0.35433070866141736" right="0.35433070866141736" top="0.19685039370078741" bottom="0.19685039370078741" header="0" footer="0"/>
  <pageSetup paperSize="256" scale="50" orientation="portrait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"/>
  <sheetViews>
    <sheetView showGridLines="0" view="pageBreakPreview" zoomScaleNormal="100" zoomScaleSheetLayoutView="100" workbookViewId="0">
      <selection activeCell="I10" sqref="I10"/>
    </sheetView>
  </sheetViews>
  <sheetFormatPr baseColWidth="10" defaultRowHeight="12.75" x14ac:dyDescent="0.2"/>
  <cols>
    <col min="2" max="2" width="51.7109375" customWidth="1"/>
    <col min="3" max="3" width="19.42578125" customWidth="1"/>
  </cols>
  <sheetData>
    <row r="1" spans="1:3" ht="40.5" customHeight="1" x14ac:dyDescent="0.2">
      <c r="A1" s="591" t="s">
        <v>481</v>
      </c>
      <c r="B1" s="591"/>
      <c r="C1" s="591"/>
    </row>
    <row r="3" spans="1:3" ht="16.5" thickBot="1" x14ac:dyDescent="0.25">
      <c r="C3" s="32" t="s">
        <v>498</v>
      </c>
    </row>
    <row r="4" spans="1:3" ht="17.25" customHeight="1" thickTop="1" thickBot="1" x14ac:dyDescent="0.25">
      <c r="A4" s="636" t="s">
        <v>116</v>
      </c>
      <c r="B4" s="659" t="s">
        <v>115</v>
      </c>
      <c r="C4" s="644" t="s">
        <v>188</v>
      </c>
    </row>
    <row r="5" spans="1:3" ht="27" customHeight="1" thickTop="1" thickBot="1" x14ac:dyDescent="0.25">
      <c r="A5" s="636"/>
      <c r="B5" s="659"/>
      <c r="C5" s="645"/>
    </row>
    <row r="6" spans="1:3" ht="16.5" thickTop="1" x14ac:dyDescent="0.2">
      <c r="A6" s="17">
        <v>1</v>
      </c>
      <c r="B6" s="34" t="s">
        <v>22</v>
      </c>
      <c r="C6" s="589" t="e">
        <f>[1]O2!$AL3</f>
        <v>#DIV/0!</v>
      </c>
    </row>
    <row r="7" spans="1:3" ht="15.75" x14ac:dyDescent="0.2">
      <c r="A7" s="6">
        <v>2</v>
      </c>
      <c r="B7" s="35" t="s">
        <v>78</v>
      </c>
      <c r="C7" s="328">
        <f>[1]O2!$AL4</f>
        <v>8.6558139534883729</v>
      </c>
    </row>
    <row r="8" spans="1:3" ht="15.75" x14ac:dyDescent="0.2">
      <c r="A8" s="6">
        <v>3</v>
      </c>
      <c r="B8" s="35" t="s">
        <v>23</v>
      </c>
      <c r="C8" s="328">
        <f>[1]O2!$AL5</f>
        <v>8.3598326359832633</v>
      </c>
    </row>
    <row r="9" spans="1:3" ht="15.75" x14ac:dyDescent="0.2">
      <c r="A9" s="6">
        <v>4</v>
      </c>
      <c r="B9" s="35" t="s">
        <v>76</v>
      </c>
      <c r="C9" s="328">
        <f>[1]O2!$AL6</f>
        <v>8.552301255230125</v>
      </c>
    </row>
    <row r="10" spans="1:3" ht="15.75" x14ac:dyDescent="0.2">
      <c r="A10" s="6">
        <v>5</v>
      </c>
      <c r="B10" s="35" t="s">
        <v>24</v>
      </c>
      <c r="C10" s="328">
        <f>[1]O2!$AL7</f>
        <v>8.9583333333333339</v>
      </c>
    </row>
    <row r="11" spans="1:3" ht="15.75" x14ac:dyDescent="0.2">
      <c r="A11" s="6">
        <v>6</v>
      </c>
      <c r="B11" s="35" t="s">
        <v>25</v>
      </c>
      <c r="C11" s="328">
        <f>[1]O2!$AL8</f>
        <v>8.4556962025316462</v>
      </c>
    </row>
    <row r="12" spans="1:3" ht="15.75" x14ac:dyDescent="0.2">
      <c r="A12" s="6">
        <v>7</v>
      </c>
      <c r="B12" s="35" t="s">
        <v>13</v>
      </c>
      <c r="C12" s="328">
        <f>[1]O2!$AL9</f>
        <v>8.02510460251046</v>
      </c>
    </row>
    <row r="13" spans="1:3" ht="15.75" x14ac:dyDescent="0.2">
      <c r="A13" s="6">
        <v>8</v>
      </c>
      <c r="B13" s="35" t="s">
        <v>26</v>
      </c>
      <c r="C13" s="328">
        <f>[1]O2!$AL10</f>
        <v>8.8333333333333339</v>
      </c>
    </row>
    <row r="14" spans="1:3" ht="15.75" x14ac:dyDescent="0.2">
      <c r="A14" s="6">
        <v>9</v>
      </c>
      <c r="B14" s="35" t="s">
        <v>43</v>
      </c>
      <c r="C14" s="328">
        <f>[1]O2!$AL11</f>
        <v>8.2391304347826093</v>
      </c>
    </row>
    <row r="15" spans="1:3" ht="15.75" x14ac:dyDescent="0.2">
      <c r="A15" s="6">
        <v>10</v>
      </c>
      <c r="B15" s="35" t="s">
        <v>44</v>
      </c>
      <c r="C15" s="328">
        <f>[1]O2!$AL12</f>
        <v>8.2292490118577071</v>
      </c>
    </row>
    <row r="16" spans="1:3" ht="15.75" x14ac:dyDescent="0.2">
      <c r="A16" s="6">
        <v>11</v>
      </c>
      <c r="B16" s="35" t="s">
        <v>77</v>
      </c>
      <c r="C16" s="328">
        <f>[1]O2!$AL13</f>
        <v>9.7129629629629637</v>
      </c>
    </row>
    <row r="17" spans="1:3" ht="15.75" x14ac:dyDescent="0.2">
      <c r="A17" s="6">
        <v>12</v>
      </c>
      <c r="B17" s="35" t="s">
        <v>36</v>
      </c>
      <c r="C17" s="328">
        <f>[1]O2!$AL14</f>
        <v>9.6333333333333329</v>
      </c>
    </row>
    <row r="18" spans="1:3" ht="15.75" x14ac:dyDescent="0.2">
      <c r="A18" s="6">
        <v>13</v>
      </c>
      <c r="B18" s="35" t="s">
        <v>79</v>
      </c>
      <c r="C18" s="328">
        <f>[1]O2!$AL15</f>
        <v>7.7416974169741701</v>
      </c>
    </row>
    <row r="19" spans="1:3" ht="15.75" x14ac:dyDescent="0.2">
      <c r="A19" s="6">
        <v>14</v>
      </c>
      <c r="B19" s="35" t="s">
        <v>45</v>
      </c>
      <c r="C19" s="328">
        <f>[1]O2!$AL16</f>
        <v>7.9728260869565215</v>
      </c>
    </row>
    <row r="20" spans="1:3" ht="15.75" x14ac:dyDescent="0.2">
      <c r="A20" s="6">
        <v>15</v>
      </c>
      <c r="B20" s="35" t="s">
        <v>37</v>
      </c>
      <c r="C20" s="328">
        <f>[1]O2!$AL17</f>
        <v>8.4666666666666668</v>
      </c>
    </row>
    <row r="21" spans="1:3" ht="15.75" x14ac:dyDescent="0.2">
      <c r="A21" s="6">
        <v>16</v>
      </c>
      <c r="B21" s="35" t="s">
        <v>46</v>
      </c>
      <c r="C21" s="328">
        <f>[1]O2!$AL18</f>
        <v>8.117647058823529</v>
      </c>
    </row>
    <row r="22" spans="1:3" ht="15.75" x14ac:dyDescent="0.2">
      <c r="A22" s="6">
        <v>17</v>
      </c>
      <c r="B22" s="36" t="s">
        <v>39</v>
      </c>
      <c r="C22" s="328">
        <f>[1]O2!$AL19</f>
        <v>9.1875</v>
      </c>
    </row>
    <row r="23" spans="1:3" ht="15.75" x14ac:dyDescent="0.2">
      <c r="A23" s="6">
        <v>18</v>
      </c>
      <c r="B23" s="35" t="s">
        <v>40</v>
      </c>
      <c r="C23" s="328">
        <f>[1]O2!$AL20</f>
        <v>8.533505154639176</v>
      </c>
    </row>
    <row r="24" spans="1:3" ht="15.75" x14ac:dyDescent="0.2">
      <c r="A24" s="6">
        <v>19</v>
      </c>
      <c r="B24" s="35" t="s">
        <v>35</v>
      </c>
      <c r="C24" s="328">
        <f>[1]O2!$AL21</f>
        <v>9.01</v>
      </c>
    </row>
    <row r="25" spans="1:3" ht="15.75" x14ac:dyDescent="0.2">
      <c r="A25" s="6">
        <v>20</v>
      </c>
      <c r="B25" s="35" t="s">
        <v>198</v>
      </c>
      <c r="C25" s="328">
        <f>[1]O2!$AL22</f>
        <v>8.6041666666666661</v>
      </c>
    </row>
    <row r="26" spans="1:3" ht="15.75" x14ac:dyDescent="0.2">
      <c r="A26" s="6">
        <v>21</v>
      </c>
      <c r="B26" s="36" t="s">
        <v>42</v>
      </c>
      <c r="C26" s="328">
        <f>[1]O2!$AL23</f>
        <v>9.1637931034482758</v>
      </c>
    </row>
    <row r="27" spans="1:3" ht="15.75" x14ac:dyDescent="0.2">
      <c r="A27" s="6">
        <v>22</v>
      </c>
      <c r="B27" s="36" t="s">
        <v>20</v>
      </c>
      <c r="C27" s="328">
        <f>[1]O2!$AL24</f>
        <v>9.5749999999999993</v>
      </c>
    </row>
    <row r="28" spans="1:3" ht="15.75" x14ac:dyDescent="0.2">
      <c r="A28" s="6">
        <v>23</v>
      </c>
      <c r="B28" s="36" t="s">
        <v>47</v>
      </c>
      <c r="C28" s="328">
        <f>[1]O2!$AL25</f>
        <v>10</v>
      </c>
    </row>
    <row r="29" spans="1:3" ht="15.75" x14ac:dyDescent="0.2">
      <c r="A29" s="6">
        <v>24</v>
      </c>
      <c r="B29" s="36" t="s">
        <v>48</v>
      </c>
      <c r="C29" s="328">
        <f>[1]O2!$AL26</f>
        <v>8.3928571428571423</v>
      </c>
    </row>
    <row r="30" spans="1:3" ht="15.75" x14ac:dyDescent="0.2">
      <c r="A30" s="6">
        <v>25</v>
      </c>
      <c r="B30" s="36" t="s">
        <v>49</v>
      </c>
      <c r="C30" s="589" t="e">
        <f>[1]O2!$AL27</f>
        <v>#DIV/0!</v>
      </c>
    </row>
    <row r="31" spans="1:3" ht="15.75" x14ac:dyDescent="0.2">
      <c r="A31" s="6">
        <v>26</v>
      </c>
      <c r="B31" s="36" t="s">
        <v>50</v>
      </c>
      <c r="C31" s="328">
        <f>[1]O2!$AL28</f>
        <v>8.8416666666666668</v>
      </c>
    </row>
    <row r="32" spans="1:3" ht="15.75" x14ac:dyDescent="0.2">
      <c r="A32" s="6">
        <v>27</v>
      </c>
      <c r="B32" s="36" t="s">
        <v>51</v>
      </c>
      <c r="C32" s="328">
        <f>[1]O2!$AL29</f>
        <v>8.8583333333333325</v>
      </c>
    </row>
    <row r="33" spans="1:3" ht="15.75" x14ac:dyDescent="0.2">
      <c r="A33" s="6">
        <v>28</v>
      </c>
      <c r="B33" s="36" t="s">
        <v>15</v>
      </c>
      <c r="C33" s="328">
        <f>[1]O2!$AL30</f>
        <v>8.7833333333333332</v>
      </c>
    </row>
    <row r="34" spans="1:3" ht="15.75" x14ac:dyDescent="0.2">
      <c r="A34" s="6">
        <v>29</v>
      </c>
      <c r="B34" s="36" t="s">
        <v>14</v>
      </c>
      <c r="C34" s="328">
        <f>[1]O2!$AL31</f>
        <v>9.3343653250773997</v>
      </c>
    </row>
    <row r="35" spans="1:3" ht="15.75" x14ac:dyDescent="0.2">
      <c r="A35" s="6">
        <v>30</v>
      </c>
      <c r="B35" s="36" t="s">
        <v>52</v>
      </c>
      <c r="C35" s="328">
        <f>[1]O2!$AL32</f>
        <v>8.8916666666666675</v>
      </c>
    </row>
    <row r="36" spans="1:3" ht="15.75" x14ac:dyDescent="0.2">
      <c r="A36" s="6">
        <v>31</v>
      </c>
      <c r="B36" s="36" t="s">
        <v>53</v>
      </c>
      <c r="C36" s="328">
        <f>[1]O2!$AL33</f>
        <v>8.4761904761904763</v>
      </c>
    </row>
    <row r="37" spans="1:3" ht="15.75" x14ac:dyDescent="0.2">
      <c r="A37" s="6">
        <v>32</v>
      </c>
      <c r="B37" s="36" t="s">
        <v>38</v>
      </c>
      <c r="C37" s="328">
        <f>[1]O2!$AL34</f>
        <v>8.7083333333333339</v>
      </c>
    </row>
    <row r="38" spans="1:3" ht="15.75" x14ac:dyDescent="0.2">
      <c r="A38" s="6">
        <v>33</v>
      </c>
      <c r="B38" s="36" t="s">
        <v>71</v>
      </c>
      <c r="C38" s="328">
        <f>[1]O2!$AL35</f>
        <v>8.7083333333333339</v>
      </c>
    </row>
    <row r="39" spans="1:3" ht="15.75" x14ac:dyDescent="0.2">
      <c r="A39" s="6">
        <v>34</v>
      </c>
      <c r="B39" s="36" t="s">
        <v>54</v>
      </c>
      <c r="C39" s="328">
        <f>[1]O2!$AL36</f>
        <v>8.7321428571428577</v>
      </c>
    </row>
    <row r="40" spans="1:3" ht="15.75" x14ac:dyDescent="0.2">
      <c r="A40" s="6">
        <v>35</v>
      </c>
      <c r="B40" s="36" t="s">
        <v>55</v>
      </c>
      <c r="C40" s="328">
        <f>[1]O2!$AL37</f>
        <v>8.2416666666666671</v>
      </c>
    </row>
    <row r="41" spans="1:3" ht="15.75" x14ac:dyDescent="0.2">
      <c r="A41" s="6">
        <v>36</v>
      </c>
      <c r="B41" s="36" t="s">
        <v>56</v>
      </c>
      <c r="C41" s="328">
        <f>[1]O2!$AL38</f>
        <v>8.5583333333333336</v>
      </c>
    </row>
    <row r="42" spans="1:3" ht="15.75" x14ac:dyDescent="0.2">
      <c r="A42" s="6">
        <v>37</v>
      </c>
      <c r="B42" s="36" t="s">
        <v>16</v>
      </c>
      <c r="C42" s="589" t="e">
        <f>[1]O2!$AL39</f>
        <v>#DIV/0!</v>
      </c>
    </row>
    <row r="43" spans="1:3" ht="15.75" x14ac:dyDescent="0.2">
      <c r="A43" s="6">
        <v>38</v>
      </c>
      <c r="B43" s="36" t="s">
        <v>57</v>
      </c>
      <c r="C43" s="328">
        <f>[1]O2!$AL40</f>
        <v>8.4499999999999993</v>
      </c>
    </row>
    <row r="44" spans="1:3" ht="15.75" x14ac:dyDescent="0.2">
      <c r="A44" s="6">
        <v>39</v>
      </c>
      <c r="B44" s="35" t="s">
        <v>33</v>
      </c>
      <c r="C44" s="328">
        <f>[1]O2!$AL41</f>
        <v>9.1123388581952121</v>
      </c>
    </row>
    <row r="45" spans="1:3" ht="15.75" x14ac:dyDescent="0.2">
      <c r="A45" s="6">
        <v>40</v>
      </c>
      <c r="B45" s="35" t="s">
        <v>58</v>
      </c>
      <c r="C45" s="328">
        <f>[1]O2!$AL42</f>
        <v>8.6416666666666675</v>
      </c>
    </row>
    <row r="46" spans="1:3" ht="15.75" x14ac:dyDescent="0.2">
      <c r="A46" s="6">
        <v>41</v>
      </c>
      <c r="B46" s="35" t="s">
        <v>199</v>
      </c>
      <c r="C46" s="328">
        <f>[1]O2!$AL43</f>
        <v>8.6999999999999993</v>
      </c>
    </row>
    <row r="47" spans="1:3" ht="15.75" x14ac:dyDescent="0.2">
      <c r="A47" s="6">
        <v>42</v>
      </c>
      <c r="B47" s="35" t="s">
        <v>41</v>
      </c>
      <c r="C47" s="328">
        <f>[1]O2!$AL44</f>
        <v>8.2708333333333339</v>
      </c>
    </row>
    <row r="48" spans="1:3" ht="15.75" x14ac:dyDescent="0.2">
      <c r="A48" s="6">
        <v>43</v>
      </c>
      <c r="B48" s="35" t="s">
        <v>59</v>
      </c>
      <c r="C48" s="328">
        <f>[1]O2!$AL45</f>
        <v>8.5583333333333336</v>
      </c>
    </row>
    <row r="49" spans="1:3" ht="15.75" x14ac:dyDescent="0.2">
      <c r="A49" s="6">
        <v>44</v>
      </c>
      <c r="B49" s="35" t="s">
        <v>17</v>
      </c>
      <c r="C49" s="589" t="e">
        <f>[1]O2!$AL46</f>
        <v>#DIV/0!</v>
      </c>
    </row>
    <row r="50" spans="1:3" ht="15.75" x14ac:dyDescent="0.2">
      <c r="A50" s="6">
        <v>45</v>
      </c>
      <c r="B50" s="35" t="s">
        <v>60</v>
      </c>
      <c r="C50" s="328">
        <f>[1]O2!$AL47</f>
        <v>8.0740740740740744</v>
      </c>
    </row>
    <row r="51" spans="1:3" ht="15.75" x14ac:dyDescent="0.2">
      <c r="A51" s="6">
        <v>46</v>
      </c>
      <c r="B51" s="35" t="s">
        <v>34</v>
      </c>
      <c r="C51" s="328">
        <f>[1]O2!$AL48</f>
        <v>9.8249999999999993</v>
      </c>
    </row>
    <row r="52" spans="1:3" ht="15.75" x14ac:dyDescent="0.2">
      <c r="A52" s="6">
        <v>47</v>
      </c>
      <c r="B52" s="35" t="s">
        <v>61</v>
      </c>
      <c r="C52" s="589" t="e">
        <f>[1]O2!$AL49</f>
        <v>#DIV/0!</v>
      </c>
    </row>
    <row r="53" spans="1:3" ht="15.75" x14ac:dyDescent="0.2">
      <c r="A53" s="6">
        <v>48</v>
      </c>
      <c r="B53" s="35" t="s">
        <v>12</v>
      </c>
      <c r="C53" s="328">
        <f>[1]O2!$AL50</f>
        <v>9.515625</v>
      </c>
    </row>
    <row r="54" spans="1:3" ht="15.75" x14ac:dyDescent="0.2">
      <c r="A54" s="6">
        <v>49</v>
      </c>
      <c r="B54" s="35" t="s">
        <v>62</v>
      </c>
      <c r="C54" s="328">
        <f>[1]O2!$AL51</f>
        <v>8.9833333333333325</v>
      </c>
    </row>
    <row r="55" spans="1:3" ht="15.75" x14ac:dyDescent="0.2">
      <c r="A55" s="6">
        <v>50</v>
      </c>
      <c r="B55" s="35" t="s">
        <v>70</v>
      </c>
      <c r="C55" s="328">
        <f>[1]O2!$AL52</f>
        <v>9.4749999999999996</v>
      </c>
    </row>
    <row r="56" spans="1:3" ht="15.75" x14ac:dyDescent="0.2">
      <c r="A56" s="6">
        <v>51</v>
      </c>
      <c r="B56" s="35" t="s">
        <v>63</v>
      </c>
      <c r="C56" s="328">
        <f>[1]O2!$AL53</f>
        <v>8.8786610878661083</v>
      </c>
    </row>
    <row r="57" spans="1:3" ht="15.75" x14ac:dyDescent="0.2">
      <c r="A57" s="6">
        <v>52</v>
      </c>
      <c r="B57" s="35" t="s">
        <v>19</v>
      </c>
      <c r="C57" s="328">
        <f>[1]O2!$AL54</f>
        <v>8.9951219512195131</v>
      </c>
    </row>
    <row r="58" spans="1:3" ht="15.75" x14ac:dyDescent="0.2">
      <c r="A58" s="6">
        <v>53</v>
      </c>
      <c r="B58" s="35" t="s">
        <v>64</v>
      </c>
      <c r="C58" s="328">
        <f>[1]O2!$AL55</f>
        <v>8.5083333333333329</v>
      </c>
    </row>
    <row r="59" spans="1:3" ht="15.75" x14ac:dyDescent="0.2">
      <c r="A59" s="6">
        <v>54</v>
      </c>
      <c r="B59" s="35" t="s">
        <v>160</v>
      </c>
      <c r="C59" s="328">
        <f>[1]O2!$AL56</f>
        <v>9.1333333333333329</v>
      </c>
    </row>
    <row r="60" spans="1:3" ht="15.75" x14ac:dyDescent="0.2">
      <c r="A60" s="6" t="s">
        <v>30</v>
      </c>
      <c r="B60" s="35" t="s">
        <v>27</v>
      </c>
      <c r="C60" s="328">
        <f>[1]O2!$AL57</f>
        <v>8.3000000000000007</v>
      </c>
    </row>
    <row r="61" spans="1:3" ht="15.75" x14ac:dyDescent="0.2">
      <c r="A61" s="6" t="s">
        <v>31</v>
      </c>
      <c r="B61" s="35" t="s">
        <v>28</v>
      </c>
      <c r="C61" s="328">
        <f>[1]O2!$AL58</f>
        <v>8.6694560669456067</v>
      </c>
    </row>
    <row r="62" spans="1:3" ht="15.75" x14ac:dyDescent="0.2">
      <c r="A62" s="6" t="s">
        <v>32</v>
      </c>
      <c r="B62" s="35" t="s">
        <v>29</v>
      </c>
      <c r="C62" s="328">
        <f>[1]O2!$AL59</f>
        <v>9.147679324894515</v>
      </c>
    </row>
    <row r="63" spans="1:3" ht="15.75" x14ac:dyDescent="0.2">
      <c r="A63" s="6" t="s">
        <v>65</v>
      </c>
      <c r="B63" s="35" t="s">
        <v>67</v>
      </c>
      <c r="C63" s="328">
        <f>[1]O2!$AL60</f>
        <v>9.3000000000000007</v>
      </c>
    </row>
    <row r="64" spans="1:3" ht="15.75" x14ac:dyDescent="0.2">
      <c r="A64" s="6" t="s">
        <v>66</v>
      </c>
      <c r="B64" s="35" t="s">
        <v>69</v>
      </c>
      <c r="C64" s="328">
        <f>[1]O2!$AL61</f>
        <v>8.5500000000000007</v>
      </c>
    </row>
    <row r="65" spans="1:3" ht="15.75" x14ac:dyDescent="0.2">
      <c r="A65" s="6">
        <v>60</v>
      </c>
      <c r="B65" s="35" t="s">
        <v>68</v>
      </c>
      <c r="C65" s="589" t="e">
        <f>[1]O2!$AL62</f>
        <v>#DIV/0!</v>
      </c>
    </row>
    <row r="66" spans="1:3" ht="15.75" x14ac:dyDescent="0.2">
      <c r="A66" s="6">
        <v>61</v>
      </c>
      <c r="B66" s="35" t="s">
        <v>94</v>
      </c>
      <c r="C66" s="589" t="e">
        <f>[1]O2!$AL63</f>
        <v>#DIV/0!</v>
      </c>
    </row>
    <row r="67" spans="1:3" ht="15.75" x14ac:dyDescent="0.2">
      <c r="A67" s="6">
        <v>62</v>
      </c>
      <c r="B67" s="35" t="s">
        <v>98</v>
      </c>
      <c r="C67" s="589" t="e">
        <f>[1]O2!$AL64</f>
        <v>#DIV/0!</v>
      </c>
    </row>
    <row r="68" spans="1:3" ht="15.75" x14ac:dyDescent="0.2">
      <c r="A68" s="6">
        <v>63</v>
      </c>
      <c r="B68" s="35" t="s">
        <v>124</v>
      </c>
      <c r="C68" s="328">
        <f>[1]O2!$AL65</f>
        <v>8.5833333333333339</v>
      </c>
    </row>
    <row r="69" spans="1:3" ht="15.75" x14ac:dyDescent="0.2">
      <c r="A69" s="6">
        <v>64</v>
      </c>
      <c r="B69" s="35" t="s">
        <v>127</v>
      </c>
      <c r="C69" s="589" t="e">
        <f>[1]O2!$AL66</f>
        <v>#DIV/0!</v>
      </c>
    </row>
    <row r="70" spans="1:3" ht="15.75" x14ac:dyDescent="0.2">
      <c r="A70" s="6">
        <v>65</v>
      </c>
      <c r="B70" s="35" t="s">
        <v>125</v>
      </c>
      <c r="C70" s="589" t="e">
        <f>[1]O2!$AL67</f>
        <v>#DIV/0!</v>
      </c>
    </row>
    <row r="71" spans="1:3" ht="15.75" x14ac:dyDescent="0.2">
      <c r="A71" s="6">
        <v>66</v>
      </c>
      <c r="B71" s="36" t="s">
        <v>126</v>
      </c>
      <c r="C71" s="589" t="e">
        <f>[1]O2!$AL68</f>
        <v>#DIV/0!</v>
      </c>
    </row>
    <row r="72" spans="1:3" ht="15.75" x14ac:dyDescent="0.2">
      <c r="A72" s="6">
        <v>67</v>
      </c>
      <c r="B72" s="36" t="s">
        <v>153</v>
      </c>
      <c r="C72" s="589" t="e">
        <f>[1]O2!$AL69</f>
        <v>#DIV/0!</v>
      </c>
    </row>
    <row r="73" spans="1:3" ht="15.75" x14ac:dyDescent="0.2">
      <c r="A73" s="6">
        <v>68</v>
      </c>
      <c r="B73" s="35" t="s">
        <v>154</v>
      </c>
      <c r="C73" s="589" t="e">
        <f>[1]O2!$AL70</f>
        <v>#DIV/0!</v>
      </c>
    </row>
    <row r="74" spans="1:3" ht="15.75" x14ac:dyDescent="0.2">
      <c r="A74" s="6">
        <v>69</v>
      </c>
      <c r="B74" s="35" t="s">
        <v>155</v>
      </c>
      <c r="C74" s="589" t="e">
        <f>[1]O2!$AL71</f>
        <v>#DIV/0!</v>
      </c>
    </row>
    <row r="75" spans="1:3" ht="15.75" x14ac:dyDescent="0.2">
      <c r="A75" s="6">
        <v>70</v>
      </c>
      <c r="B75" s="35" t="s">
        <v>156</v>
      </c>
      <c r="C75" s="589" t="e">
        <f>[1]O2!$AL72</f>
        <v>#DIV/0!</v>
      </c>
    </row>
    <row r="76" spans="1:3" ht="15.75" x14ac:dyDescent="0.2">
      <c r="A76" s="6">
        <v>71</v>
      </c>
      <c r="B76" s="35" t="s">
        <v>157</v>
      </c>
      <c r="C76" s="589" t="e">
        <f>[1]O2!$AL73</f>
        <v>#DIV/0!</v>
      </c>
    </row>
    <row r="77" spans="1:3" ht="15.75" x14ac:dyDescent="0.2">
      <c r="A77" s="6">
        <v>72</v>
      </c>
      <c r="B77" s="35" t="s">
        <v>158</v>
      </c>
      <c r="C77" s="589" t="e">
        <f>[1]O2!$AL74</f>
        <v>#DIV/0!</v>
      </c>
    </row>
    <row r="78" spans="1:3" ht="15.75" x14ac:dyDescent="0.2">
      <c r="A78" s="6">
        <v>73</v>
      </c>
      <c r="B78" s="35" t="s">
        <v>159</v>
      </c>
      <c r="C78" s="589" t="e">
        <f>[1]O2!$AL75</f>
        <v>#DIV/0!</v>
      </c>
    </row>
    <row r="79" spans="1:3" ht="15.75" x14ac:dyDescent="0.2">
      <c r="A79" s="6">
        <v>74</v>
      </c>
      <c r="B79" s="35" t="s">
        <v>193</v>
      </c>
      <c r="C79" s="589" t="e">
        <f>[1]O2!$AL76</f>
        <v>#DIV/0!</v>
      </c>
    </row>
    <row r="80" spans="1:3" ht="15.75" x14ac:dyDescent="0.2">
      <c r="A80" s="6">
        <v>75</v>
      </c>
      <c r="B80" s="35" t="s">
        <v>194</v>
      </c>
      <c r="C80" s="589" t="e">
        <f>[1]O2!$AL77</f>
        <v>#DIV/0!</v>
      </c>
    </row>
    <row r="81" spans="1:3" ht="15.75" x14ac:dyDescent="0.2">
      <c r="A81" s="6">
        <v>76</v>
      </c>
      <c r="B81" s="35" t="s">
        <v>195</v>
      </c>
      <c r="C81" s="589" t="e">
        <f>[1]O2!$AL78</f>
        <v>#DIV/0!</v>
      </c>
    </row>
    <row r="82" spans="1:3" ht="15.75" x14ac:dyDescent="0.2">
      <c r="A82" s="6">
        <v>77</v>
      </c>
      <c r="B82" s="35" t="s">
        <v>196</v>
      </c>
      <c r="C82" s="589" t="e">
        <f>[1]O2!$AL79</f>
        <v>#DIV/0!</v>
      </c>
    </row>
    <row r="83" spans="1:3" ht="15.75" x14ac:dyDescent="0.2">
      <c r="A83" s="6">
        <v>78</v>
      </c>
      <c r="B83" s="35" t="s">
        <v>197</v>
      </c>
      <c r="C83" s="589" t="e">
        <f>[1]O2!$AL80</f>
        <v>#DIV/0!</v>
      </c>
    </row>
    <row r="84" spans="1:3" ht="15.75" x14ac:dyDescent="0.2">
      <c r="A84" s="6">
        <v>79</v>
      </c>
      <c r="B84" s="35" t="s">
        <v>341</v>
      </c>
      <c r="C84" s="328">
        <f>[1]O2!$AL81</f>
        <v>7.8611111111111107</v>
      </c>
    </row>
    <row r="85" spans="1:3" ht="15.75" x14ac:dyDescent="0.2">
      <c r="A85" s="6">
        <v>80</v>
      </c>
      <c r="B85" s="35" t="s">
        <v>342</v>
      </c>
      <c r="C85" s="328"/>
    </row>
    <row r="86" spans="1:3" ht="15.75" x14ac:dyDescent="0.2">
      <c r="A86" s="6">
        <v>81</v>
      </c>
      <c r="B86" s="35" t="s">
        <v>343</v>
      </c>
      <c r="C86" s="328"/>
    </row>
    <row r="87" spans="1:3" ht="15.75" x14ac:dyDescent="0.2">
      <c r="A87" s="6">
        <v>82</v>
      </c>
      <c r="B87" s="35" t="s">
        <v>344</v>
      </c>
      <c r="C87" s="328"/>
    </row>
    <row r="88" spans="1:3" ht="15.75" x14ac:dyDescent="0.2">
      <c r="A88" s="6">
        <v>83</v>
      </c>
      <c r="B88" s="35" t="s">
        <v>345</v>
      </c>
      <c r="C88" s="328"/>
    </row>
    <row r="89" spans="1:3" ht="15.75" x14ac:dyDescent="0.2">
      <c r="A89" s="6">
        <v>84</v>
      </c>
      <c r="B89" s="35" t="s">
        <v>346</v>
      </c>
      <c r="C89" s="328"/>
    </row>
    <row r="90" spans="1:3" ht="15.75" x14ac:dyDescent="0.2">
      <c r="A90" s="6">
        <v>85</v>
      </c>
      <c r="B90" s="35" t="s">
        <v>347</v>
      </c>
      <c r="C90" s="328"/>
    </row>
    <row r="91" spans="1:3" ht="16.5" thickBot="1" x14ac:dyDescent="0.25">
      <c r="A91" s="6">
        <v>86</v>
      </c>
      <c r="B91" s="35" t="s">
        <v>348</v>
      </c>
      <c r="C91" s="328"/>
    </row>
    <row r="92" spans="1:3" ht="17.25" thickTop="1" thickBot="1" x14ac:dyDescent="0.25">
      <c r="A92" s="592" t="s">
        <v>18</v>
      </c>
      <c r="B92" s="631"/>
      <c r="C92" s="28">
        <f>AVERAGEIF(C6:C91,"&gt;0")</f>
        <v>8.7515776754005241</v>
      </c>
    </row>
    <row r="93" spans="1:3" ht="27.75" customHeight="1" thickTop="1" x14ac:dyDescent="0.2">
      <c r="A93" s="590" t="s">
        <v>350</v>
      </c>
      <c r="B93" s="590"/>
      <c r="C93" s="590"/>
    </row>
    <row r="94" spans="1:3" x14ac:dyDescent="0.2">
      <c r="A94" s="244"/>
    </row>
  </sheetData>
  <mergeCells count="6">
    <mergeCell ref="A93:C93"/>
    <mergeCell ref="A1:C1"/>
    <mergeCell ref="A4:A5"/>
    <mergeCell ref="B4:B5"/>
    <mergeCell ref="C4:C5"/>
    <mergeCell ref="A92:B92"/>
  </mergeCells>
  <printOptions horizontalCentered="1"/>
  <pageMargins left="0.35433070866141736" right="0.35433070866141736" top="0.19685039370078741" bottom="0.19685039370078741" header="0" footer="0"/>
  <pageSetup paperSize="145" scale="50" orientation="portrait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showGridLines="0" view="pageBreakPreview" zoomScale="90" zoomScaleNormal="100" zoomScaleSheetLayoutView="90" workbookViewId="0">
      <selection activeCell="H5" sqref="H5"/>
    </sheetView>
  </sheetViews>
  <sheetFormatPr baseColWidth="10" defaultRowHeight="12.75" x14ac:dyDescent="0.2"/>
  <cols>
    <col min="1" max="1" width="6.7109375" customWidth="1"/>
    <col min="2" max="2" width="66.140625" customWidth="1"/>
    <col min="3" max="3" width="17.42578125" customWidth="1"/>
    <col min="4" max="4" width="20.28515625" customWidth="1"/>
    <col min="5" max="5" width="14.140625" customWidth="1"/>
    <col min="7" max="7" width="20" customWidth="1"/>
    <col min="8" max="8" width="20.28515625" customWidth="1"/>
  </cols>
  <sheetData>
    <row r="1" spans="1:8" ht="18" customHeight="1" x14ac:dyDescent="0.2">
      <c r="A1" s="591" t="s">
        <v>354</v>
      </c>
      <c r="B1" s="591"/>
      <c r="C1" s="591"/>
      <c r="D1" s="591"/>
      <c r="E1" s="591"/>
    </row>
    <row r="3" spans="1:8" ht="16.5" thickBot="1" x14ac:dyDescent="0.25">
      <c r="D3" s="23"/>
      <c r="E3" s="32" t="s">
        <v>499</v>
      </c>
    </row>
    <row r="4" spans="1:8" ht="71.25" customHeight="1" thickTop="1" thickBot="1" x14ac:dyDescent="0.25">
      <c r="A4" s="323" t="s">
        <v>116</v>
      </c>
      <c r="B4" s="324" t="s">
        <v>115</v>
      </c>
      <c r="C4" s="168" t="s">
        <v>73</v>
      </c>
      <c r="D4" s="168" t="s">
        <v>74</v>
      </c>
      <c r="E4" s="168" t="s">
        <v>21</v>
      </c>
    </row>
    <row r="5" spans="1:8" ht="16.5" thickTop="1" x14ac:dyDescent="0.25">
      <c r="A5" s="198">
        <v>1</v>
      </c>
      <c r="B5" s="199" t="s">
        <v>22</v>
      </c>
      <c r="C5" s="31">
        <f>[1]ORDEN!$CU3</f>
        <v>65930495</v>
      </c>
      <c r="D5" s="53">
        <f>[1]ORDEN!$CV3</f>
        <v>65930495</v>
      </c>
      <c r="E5" s="354">
        <f>IF(D5=0,"",C5/D5*100)</f>
        <v>100</v>
      </c>
      <c r="G5" s="145"/>
      <c r="H5" s="331"/>
    </row>
    <row r="6" spans="1:8" ht="15.75" x14ac:dyDescent="0.25">
      <c r="A6" s="6">
        <v>2</v>
      </c>
      <c r="B6" s="35" t="s">
        <v>78</v>
      </c>
      <c r="C6" s="48">
        <f>[1]ORDEN!$CU4</f>
        <v>130983921</v>
      </c>
      <c r="D6" s="13">
        <f>[1]ORDEN!$CV4</f>
        <v>130983921</v>
      </c>
      <c r="E6" s="346">
        <f t="shared" ref="E6:E61" si="0">IF(D6=0,"",C6/D6*100)</f>
        <v>100</v>
      </c>
      <c r="G6" s="145"/>
      <c r="H6" s="331"/>
    </row>
    <row r="7" spans="1:8" ht="15.75" x14ac:dyDescent="0.25">
      <c r="A7" s="6">
        <v>3</v>
      </c>
      <c r="B7" s="35" t="s">
        <v>23</v>
      </c>
      <c r="C7" s="48">
        <f>[1]ORDEN!$CU5</f>
        <v>69933042</v>
      </c>
      <c r="D7" s="13">
        <f>[1]ORDEN!$CV5</f>
        <v>75701518</v>
      </c>
      <c r="E7" s="346">
        <f t="shared" si="0"/>
        <v>92.379973146641532</v>
      </c>
      <c r="G7" s="145"/>
      <c r="H7" s="331"/>
    </row>
    <row r="8" spans="1:8" ht="15.75" x14ac:dyDescent="0.25">
      <c r="A8" s="6">
        <v>4</v>
      </c>
      <c r="B8" s="35" t="s">
        <v>76</v>
      </c>
      <c r="C8" s="48">
        <f>[1]ORDEN!$CU6</f>
        <v>64397102.369999997</v>
      </c>
      <c r="D8" s="13">
        <f>[1]ORDEN!$CV6</f>
        <v>64463993.5</v>
      </c>
      <c r="E8" s="346">
        <f t="shared" si="0"/>
        <v>99.896234895841502</v>
      </c>
      <c r="G8" s="145"/>
      <c r="H8" s="331"/>
    </row>
    <row r="9" spans="1:8" ht="15.75" x14ac:dyDescent="0.25">
      <c r="A9" s="6">
        <v>5</v>
      </c>
      <c r="B9" s="35" t="s">
        <v>24</v>
      </c>
      <c r="C9" s="48">
        <f>[1]ORDEN!$CU7</f>
        <v>152760525</v>
      </c>
      <c r="D9" s="13">
        <f>[1]ORDEN!$CV7</f>
        <v>152760525</v>
      </c>
      <c r="E9" s="346">
        <f t="shared" si="0"/>
        <v>100</v>
      </c>
      <c r="G9" s="145"/>
      <c r="H9" s="331"/>
    </row>
    <row r="10" spans="1:8" ht="15.75" x14ac:dyDescent="0.25">
      <c r="A10" s="6">
        <v>6</v>
      </c>
      <c r="B10" s="35" t="s">
        <v>25</v>
      </c>
      <c r="C10" s="48">
        <f>[1]ORDEN!$CU8</f>
        <v>122545033.08</v>
      </c>
      <c r="D10" s="13">
        <f>[1]ORDEN!$CV8</f>
        <v>122545195</v>
      </c>
      <c r="E10" s="346">
        <f t="shared" si="0"/>
        <v>99.999867869156361</v>
      </c>
      <c r="G10" s="145"/>
      <c r="H10" s="331"/>
    </row>
    <row r="11" spans="1:8" ht="15.75" x14ac:dyDescent="0.25">
      <c r="A11" s="6">
        <v>7</v>
      </c>
      <c r="B11" s="35" t="s">
        <v>13</v>
      </c>
      <c r="C11" s="48">
        <f>[1]ORDEN!$CU9</f>
        <v>88309781</v>
      </c>
      <c r="D11" s="13">
        <f>[1]ORDEN!$CV9</f>
        <v>88309781</v>
      </c>
      <c r="E11" s="346">
        <f t="shared" si="0"/>
        <v>100</v>
      </c>
      <c r="G11" s="145"/>
      <c r="H11" s="331"/>
    </row>
    <row r="12" spans="1:8" ht="15.75" x14ac:dyDescent="0.25">
      <c r="A12" s="6">
        <v>8</v>
      </c>
      <c r="B12" s="35" t="s">
        <v>26</v>
      </c>
      <c r="C12" s="48">
        <f>[1]ORDEN!$CU10</f>
        <v>65209546</v>
      </c>
      <c r="D12" s="13">
        <f>[1]ORDEN!$CV10</f>
        <v>68912731</v>
      </c>
      <c r="E12" s="346">
        <f t="shared" si="0"/>
        <v>94.626268693371046</v>
      </c>
      <c r="G12" s="145"/>
      <c r="H12" s="331"/>
    </row>
    <row r="13" spans="1:8" ht="15.75" x14ac:dyDescent="0.25">
      <c r="A13" s="6">
        <v>9</v>
      </c>
      <c r="B13" s="35" t="s">
        <v>43</v>
      </c>
      <c r="C13" s="48">
        <f>[1]ORDEN!$CU11</f>
        <v>116470678</v>
      </c>
      <c r="D13" s="13">
        <f>[1]ORDEN!$CV11</f>
        <v>127313849.5</v>
      </c>
      <c r="E13" s="346">
        <f t="shared" si="0"/>
        <v>91.483117082246423</v>
      </c>
      <c r="G13" s="145"/>
      <c r="H13" s="331"/>
    </row>
    <row r="14" spans="1:8" ht="15.75" x14ac:dyDescent="0.25">
      <c r="A14" s="6">
        <v>10</v>
      </c>
      <c r="B14" s="35" t="s">
        <v>44</v>
      </c>
      <c r="C14" s="48">
        <f>[1]ORDEN!$CU12</f>
        <v>31829264.030000001</v>
      </c>
      <c r="D14" s="13">
        <f>[1]ORDEN!$CV12</f>
        <v>32669786</v>
      </c>
      <c r="E14" s="346">
        <f t="shared" si="0"/>
        <v>97.427219235534636</v>
      </c>
      <c r="G14" s="145"/>
      <c r="H14" s="331"/>
    </row>
    <row r="15" spans="1:8" ht="15.75" x14ac:dyDescent="0.25">
      <c r="A15" s="6">
        <v>11</v>
      </c>
      <c r="B15" s="35" t="s">
        <v>77</v>
      </c>
      <c r="C15" s="48">
        <f>[1]ORDEN!$CU13</f>
        <v>47807257.460000001</v>
      </c>
      <c r="D15" s="13">
        <f>[1]ORDEN!$CV13</f>
        <v>47842426</v>
      </c>
      <c r="E15" s="346">
        <f t="shared" si="0"/>
        <v>99.926490893250275</v>
      </c>
      <c r="G15" s="145"/>
      <c r="H15" s="331"/>
    </row>
    <row r="16" spans="1:8" ht="15.75" x14ac:dyDescent="0.25">
      <c r="A16" s="6">
        <v>12</v>
      </c>
      <c r="B16" s="35" t="s">
        <v>36</v>
      </c>
      <c r="C16" s="48">
        <f>[1]ORDEN!$CU14</f>
        <v>92210303.090000004</v>
      </c>
      <c r="D16" s="13">
        <f>[1]ORDEN!$CV14</f>
        <v>94994578.459999993</v>
      </c>
      <c r="E16" s="346">
        <f t="shared" si="0"/>
        <v>97.069016553221104</v>
      </c>
      <c r="G16" s="145"/>
      <c r="H16" s="331"/>
    </row>
    <row r="17" spans="1:8" ht="15.75" x14ac:dyDescent="0.25">
      <c r="A17" s="6">
        <v>13</v>
      </c>
      <c r="B17" s="35" t="s">
        <v>79</v>
      </c>
      <c r="C17" s="48">
        <f>[1]ORDEN!$CU15</f>
        <v>101593624</v>
      </c>
      <c r="D17" s="13">
        <f>[1]ORDEN!$CV15</f>
        <v>102105654</v>
      </c>
      <c r="E17" s="346">
        <f t="shared" si="0"/>
        <v>99.498529239134982</v>
      </c>
      <c r="G17" s="145"/>
      <c r="H17" s="331"/>
    </row>
    <row r="18" spans="1:8" ht="15.75" x14ac:dyDescent="0.25">
      <c r="A18" s="6">
        <v>14</v>
      </c>
      <c r="B18" s="35" t="s">
        <v>45</v>
      </c>
      <c r="C18" s="48">
        <f>[1]ORDEN!$CU16</f>
        <v>52950442.939999998</v>
      </c>
      <c r="D18" s="13">
        <f>[1]ORDEN!$CV16</f>
        <v>57063734</v>
      </c>
      <c r="E18" s="346">
        <f t="shared" si="0"/>
        <v>92.791759719053772</v>
      </c>
      <c r="G18" s="145"/>
      <c r="H18" s="331"/>
    </row>
    <row r="19" spans="1:8" ht="15.75" x14ac:dyDescent="0.25">
      <c r="A19" s="6">
        <v>15</v>
      </c>
      <c r="B19" s="35" t="s">
        <v>37</v>
      </c>
      <c r="C19" s="48">
        <f>[1]ORDEN!$CU17</f>
        <v>37608734</v>
      </c>
      <c r="D19" s="13">
        <f>[1]ORDEN!$CV17</f>
        <v>37608734</v>
      </c>
      <c r="E19" s="346">
        <f t="shared" si="0"/>
        <v>100</v>
      </c>
      <c r="G19" s="145"/>
      <c r="H19" s="331"/>
    </row>
    <row r="20" spans="1:8" ht="15.75" x14ac:dyDescent="0.25">
      <c r="A20" s="6">
        <v>16</v>
      </c>
      <c r="B20" s="35" t="s">
        <v>46</v>
      </c>
      <c r="C20" s="48">
        <f>[1]ORDEN!$CU18</f>
        <v>46573248</v>
      </c>
      <c r="D20" s="13">
        <f>[1]ORDEN!$CV18</f>
        <v>50495284</v>
      </c>
      <c r="E20" s="346">
        <f t="shared" si="0"/>
        <v>92.232866736624359</v>
      </c>
      <c r="G20" s="145"/>
      <c r="H20" s="331"/>
    </row>
    <row r="21" spans="1:8" ht="15.75" x14ac:dyDescent="0.25">
      <c r="A21" s="6">
        <v>17</v>
      </c>
      <c r="B21" s="36" t="s">
        <v>39</v>
      </c>
      <c r="C21" s="48">
        <f>[1]ORDEN!$CU19</f>
        <v>30291676.68</v>
      </c>
      <c r="D21" s="13">
        <f>[1]ORDEN!$CV19</f>
        <v>44902447</v>
      </c>
      <c r="E21" s="346">
        <f t="shared" si="0"/>
        <v>67.461082198927826</v>
      </c>
      <c r="G21" s="145"/>
      <c r="H21" s="331"/>
    </row>
    <row r="22" spans="1:8" ht="15.75" x14ac:dyDescent="0.25">
      <c r="A22" s="6">
        <v>18</v>
      </c>
      <c r="B22" s="35" t="s">
        <v>40</v>
      </c>
      <c r="C22" s="48">
        <f>[1]ORDEN!$CU20</f>
        <v>67371405.359999999</v>
      </c>
      <c r="D22" s="13">
        <f>[1]ORDEN!$CV20</f>
        <v>69322111.359999999</v>
      </c>
      <c r="E22" s="346">
        <f t="shared" si="0"/>
        <v>97.186026273969503</v>
      </c>
      <c r="G22" s="145"/>
      <c r="H22" s="331"/>
    </row>
    <row r="23" spans="1:8" ht="15.75" x14ac:dyDescent="0.25">
      <c r="A23" s="6">
        <v>19</v>
      </c>
      <c r="B23" s="35" t="s">
        <v>35</v>
      </c>
      <c r="C23" s="48">
        <f>[1]ORDEN!$CU21</f>
        <v>44057684</v>
      </c>
      <c r="D23" s="13">
        <f>[1]ORDEN!$CV21</f>
        <v>44057684</v>
      </c>
      <c r="E23" s="346">
        <f t="shared" si="0"/>
        <v>100</v>
      </c>
      <c r="G23" s="145"/>
      <c r="H23" s="331"/>
    </row>
    <row r="24" spans="1:8" ht="15.75" x14ac:dyDescent="0.25">
      <c r="A24" s="6">
        <v>20</v>
      </c>
      <c r="B24" s="35" t="s">
        <v>198</v>
      </c>
      <c r="C24" s="48">
        <f>[1]ORDEN!$CU22</f>
        <v>33334142.969999999</v>
      </c>
      <c r="D24" s="13">
        <f>[1]ORDEN!$CV22</f>
        <v>33914749</v>
      </c>
      <c r="E24" s="346">
        <f t="shared" si="0"/>
        <v>98.288042674294886</v>
      </c>
      <c r="G24" s="145"/>
      <c r="H24" s="331"/>
    </row>
    <row r="25" spans="1:8" ht="15.75" x14ac:dyDescent="0.25">
      <c r="A25" s="6">
        <v>21</v>
      </c>
      <c r="B25" s="36" t="s">
        <v>42</v>
      </c>
      <c r="C25" s="48">
        <f>[1]ORDEN!$CU23</f>
        <v>72274462</v>
      </c>
      <c r="D25" s="13">
        <f>[1]ORDEN!$CV23</f>
        <v>72274462</v>
      </c>
      <c r="E25" s="346">
        <f t="shared" si="0"/>
        <v>100</v>
      </c>
      <c r="G25" s="145"/>
      <c r="H25" s="331"/>
    </row>
    <row r="26" spans="1:8" ht="15.75" x14ac:dyDescent="0.25">
      <c r="A26" s="6">
        <v>22</v>
      </c>
      <c r="B26" s="36" t="s">
        <v>20</v>
      </c>
      <c r="C26" s="48">
        <f>[1]ORDEN!$CU24</f>
        <v>43358279.240000002</v>
      </c>
      <c r="D26" s="13">
        <f>[1]ORDEN!$CV24</f>
        <v>43358279.240000002</v>
      </c>
      <c r="E26" s="346">
        <f t="shared" si="0"/>
        <v>100</v>
      </c>
      <c r="G26" s="145"/>
      <c r="H26" s="331"/>
    </row>
    <row r="27" spans="1:8" ht="15.75" x14ac:dyDescent="0.25">
      <c r="A27" s="6">
        <v>23</v>
      </c>
      <c r="B27" s="36" t="s">
        <v>47</v>
      </c>
      <c r="C27" s="48">
        <f>[1]ORDEN!$CU25</f>
        <v>32554027.379999999</v>
      </c>
      <c r="D27" s="13">
        <f>[1]ORDEN!$CV25</f>
        <v>33133596</v>
      </c>
      <c r="E27" s="346">
        <f t="shared" si="0"/>
        <v>98.250812800397512</v>
      </c>
      <c r="G27" s="145"/>
      <c r="H27" s="331"/>
    </row>
    <row r="28" spans="1:8" ht="15.75" x14ac:dyDescent="0.25">
      <c r="A28" s="6">
        <v>24</v>
      </c>
      <c r="B28" s="36" t="s">
        <v>48</v>
      </c>
      <c r="C28" s="48">
        <f>[1]ORDEN!$CU26</f>
        <v>42690736.039999999</v>
      </c>
      <c r="D28" s="13">
        <f>[1]ORDEN!$CV26</f>
        <v>44781066</v>
      </c>
      <c r="E28" s="346">
        <f t="shared" si="0"/>
        <v>95.332112102914209</v>
      </c>
      <c r="G28" s="145"/>
      <c r="H28" s="331"/>
    </row>
    <row r="29" spans="1:8" ht="15.75" x14ac:dyDescent="0.25">
      <c r="A29" s="6">
        <v>25</v>
      </c>
      <c r="B29" s="36" t="s">
        <v>49</v>
      </c>
      <c r="C29" s="48">
        <f>[1]ORDEN!$CU27</f>
        <v>71514994</v>
      </c>
      <c r="D29" s="13">
        <f>[1]ORDEN!$CV27</f>
        <v>71514994</v>
      </c>
      <c r="E29" s="346">
        <f t="shared" si="0"/>
        <v>100</v>
      </c>
      <c r="G29" s="145"/>
      <c r="H29" s="331"/>
    </row>
    <row r="30" spans="1:8" ht="15.75" x14ac:dyDescent="0.25">
      <c r="A30" s="6">
        <v>26</v>
      </c>
      <c r="B30" s="36" t="s">
        <v>50</v>
      </c>
      <c r="C30" s="48">
        <f>[1]ORDEN!$CU28</f>
        <v>37355833</v>
      </c>
      <c r="D30" s="13">
        <f>[1]ORDEN!$CV28</f>
        <v>37728928</v>
      </c>
      <c r="E30" s="346">
        <f t="shared" si="0"/>
        <v>99.011116880924902</v>
      </c>
      <c r="G30" s="145"/>
      <c r="H30" s="331"/>
    </row>
    <row r="31" spans="1:8" ht="15.75" x14ac:dyDescent="0.25">
      <c r="A31" s="6">
        <v>27</v>
      </c>
      <c r="B31" s="36" t="s">
        <v>51</v>
      </c>
      <c r="C31" s="48">
        <f>[1]ORDEN!$CU29</f>
        <v>42574075.170000002</v>
      </c>
      <c r="D31" s="13">
        <f>[1]ORDEN!$CV29</f>
        <v>42602590</v>
      </c>
      <c r="E31" s="346">
        <f t="shared" si="0"/>
        <v>99.933067848691834</v>
      </c>
      <c r="G31" s="145"/>
      <c r="H31" s="331"/>
    </row>
    <row r="32" spans="1:8" ht="15.75" x14ac:dyDescent="0.25">
      <c r="A32" s="6">
        <v>28</v>
      </c>
      <c r="B32" s="36" t="s">
        <v>15</v>
      </c>
      <c r="C32" s="48">
        <f>[1]ORDEN!$CU30</f>
        <v>35798738</v>
      </c>
      <c r="D32" s="13">
        <f>[1]ORDEN!$CV30</f>
        <v>35798738</v>
      </c>
      <c r="E32" s="346">
        <f t="shared" si="0"/>
        <v>100</v>
      </c>
      <c r="G32" s="145"/>
      <c r="H32" s="331"/>
    </row>
    <row r="33" spans="1:8" ht="15.75" x14ac:dyDescent="0.25">
      <c r="A33" s="6">
        <v>29</v>
      </c>
      <c r="B33" s="36" t="s">
        <v>14</v>
      </c>
      <c r="C33" s="48">
        <f>[1]ORDEN!$CU31</f>
        <v>38334657</v>
      </c>
      <c r="D33" s="13">
        <f>[1]ORDEN!$CV31</f>
        <v>38334657</v>
      </c>
      <c r="E33" s="346">
        <f t="shared" si="0"/>
        <v>100</v>
      </c>
      <c r="G33" s="145"/>
      <c r="H33" s="331"/>
    </row>
    <row r="34" spans="1:8" ht="15.75" x14ac:dyDescent="0.25">
      <c r="A34" s="6">
        <v>30</v>
      </c>
      <c r="B34" s="36" t="s">
        <v>52</v>
      </c>
      <c r="C34" s="48">
        <f>[1]ORDEN!$CU32</f>
        <v>90325908</v>
      </c>
      <c r="D34" s="13">
        <f>[1]ORDEN!$CV32</f>
        <v>90325908</v>
      </c>
      <c r="E34" s="346">
        <f t="shared" si="0"/>
        <v>100</v>
      </c>
      <c r="G34" s="145"/>
      <c r="H34" s="331"/>
    </row>
    <row r="35" spans="1:8" ht="15.75" x14ac:dyDescent="0.25">
      <c r="A35" s="6">
        <v>31</v>
      </c>
      <c r="B35" s="36" t="s">
        <v>53</v>
      </c>
      <c r="C35" s="48">
        <f>[1]ORDEN!$CU33</f>
        <v>47532527.619999997</v>
      </c>
      <c r="D35" s="13">
        <f>[1]ORDEN!$CV33</f>
        <v>48120238.5</v>
      </c>
      <c r="E35" s="346">
        <f t="shared" si="0"/>
        <v>98.778661747489053</v>
      </c>
      <c r="G35" s="145"/>
      <c r="H35" s="331"/>
    </row>
    <row r="36" spans="1:8" ht="15.75" x14ac:dyDescent="0.25">
      <c r="A36" s="6">
        <v>32</v>
      </c>
      <c r="B36" s="36" t="s">
        <v>38</v>
      </c>
      <c r="C36" s="48">
        <f>[1]ORDEN!$CU34</f>
        <v>74872763</v>
      </c>
      <c r="D36" s="13">
        <f>[1]ORDEN!$CV34</f>
        <v>75092458</v>
      </c>
      <c r="E36" s="346">
        <f t="shared" si="0"/>
        <v>99.707434000895262</v>
      </c>
      <c r="G36" s="145"/>
      <c r="H36" s="331"/>
    </row>
    <row r="37" spans="1:8" ht="15.75" x14ac:dyDescent="0.25">
      <c r="A37" s="6">
        <v>33</v>
      </c>
      <c r="B37" s="36" t="s">
        <v>71</v>
      </c>
      <c r="C37" s="48">
        <f>[1]ORDEN!$CU35</f>
        <v>35526765.329999998</v>
      </c>
      <c r="D37" s="13">
        <f>[1]ORDEN!$CV35</f>
        <v>35526765.329999998</v>
      </c>
      <c r="E37" s="346">
        <f t="shared" si="0"/>
        <v>100</v>
      </c>
      <c r="G37" s="145"/>
      <c r="H37" s="331"/>
    </row>
    <row r="38" spans="1:8" ht="15.75" x14ac:dyDescent="0.25">
      <c r="A38" s="6">
        <v>34</v>
      </c>
      <c r="B38" s="36" t="s">
        <v>54</v>
      </c>
      <c r="C38" s="48">
        <f>[1]ORDEN!$CU36</f>
        <v>55623570.25</v>
      </c>
      <c r="D38" s="13">
        <f>[1]ORDEN!$CV36</f>
        <v>62821438</v>
      </c>
      <c r="E38" s="346">
        <f t="shared" si="0"/>
        <v>88.542338445038453</v>
      </c>
      <c r="G38" s="145"/>
      <c r="H38" s="331"/>
    </row>
    <row r="39" spans="1:8" ht="15.75" x14ac:dyDescent="0.25">
      <c r="A39" s="6">
        <v>35</v>
      </c>
      <c r="B39" s="36" t="s">
        <v>55</v>
      </c>
      <c r="C39" s="48">
        <f>[1]ORDEN!$CU37</f>
        <v>29785889.100000001</v>
      </c>
      <c r="D39" s="13">
        <f>[1]ORDEN!$CV37</f>
        <v>32207722</v>
      </c>
      <c r="E39" s="346">
        <f t="shared" si="0"/>
        <v>92.480583072593589</v>
      </c>
      <c r="G39" s="145"/>
      <c r="H39" s="331"/>
    </row>
    <row r="40" spans="1:8" ht="15.75" x14ac:dyDescent="0.25">
      <c r="A40" s="6">
        <v>36</v>
      </c>
      <c r="B40" s="36" t="s">
        <v>56</v>
      </c>
      <c r="C40" s="48">
        <f>[1]ORDEN!$CU38</f>
        <v>76825821.099999994</v>
      </c>
      <c r="D40" s="13">
        <f>[1]ORDEN!$CV38</f>
        <v>76846220.469999999</v>
      </c>
      <c r="E40" s="346">
        <f t="shared" si="0"/>
        <v>99.973454296287784</v>
      </c>
      <c r="G40" s="145"/>
      <c r="H40" s="331"/>
    </row>
    <row r="41" spans="1:8" ht="15.75" x14ac:dyDescent="0.25">
      <c r="A41" s="6">
        <v>37</v>
      </c>
      <c r="B41" s="36" t="s">
        <v>16</v>
      </c>
      <c r="C41" s="48">
        <f>[1]ORDEN!$CU39</f>
        <v>68928273.280000001</v>
      </c>
      <c r="D41" s="13">
        <f>[1]ORDEN!$CV39</f>
        <v>68928273.280000001</v>
      </c>
      <c r="E41" s="346">
        <f t="shared" si="0"/>
        <v>100</v>
      </c>
      <c r="G41" s="145"/>
      <c r="H41" s="331"/>
    </row>
    <row r="42" spans="1:8" ht="15.75" x14ac:dyDescent="0.25">
      <c r="A42" s="6">
        <v>38</v>
      </c>
      <c r="B42" s="36" t="s">
        <v>57</v>
      </c>
      <c r="C42" s="48">
        <f>[1]ORDEN!$CU40</f>
        <v>124254909</v>
      </c>
      <c r="D42" s="13">
        <f>[1]ORDEN!$CV40</f>
        <v>141066370</v>
      </c>
      <c r="E42" s="346">
        <f t="shared" si="0"/>
        <v>88.082587650054364</v>
      </c>
      <c r="G42" s="145"/>
      <c r="H42" s="331"/>
    </row>
    <row r="43" spans="1:8" ht="15.75" x14ac:dyDescent="0.25">
      <c r="A43" s="6">
        <v>39</v>
      </c>
      <c r="B43" s="35" t="s">
        <v>33</v>
      </c>
      <c r="C43" s="48">
        <f>[1]ORDEN!$CU41</f>
        <v>61884354.850000001</v>
      </c>
      <c r="D43" s="13">
        <f>[1]ORDEN!$CV41</f>
        <v>63197698.640000001</v>
      </c>
      <c r="E43" s="346">
        <f t="shared" si="0"/>
        <v>97.921848709268119</v>
      </c>
      <c r="G43" s="145"/>
      <c r="H43" s="331"/>
    </row>
    <row r="44" spans="1:8" ht="15.75" x14ac:dyDescent="0.25">
      <c r="A44" s="6">
        <v>40</v>
      </c>
      <c r="B44" s="35" t="s">
        <v>58</v>
      </c>
      <c r="C44" s="48">
        <f>[1]ORDEN!$CU42</f>
        <v>56806042.460000001</v>
      </c>
      <c r="D44" s="13">
        <f>[1]ORDEN!$CV42</f>
        <v>57019835.469999999</v>
      </c>
      <c r="E44" s="346">
        <f t="shared" si="0"/>
        <v>99.625055021225933</v>
      </c>
      <c r="G44" s="145"/>
      <c r="H44" s="331"/>
    </row>
    <row r="45" spans="1:8" ht="15.75" x14ac:dyDescent="0.25">
      <c r="A45" s="6">
        <v>41</v>
      </c>
      <c r="B45" s="35" t="s">
        <v>199</v>
      </c>
      <c r="C45" s="48">
        <f>[1]ORDEN!$CU43</f>
        <v>48719083</v>
      </c>
      <c r="D45" s="13">
        <f>[1]ORDEN!$CV43</f>
        <v>49805028</v>
      </c>
      <c r="E45" s="346">
        <f t="shared" si="0"/>
        <v>97.819607691014653</v>
      </c>
      <c r="G45" s="145"/>
      <c r="H45" s="331"/>
    </row>
    <row r="46" spans="1:8" ht="15.75" x14ac:dyDescent="0.25">
      <c r="A46" s="6">
        <v>42</v>
      </c>
      <c r="B46" s="35" t="s">
        <v>41</v>
      </c>
      <c r="C46" s="48">
        <f>[1]ORDEN!$CU44</f>
        <v>40411952.950000003</v>
      </c>
      <c r="D46" s="13">
        <f>[1]ORDEN!$CV44</f>
        <v>41000451</v>
      </c>
      <c r="E46" s="346">
        <f t="shared" si="0"/>
        <v>98.564654691237436</v>
      </c>
      <c r="G46" s="145"/>
      <c r="H46" s="331"/>
    </row>
    <row r="47" spans="1:8" ht="15.75" x14ac:dyDescent="0.25">
      <c r="A47" s="6">
        <v>43</v>
      </c>
      <c r="B47" s="35" t="s">
        <v>59</v>
      </c>
      <c r="C47" s="48">
        <f>[1]ORDEN!$CU45</f>
        <v>32933383</v>
      </c>
      <c r="D47" s="13">
        <f>[1]ORDEN!$CV45</f>
        <v>32933383</v>
      </c>
      <c r="E47" s="346">
        <f t="shared" si="0"/>
        <v>100</v>
      </c>
      <c r="G47" s="145"/>
      <c r="H47" s="331"/>
    </row>
    <row r="48" spans="1:8" ht="15.75" x14ac:dyDescent="0.25">
      <c r="A48" s="6">
        <v>44</v>
      </c>
      <c r="B48" s="35" t="s">
        <v>17</v>
      </c>
      <c r="C48" s="48">
        <f>[1]ORDEN!$CU46</f>
        <v>22603903</v>
      </c>
      <c r="D48" s="13">
        <f>[1]ORDEN!$CV46</f>
        <v>23197425.949999999</v>
      </c>
      <c r="E48" s="346">
        <f t="shared" si="0"/>
        <v>97.441427547697373</v>
      </c>
      <c r="G48" s="145"/>
      <c r="H48" s="331"/>
    </row>
    <row r="49" spans="1:8" ht="15.75" x14ac:dyDescent="0.25">
      <c r="A49" s="6">
        <v>45</v>
      </c>
      <c r="B49" s="35" t="s">
        <v>60</v>
      </c>
      <c r="C49" s="48">
        <f>[1]ORDEN!$CU47</f>
        <v>64018413.549999997</v>
      </c>
      <c r="D49" s="13">
        <f>[1]ORDEN!$CV47</f>
        <v>69042982.859999999</v>
      </c>
      <c r="E49" s="346">
        <f t="shared" si="0"/>
        <v>92.722548908136787</v>
      </c>
      <c r="G49" s="145"/>
      <c r="H49" s="331"/>
    </row>
    <row r="50" spans="1:8" ht="15.75" x14ac:dyDescent="0.25">
      <c r="A50" s="6">
        <v>46</v>
      </c>
      <c r="B50" s="35" t="s">
        <v>34</v>
      </c>
      <c r="C50" s="48">
        <f>[1]ORDEN!$CU48</f>
        <v>69360760.469999999</v>
      </c>
      <c r="D50" s="13">
        <f>[1]ORDEN!$CV48</f>
        <v>69386301</v>
      </c>
      <c r="E50" s="346">
        <f t="shared" si="0"/>
        <v>99.963190817737924</v>
      </c>
      <c r="G50" s="145"/>
      <c r="H50" s="331"/>
    </row>
    <row r="51" spans="1:8" ht="15.75" x14ac:dyDescent="0.25">
      <c r="A51" s="6">
        <v>47</v>
      </c>
      <c r="B51" s="35" t="s">
        <v>61</v>
      </c>
      <c r="C51" s="48">
        <f>[1]ORDEN!$CU49</f>
        <v>36439867</v>
      </c>
      <c r="D51" s="13">
        <f>[1]ORDEN!$CV49</f>
        <v>36439867</v>
      </c>
      <c r="E51" s="346">
        <f t="shared" si="0"/>
        <v>100</v>
      </c>
      <c r="G51" s="145"/>
      <c r="H51" s="331"/>
    </row>
    <row r="52" spans="1:8" ht="15.75" x14ac:dyDescent="0.25">
      <c r="A52" s="6">
        <v>48</v>
      </c>
      <c r="B52" s="36" t="s">
        <v>12</v>
      </c>
      <c r="C52" s="48">
        <f>[1]ORDEN!$CU50</f>
        <v>41660525.939999998</v>
      </c>
      <c r="D52" s="13">
        <f>[1]ORDEN!$CV50</f>
        <v>47885662</v>
      </c>
      <c r="E52" s="346">
        <f t="shared" si="0"/>
        <v>87</v>
      </c>
      <c r="G52" s="145"/>
      <c r="H52" s="331"/>
    </row>
    <row r="53" spans="1:8" ht="15.75" x14ac:dyDescent="0.25">
      <c r="A53" s="6">
        <v>49</v>
      </c>
      <c r="B53" s="36" t="s">
        <v>62</v>
      </c>
      <c r="C53" s="48">
        <f>[1]ORDEN!$CU51</f>
        <v>35104386</v>
      </c>
      <c r="D53" s="13">
        <f>[1]ORDEN!$CV51</f>
        <v>35104386</v>
      </c>
      <c r="E53" s="346">
        <f t="shared" si="0"/>
        <v>100</v>
      </c>
      <c r="G53" s="145"/>
      <c r="H53" s="331"/>
    </row>
    <row r="54" spans="1:8" ht="15.75" x14ac:dyDescent="0.25">
      <c r="A54" s="6">
        <v>50</v>
      </c>
      <c r="B54" s="35" t="s">
        <v>70</v>
      </c>
      <c r="C54" s="48">
        <f>[1]ORDEN!$CU52</f>
        <v>38022564</v>
      </c>
      <c r="D54" s="13">
        <f>[1]ORDEN!$CV52</f>
        <v>38022564</v>
      </c>
      <c r="E54" s="346">
        <f t="shared" si="0"/>
        <v>100</v>
      </c>
      <c r="G54" s="145"/>
      <c r="H54" s="331"/>
    </row>
    <row r="55" spans="1:8" ht="15.75" x14ac:dyDescent="0.25">
      <c r="A55" s="6">
        <v>51</v>
      </c>
      <c r="B55" s="35" t="s">
        <v>63</v>
      </c>
      <c r="C55" s="48">
        <f>[1]ORDEN!$CU53</f>
        <v>40810641.130000003</v>
      </c>
      <c r="D55" s="13">
        <f>[1]ORDEN!$CV53</f>
        <v>47686710.159999996</v>
      </c>
      <c r="E55" s="346">
        <f t="shared" si="0"/>
        <v>85.580743551129473</v>
      </c>
      <c r="G55" s="145"/>
      <c r="H55" s="331"/>
    </row>
    <row r="56" spans="1:8" ht="15.75" x14ac:dyDescent="0.2">
      <c r="A56" s="6">
        <v>52</v>
      </c>
      <c r="B56" s="37" t="s">
        <v>19</v>
      </c>
      <c r="C56" s="48">
        <f>[1]ORDEN!$CU54</f>
        <v>27167919</v>
      </c>
      <c r="D56" s="13">
        <f>[1]ORDEN!$CV54</f>
        <v>27167919</v>
      </c>
      <c r="E56" s="310">
        <f t="shared" si="0"/>
        <v>100</v>
      </c>
      <c r="G56" s="145"/>
      <c r="H56" s="331"/>
    </row>
    <row r="57" spans="1:8" ht="15.75" x14ac:dyDescent="0.25">
      <c r="A57" s="6">
        <v>53</v>
      </c>
      <c r="B57" s="36" t="s">
        <v>64</v>
      </c>
      <c r="C57" s="48">
        <f>[1]ORDEN!$CU55</f>
        <v>37793642.490000002</v>
      </c>
      <c r="D57" s="13">
        <f>[1]ORDEN!$CV55</f>
        <v>37793642.490000002</v>
      </c>
      <c r="E57" s="346">
        <f t="shared" si="0"/>
        <v>100</v>
      </c>
      <c r="G57" s="145"/>
      <c r="H57" s="331"/>
    </row>
    <row r="58" spans="1:8" ht="15.75" x14ac:dyDescent="0.25">
      <c r="A58" s="6">
        <v>54</v>
      </c>
      <c r="B58" s="35" t="s">
        <v>160</v>
      </c>
      <c r="C58" s="48">
        <f>[1]ORDEN!$CU56</f>
        <v>33425526.649999999</v>
      </c>
      <c r="D58" s="13">
        <f>[1]ORDEN!$CV56</f>
        <v>33494874</v>
      </c>
      <c r="E58" s="346">
        <f t="shared" si="0"/>
        <v>99.792961305064168</v>
      </c>
      <c r="G58" s="145"/>
      <c r="H58" s="331"/>
    </row>
    <row r="59" spans="1:8" ht="15.75" x14ac:dyDescent="0.25">
      <c r="A59" s="6" t="s">
        <v>30</v>
      </c>
      <c r="B59" s="35" t="s">
        <v>27</v>
      </c>
      <c r="C59" s="48">
        <f>[1]ORDEN!$CU57</f>
        <v>42016545</v>
      </c>
      <c r="D59" s="13">
        <f>[1]ORDEN!$CV57</f>
        <v>42016545</v>
      </c>
      <c r="E59" s="346">
        <f t="shared" si="0"/>
        <v>100</v>
      </c>
      <c r="G59" s="145"/>
      <c r="H59" s="331"/>
    </row>
    <row r="60" spans="1:8" ht="15.75" x14ac:dyDescent="0.25">
      <c r="A60" s="6" t="s">
        <v>31</v>
      </c>
      <c r="B60" s="35" t="s">
        <v>28</v>
      </c>
      <c r="C60" s="48">
        <f>[1]ORDEN!$CU58</f>
        <v>31954970.140000001</v>
      </c>
      <c r="D60" s="13">
        <f>[1]ORDEN!$CV58</f>
        <v>56474730</v>
      </c>
      <c r="E60" s="346">
        <f t="shared" si="0"/>
        <v>56.582776296584335</v>
      </c>
      <c r="G60" s="145"/>
      <c r="H60" s="331"/>
    </row>
    <row r="61" spans="1:8" ht="15.75" x14ac:dyDescent="0.25">
      <c r="A61" s="6" t="s">
        <v>32</v>
      </c>
      <c r="B61" s="35" t="s">
        <v>29</v>
      </c>
      <c r="C61" s="48">
        <f>[1]ORDEN!$CU59</f>
        <v>25317814.850000001</v>
      </c>
      <c r="D61" s="13">
        <f>[1]ORDEN!$CV59</f>
        <v>25626684</v>
      </c>
      <c r="E61" s="346">
        <f t="shared" si="0"/>
        <v>98.794736182020287</v>
      </c>
      <c r="G61" s="145"/>
      <c r="H61" s="331"/>
    </row>
    <row r="62" spans="1:8" ht="15.75" x14ac:dyDescent="0.25">
      <c r="A62" s="6" t="s">
        <v>65</v>
      </c>
      <c r="B62" s="35" t="s">
        <v>67</v>
      </c>
      <c r="C62" s="48">
        <f>[1]ORDEN!$CU60</f>
        <v>31984237</v>
      </c>
      <c r="D62" s="13">
        <f>[1]ORDEN!$CV60</f>
        <v>33474011</v>
      </c>
      <c r="E62" s="346">
        <f>IF(D62=0,"",C62/D62*100)</f>
        <v>95.549460744336855</v>
      </c>
      <c r="G62" s="145"/>
      <c r="H62" s="331"/>
    </row>
    <row r="63" spans="1:8" ht="15.75" x14ac:dyDescent="0.25">
      <c r="A63" s="6" t="s">
        <v>66</v>
      </c>
      <c r="B63" s="152" t="s">
        <v>69</v>
      </c>
      <c r="C63" s="48">
        <f>[1]ORDEN!$CU61</f>
        <v>35437438.460000001</v>
      </c>
      <c r="D63" s="13">
        <f>[1]ORDEN!$CV61</f>
        <v>44176624</v>
      </c>
      <c r="E63" s="346">
        <f t="shared" ref="E63:E90" si="1">IF(D63=0,"",C63/D63*100)</f>
        <v>80.21762473293569</v>
      </c>
      <c r="G63" s="145"/>
      <c r="H63" s="331"/>
    </row>
    <row r="64" spans="1:8" ht="15.75" x14ac:dyDescent="0.25">
      <c r="A64" s="6">
        <v>60</v>
      </c>
      <c r="B64" s="152" t="s">
        <v>68</v>
      </c>
      <c r="C64" s="48">
        <f>[1]ORDEN!$CU62</f>
        <v>29658488</v>
      </c>
      <c r="D64" s="13">
        <f>[1]ORDEN!$CV62</f>
        <v>29658488</v>
      </c>
      <c r="E64" s="346">
        <f t="shared" si="1"/>
        <v>100</v>
      </c>
      <c r="G64" s="145"/>
      <c r="H64" s="331"/>
    </row>
    <row r="65" spans="1:8" ht="15.75" x14ac:dyDescent="0.25">
      <c r="A65" s="6">
        <v>61</v>
      </c>
      <c r="B65" s="152" t="s">
        <v>94</v>
      </c>
      <c r="C65" s="48">
        <f>[1]ORDEN!$CU63</f>
        <v>26709967.670000002</v>
      </c>
      <c r="D65" s="13">
        <f>[1]ORDEN!$CV63</f>
        <v>26709967.670000002</v>
      </c>
      <c r="E65" s="346">
        <f t="shared" si="1"/>
        <v>100</v>
      </c>
      <c r="G65" s="145"/>
      <c r="H65" s="331"/>
    </row>
    <row r="66" spans="1:8" ht="15.75" x14ac:dyDescent="0.25">
      <c r="A66" s="6">
        <v>62</v>
      </c>
      <c r="B66" s="152" t="s">
        <v>98</v>
      </c>
      <c r="C66" s="48">
        <f>[1]ORDEN!$CU64</f>
        <v>12031035.529999999</v>
      </c>
      <c r="D66" s="13">
        <f>[1]ORDEN!$CV64</f>
        <v>13296567</v>
      </c>
      <c r="E66" s="346">
        <f t="shared" si="1"/>
        <v>90.482269069903538</v>
      </c>
      <c r="G66" s="145"/>
      <c r="H66" s="331"/>
    </row>
    <row r="67" spans="1:8" ht="15.75" x14ac:dyDescent="0.25">
      <c r="A67" s="6">
        <v>63</v>
      </c>
      <c r="B67" s="152" t="s">
        <v>124</v>
      </c>
      <c r="C67" s="48">
        <f>[1]ORDEN!$CU65</f>
        <v>17473136</v>
      </c>
      <c r="D67" s="13">
        <f>[1]ORDEN!$CV65</f>
        <v>17473136</v>
      </c>
      <c r="E67" s="346">
        <f t="shared" si="1"/>
        <v>100</v>
      </c>
      <c r="G67" s="145"/>
      <c r="H67" s="331"/>
    </row>
    <row r="68" spans="1:8" ht="15.75" x14ac:dyDescent="0.25">
      <c r="A68" s="6">
        <v>64</v>
      </c>
      <c r="B68" s="152" t="s">
        <v>127</v>
      </c>
      <c r="C68" s="48">
        <f>[1]ORDEN!$CU66</f>
        <v>13405843.57</v>
      </c>
      <c r="D68" s="13">
        <f>[1]ORDEN!$CV66</f>
        <v>15095842</v>
      </c>
      <c r="E68" s="346">
        <f t="shared" si="1"/>
        <v>88.804874680060905</v>
      </c>
      <c r="G68" s="145"/>
      <c r="H68" s="331"/>
    </row>
    <row r="69" spans="1:8" ht="15.75" x14ac:dyDescent="0.25">
      <c r="A69" s="6">
        <v>65</v>
      </c>
      <c r="B69" s="152" t="s">
        <v>125</v>
      </c>
      <c r="C69" s="48">
        <f>[1]ORDEN!$CU67</f>
        <v>25737898</v>
      </c>
      <c r="D69" s="13">
        <f>[1]ORDEN!$CV67</f>
        <v>25737898</v>
      </c>
      <c r="E69" s="346">
        <f t="shared" si="1"/>
        <v>100</v>
      </c>
      <c r="G69" s="145"/>
      <c r="H69" s="331"/>
    </row>
    <row r="70" spans="1:8" ht="15.75" x14ac:dyDescent="0.25">
      <c r="A70" s="6">
        <v>66</v>
      </c>
      <c r="B70" s="152" t="s">
        <v>126</v>
      </c>
      <c r="C70" s="48">
        <f>[1]ORDEN!$CU68</f>
        <v>16397220</v>
      </c>
      <c r="D70" s="13">
        <f>[1]ORDEN!$CV68</f>
        <v>16397220</v>
      </c>
      <c r="E70" s="346">
        <f t="shared" si="1"/>
        <v>100</v>
      </c>
      <c r="G70" s="145"/>
      <c r="H70" s="331"/>
    </row>
    <row r="71" spans="1:8" ht="15.75" x14ac:dyDescent="0.25">
      <c r="A71" s="6">
        <v>67</v>
      </c>
      <c r="B71" s="152" t="s">
        <v>153</v>
      </c>
      <c r="C71" s="48">
        <f>[1]ORDEN!$CU69</f>
        <v>10072702.59</v>
      </c>
      <c r="D71" s="13">
        <f>[1]ORDEN!$CV69</f>
        <v>18433049</v>
      </c>
      <c r="E71" s="346">
        <f t="shared" si="1"/>
        <v>54.644799078003857</v>
      </c>
      <c r="G71" s="145"/>
      <c r="H71" s="331"/>
    </row>
    <row r="72" spans="1:8" ht="15.75" x14ac:dyDescent="0.25">
      <c r="A72" s="6">
        <v>68</v>
      </c>
      <c r="B72" s="152" t="s">
        <v>154</v>
      </c>
      <c r="C72" s="48">
        <f>[1]ORDEN!$CU70</f>
        <v>12261956</v>
      </c>
      <c r="D72" s="13">
        <f>[1]ORDEN!$CV70</f>
        <v>12261956</v>
      </c>
      <c r="E72" s="346">
        <f t="shared" si="1"/>
        <v>100</v>
      </c>
      <c r="G72" s="145"/>
      <c r="H72" s="331"/>
    </row>
    <row r="73" spans="1:8" ht="15.75" x14ac:dyDescent="0.25">
      <c r="A73" s="6">
        <v>69</v>
      </c>
      <c r="B73" s="152" t="s">
        <v>155</v>
      </c>
      <c r="C73" s="48">
        <f>[1]ORDEN!$CU71</f>
        <v>9433343</v>
      </c>
      <c r="D73" s="13">
        <f>[1]ORDEN!$CV71</f>
        <v>14082648</v>
      </c>
      <c r="E73" s="346">
        <f t="shared" si="1"/>
        <v>66.985576860260949</v>
      </c>
      <c r="G73" s="145"/>
      <c r="H73" s="331"/>
    </row>
    <row r="74" spans="1:8" ht="15.75" x14ac:dyDescent="0.25">
      <c r="A74" s="6">
        <v>70</v>
      </c>
      <c r="B74" s="152" t="s">
        <v>156</v>
      </c>
      <c r="C74" s="48">
        <f>[1]ORDEN!$CU72</f>
        <v>9355586.5999999996</v>
      </c>
      <c r="D74" s="13">
        <f>[1]ORDEN!$CV72</f>
        <v>12123221</v>
      </c>
      <c r="E74" s="346">
        <f t="shared" si="1"/>
        <v>77.170799740432017</v>
      </c>
      <c r="G74" s="145"/>
      <c r="H74" s="331"/>
    </row>
    <row r="75" spans="1:8" ht="15.75" x14ac:dyDescent="0.25">
      <c r="A75" s="6">
        <v>71</v>
      </c>
      <c r="B75" s="152" t="s">
        <v>157</v>
      </c>
      <c r="C75" s="48">
        <f>[1]ORDEN!$CU73</f>
        <v>13779748.99</v>
      </c>
      <c r="D75" s="13">
        <f>[1]ORDEN!$CV73</f>
        <v>18896224</v>
      </c>
      <c r="E75" s="346">
        <f t="shared" si="1"/>
        <v>72.923294040121462</v>
      </c>
      <c r="G75" s="145"/>
      <c r="H75" s="331"/>
    </row>
    <row r="76" spans="1:8" ht="15.75" x14ac:dyDescent="0.25">
      <c r="A76" s="6">
        <v>72</v>
      </c>
      <c r="B76" s="152" t="s">
        <v>158</v>
      </c>
      <c r="C76" s="48">
        <f>[1]ORDEN!$CU74</f>
        <v>1469000</v>
      </c>
      <c r="D76" s="13">
        <f>[1]ORDEN!$CV74</f>
        <v>6527000</v>
      </c>
      <c r="E76" s="346">
        <f t="shared" si="1"/>
        <v>22.506511414125939</v>
      </c>
      <c r="G76" s="145"/>
      <c r="H76" s="331"/>
    </row>
    <row r="77" spans="1:8" ht="15.75" x14ac:dyDescent="0.25">
      <c r="A77" s="6">
        <v>73</v>
      </c>
      <c r="B77" s="152" t="s">
        <v>159</v>
      </c>
      <c r="C77" s="48">
        <f>[1]ORDEN!$CU75</f>
        <v>19379958.469999999</v>
      </c>
      <c r="D77" s="13">
        <f>[1]ORDEN!$CV75</f>
        <v>25015180</v>
      </c>
      <c r="E77" s="346">
        <f t="shared" si="1"/>
        <v>77.472792400454438</v>
      </c>
      <c r="G77" s="145"/>
      <c r="H77" s="331"/>
    </row>
    <row r="78" spans="1:8" ht="15.75" x14ac:dyDescent="0.25">
      <c r="A78" s="6">
        <v>74</v>
      </c>
      <c r="B78" s="152" t="s">
        <v>193</v>
      </c>
      <c r="C78" s="48">
        <f>[1]ORDEN!$CU76</f>
        <v>6448173.8200000003</v>
      </c>
      <c r="D78" s="13">
        <f>[1]ORDEN!$CV76</f>
        <v>10765792</v>
      </c>
      <c r="E78" s="346">
        <f t="shared" si="1"/>
        <v>59.895025094298681</v>
      </c>
      <c r="G78" s="145"/>
      <c r="H78" s="331"/>
    </row>
    <row r="79" spans="1:8" ht="15.75" x14ac:dyDescent="0.25">
      <c r="A79" s="6">
        <v>75</v>
      </c>
      <c r="B79" s="152" t="s">
        <v>194</v>
      </c>
      <c r="C79" s="48">
        <f>[1]ORDEN!$CU77</f>
        <v>11280669.630000001</v>
      </c>
      <c r="D79" s="13">
        <f>[1]ORDEN!$CV77</f>
        <v>12378193.23</v>
      </c>
      <c r="E79" s="346">
        <f t="shared" si="1"/>
        <v>91.133410348288777</v>
      </c>
      <c r="G79" s="145"/>
      <c r="H79" s="331"/>
    </row>
    <row r="80" spans="1:8" ht="15.75" x14ac:dyDescent="0.25">
      <c r="A80" s="6">
        <v>76</v>
      </c>
      <c r="B80" s="152" t="s">
        <v>195</v>
      </c>
      <c r="C80" s="48">
        <f>[1]ORDEN!$CU78</f>
        <v>6868179</v>
      </c>
      <c r="D80" s="13">
        <f>[1]ORDEN!$CV78</f>
        <v>11935381</v>
      </c>
      <c r="E80" s="346">
        <f t="shared" si="1"/>
        <v>57.544698405522198</v>
      </c>
      <c r="G80" s="145"/>
      <c r="H80" s="331"/>
    </row>
    <row r="81" spans="1:8" ht="15.75" x14ac:dyDescent="0.25">
      <c r="A81" s="6">
        <v>77</v>
      </c>
      <c r="B81" s="152" t="s">
        <v>196</v>
      </c>
      <c r="C81" s="48">
        <f>[1]ORDEN!$CU79</f>
        <v>12287794.1</v>
      </c>
      <c r="D81" s="13">
        <f>[1]ORDEN!$CV79</f>
        <v>12600000</v>
      </c>
      <c r="E81" s="346">
        <f t="shared" si="1"/>
        <v>97.522175396825389</v>
      </c>
      <c r="G81" s="145"/>
      <c r="H81" s="331"/>
    </row>
    <row r="82" spans="1:8" ht="15.75" x14ac:dyDescent="0.25">
      <c r="A82" s="6">
        <v>78</v>
      </c>
      <c r="B82" s="152" t="s">
        <v>197</v>
      </c>
      <c r="C82" s="48">
        <f>[1]ORDEN!$CU80</f>
        <v>2279413</v>
      </c>
      <c r="D82" s="13">
        <f>[1]ORDEN!$CV80</f>
        <v>5154487</v>
      </c>
      <c r="E82" s="346">
        <f t="shared" si="1"/>
        <v>44.221917719454915</v>
      </c>
      <c r="G82" s="145"/>
      <c r="H82" s="331"/>
    </row>
    <row r="83" spans="1:8" ht="15.75" x14ac:dyDescent="0.25">
      <c r="A83" s="6">
        <v>79</v>
      </c>
      <c r="B83" s="152" t="s">
        <v>341</v>
      </c>
      <c r="C83" s="48">
        <f>[1]ORDEN!$CU81</f>
        <v>145451491</v>
      </c>
      <c r="D83" s="13">
        <f>[1]ORDEN!$CV81</f>
        <v>152755678</v>
      </c>
      <c r="E83" s="346">
        <f t="shared" si="1"/>
        <v>95.218385924744481</v>
      </c>
      <c r="G83" s="145"/>
      <c r="H83" s="331"/>
    </row>
    <row r="84" spans="1:8" ht="15.75" x14ac:dyDescent="0.25">
      <c r="A84" s="6">
        <v>80</v>
      </c>
      <c r="B84" s="152" t="s">
        <v>342</v>
      </c>
      <c r="C84" s="48">
        <f>[1]ORDEN!$CU82</f>
        <v>1455503.28</v>
      </c>
      <c r="D84" s="13">
        <f>[1]ORDEN!$CV82</f>
        <v>4500000</v>
      </c>
      <c r="E84" s="346">
        <f t="shared" si="1"/>
        <v>32.344517333333336</v>
      </c>
      <c r="G84" s="145"/>
      <c r="H84" s="331"/>
    </row>
    <row r="85" spans="1:8" ht="15.75" x14ac:dyDescent="0.25">
      <c r="A85" s="6">
        <v>81</v>
      </c>
      <c r="B85" s="152" t="s">
        <v>343</v>
      </c>
      <c r="C85" s="48">
        <f>[1]ORDEN!$CU83</f>
        <v>2250000</v>
      </c>
      <c r="D85" s="13">
        <f>[1]ORDEN!$CV83</f>
        <v>2250000</v>
      </c>
      <c r="E85" s="346">
        <f t="shared" si="1"/>
        <v>100</v>
      </c>
      <c r="G85" s="145"/>
      <c r="H85" s="331"/>
    </row>
    <row r="86" spans="1:8" ht="15.75" x14ac:dyDescent="0.25">
      <c r="A86" s="6">
        <v>82</v>
      </c>
      <c r="B86" s="152" t="s">
        <v>344</v>
      </c>
      <c r="C86" s="48">
        <f>[1]ORDEN!$CU84</f>
        <v>3777819.99</v>
      </c>
      <c r="D86" s="13">
        <f>[1]ORDEN!$CV84</f>
        <v>4500000</v>
      </c>
      <c r="E86" s="346">
        <f t="shared" si="1"/>
        <v>83.951555333333346</v>
      </c>
      <c r="G86" s="145"/>
      <c r="H86" s="331"/>
    </row>
    <row r="87" spans="1:8" ht="15.75" x14ac:dyDescent="0.25">
      <c r="A87" s="6">
        <v>83</v>
      </c>
      <c r="B87" s="152" t="s">
        <v>345</v>
      </c>
      <c r="C87" s="48">
        <f>[1]ORDEN!$CU85</f>
        <v>3108925</v>
      </c>
      <c r="D87" s="13">
        <f>[1]ORDEN!$CV85</f>
        <v>4500000</v>
      </c>
      <c r="E87" s="346">
        <f t="shared" si="1"/>
        <v>69.087222222222223</v>
      </c>
      <c r="G87" s="145"/>
      <c r="H87" s="331"/>
    </row>
    <row r="88" spans="1:8" ht="15.75" x14ac:dyDescent="0.25">
      <c r="A88" s="6">
        <v>84</v>
      </c>
      <c r="B88" s="152" t="s">
        <v>346</v>
      </c>
      <c r="C88" s="48">
        <f>[1]ORDEN!$CU86</f>
        <v>1799024.4</v>
      </c>
      <c r="D88" s="13">
        <f>[1]ORDEN!$CV86</f>
        <v>4500000</v>
      </c>
      <c r="E88" s="346">
        <f t="shared" si="1"/>
        <v>39.978320000000004</v>
      </c>
      <c r="G88" s="145"/>
      <c r="H88" s="331"/>
    </row>
    <row r="89" spans="1:8" ht="15.75" x14ac:dyDescent="0.25">
      <c r="A89" s="6">
        <v>85</v>
      </c>
      <c r="B89" s="152" t="s">
        <v>347</v>
      </c>
      <c r="C89" s="48">
        <f>[1]ORDEN!$CU87</f>
        <v>581487</v>
      </c>
      <c r="D89" s="13">
        <f>[1]ORDEN!$CV87</f>
        <v>2250000</v>
      </c>
      <c r="E89" s="346">
        <f t="shared" si="1"/>
        <v>25.843866666666663</v>
      </c>
      <c r="G89" s="145"/>
      <c r="H89" s="331"/>
    </row>
    <row r="90" spans="1:8" ht="16.5" thickBot="1" x14ac:dyDescent="0.3">
      <c r="A90" s="6">
        <v>86</v>
      </c>
      <c r="B90" s="152" t="s">
        <v>348</v>
      </c>
      <c r="C90" s="48">
        <f>[1]ORDEN!$CU88</f>
        <v>2061774</v>
      </c>
      <c r="D90" s="13">
        <f>[1]ORDEN!$CV88</f>
        <v>2249903</v>
      </c>
      <c r="E90" s="346">
        <f t="shared" si="1"/>
        <v>91.638350631116097</v>
      </c>
      <c r="G90" s="145"/>
      <c r="H90" s="331"/>
    </row>
    <row r="91" spans="1:8" ht="17.25" thickTop="1" thickBot="1" x14ac:dyDescent="0.25">
      <c r="A91" s="592" t="s">
        <v>18</v>
      </c>
      <c r="B91" s="631"/>
      <c r="C91" s="9">
        <f>SUM(C5:C90)</f>
        <v>3752990244.0700002</v>
      </c>
      <c r="D91" s="10">
        <f>SUM(D5:D90)</f>
        <v>3955357056.1099992</v>
      </c>
      <c r="E91" s="347">
        <f>+C91/D91*100</f>
        <v>94.883728341859936</v>
      </c>
    </row>
    <row r="92" spans="1:8" ht="18" customHeight="1" thickTop="1" x14ac:dyDescent="0.2">
      <c r="A92" s="627" t="s">
        <v>350</v>
      </c>
      <c r="B92" s="627"/>
      <c r="C92" s="627"/>
      <c r="D92" s="627"/>
      <c r="E92" s="627"/>
    </row>
    <row r="93" spans="1:8" ht="15" customHeight="1" x14ac:dyDescent="0.2">
      <c r="A93" s="244"/>
      <c r="C93" s="58"/>
      <c r="D93" s="58"/>
      <c r="E93" s="55"/>
    </row>
  </sheetData>
  <mergeCells count="3">
    <mergeCell ref="A1:E1"/>
    <mergeCell ref="A91:B91"/>
    <mergeCell ref="A92:E92"/>
  </mergeCells>
  <printOptions horizontalCentered="1"/>
  <pageMargins left="0.35433070866141736" right="0.35433070866141736" top="0.19685039370078741" bottom="0.19685039370078741" header="0" footer="0"/>
  <pageSetup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79</vt:i4>
      </vt:variant>
      <vt:variant>
        <vt:lpstr>Rangos con nombre</vt:lpstr>
      </vt:variant>
      <vt:variant>
        <vt:i4>46</vt:i4>
      </vt:variant>
    </vt:vector>
  </HeadingPairs>
  <TitlesOfParts>
    <vt:vector size="125" baseType="lpstr">
      <vt:lpstr>C1-1A-1</vt:lpstr>
      <vt:lpstr>C2-1B-2</vt:lpstr>
      <vt:lpstr>C3-1C-3</vt:lpstr>
      <vt:lpstr>C4-2</vt:lpstr>
      <vt:lpstr>C4-2 (2)</vt:lpstr>
      <vt:lpstr>C4-2 (3)</vt:lpstr>
      <vt:lpstr>C4-2 (4)</vt:lpstr>
      <vt:lpstr>C7</vt:lpstr>
      <vt:lpstr>C5-3</vt:lpstr>
      <vt:lpstr>C5-3 (3)</vt:lpstr>
      <vt:lpstr>C5-3 (6)</vt:lpstr>
      <vt:lpstr>C5-3 (4)</vt:lpstr>
      <vt:lpstr>C6-4</vt:lpstr>
      <vt:lpstr>C6-4 (2)</vt:lpstr>
      <vt:lpstr>C6-4 (3)</vt:lpstr>
      <vt:lpstr>C5-3 (5)</vt:lpstr>
      <vt:lpstr>C-1 Deserción</vt:lpstr>
      <vt:lpstr>C-1 Deserción (2)</vt:lpstr>
      <vt:lpstr>C-1 Deserción (3)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EGRESO REG AGO 11</vt:lpstr>
      <vt:lpstr>EGRESO 2X3 AGO 11</vt:lpstr>
      <vt:lpstr>EGRESO DESP AGO 11</vt:lpstr>
      <vt:lpstr>EGRESO TOTAL AGO 11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5.4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'20'!Área_de_impresión</vt:lpstr>
      <vt:lpstr>'21'!Área_de_impresión</vt:lpstr>
      <vt:lpstr>'22'!Área_de_impresión</vt:lpstr>
      <vt:lpstr>'26'!Área_de_impresión</vt:lpstr>
      <vt:lpstr>'27'!Área_de_impresión</vt:lpstr>
      <vt:lpstr>'29'!Área_de_impresión</vt:lpstr>
      <vt:lpstr>'30'!Área_de_impresión</vt:lpstr>
      <vt:lpstr>'31'!Área_de_impresión</vt:lpstr>
      <vt:lpstr>'34'!Área_de_impresión</vt:lpstr>
      <vt:lpstr>'41'!Área_de_impresión</vt:lpstr>
      <vt:lpstr>'42'!Área_de_impresión</vt:lpstr>
      <vt:lpstr>'43'!Área_de_impresión</vt:lpstr>
      <vt:lpstr>'45'!Área_de_impresión</vt:lpstr>
      <vt:lpstr>'46'!Área_de_impresión</vt:lpstr>
      <vt:lpstr>'49'!Área_de_impresión</vt:lpstr>
      <vt:lpstr>'5.4'!Área_de_impresión</vt:lpstr>
      <vt:lpstr>'51'!Área_de_impresión</vt:lpstr>
      <vt:lpstr>'53'!Área_de_impresión</vt:lpstr>
      <vt:lpstr>'55'!Área_de_impresión</vt:lpstr>
      <vt:lpstr>'61'!Área_de_impresión</vt:lpstr>
      <vt:lpstr>'62'!Área_de_impresión</vt:lpstr>
      <vt:lpstr>'63'!Área_de_impresión</vt:lpstr>
      <vt:lpstr>'64'!Área_de_impresión</vt:lpstr>
      <vt:lpstr>'65'!Área_de_impresión</vt:lpstr>
      <vt:lpstr>'67'!Área_de_impresión</vt:lpstr>
      <vt:lpstr>'71'!Área_de_impresión</vt:lpstr>
      <vt:lpstr>'72'!Área_de_impresión</vt:lpstr>
      <vt:lpstr>'73'!Área_de_impresión</vt:lpstr>
      <vt:lpstr>'74'!Área_de_impresión</vt:lpstr>
      <vt:lpstr>'75'!Área_de_impresión</vt:lpstr>
      <vt:lpstr>'76'!Área_de_impresión</vt:lpstr>
      <vt:lpstr>'77'!Área_de_impresión</vt:lpstr>
      <vt:lpstr>'78'!Área_de_impresión</vt:lpstr>
      <vt:lpstr>'79'!Área_de_impresión</vt:lpstr>
      <vt:lpstr>'C-1 Deserción (3)'!Área_de_impresión</vt:lpstr>
      <vt:lpstr>'C1-1A-1'!Área_de_impresión</vt:lpstr>
      <vt:lpstr>'C2-1B-2'!Área_de_impresión</vt:lpstr>
      <vt:lpstr>'C5-3'!Área_de_impresión</vt:lpstr>
      <vt:lpstr>'C5-3 (3)'!Área_de_impresión</vt:lpstr>
      <vt:lpstr>'C5-3 (4)'!Área_de_impresión</vt:lpstr>
      <vt:lpstr>'C5-3 (5)'!Área_de_impresión</vt:lpstr>
      <vt:lpstr>'C5-3 (6)'!Área_de_impresión</vt:lpstr>
      <vt:lpstr>'C6-4 (3)'!Área_de_impresión</vt:lpstr>
      <vt:lpstr>'EGRESO 2X3 AGO 11'!Área_de_impresión</vt:lpstr>
      <vt:lpstr>'EGRESO DESP AGO 11'!Área_de_impresión</vt:lpstr>
      <vt:lpstr>'EGRESO REG AGO 11'!Área_de_impresión</vt:lpstr>
    </vt:vector>
  </TitlesOfParts>
  <Company>CGUT-SEP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ricardo.lara</cp:lastModifiedBy>
  <cp:lastPrinted>2013-09-23T18:14:06Z</cp:lastPrinted>
  <dcterms:created xsi:type="dcterms:W3CDTF">2003-06-06T19:28:01Z</dcterms:created>
  <dcterms:modified xsi:type="dcterms:W3CDTF">2013-10-17T17:39:53Z</dcterms:modified>
</cp:coreProperties>
</file>